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10.xml" ContentType="application/vnd.openxmlformats-officedocument.spreadsheetml.comments+xml"/>
  <Override PartName="/xl/drawings/drawing10.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345" windowWidth="27015" windowHeight="11880" tabRatio="740" activeTab="2"/>
  </bookViews>
  <sheets>
    <sheet name="マニュアル" sheetId="31" r:id="rId1"/>
    <sheet name="シートリスト" sheetId="10" r:id="rId2"/>
    <sheet name="1" sheetId="12" r:id="rId3"/>
    <sheet name="2" sheetId="13" r:id="rId4"/>
    <sheet name="3" sheetId="44" r:id="rId5"/>
    <sheet name="4" sheetId="47" r:id="rId6"/>
    <sheet name="5" sheetId="45" r:id="rId7"/>
    <sheet name="6" sheetId="11" r:id="rId8"/>
    <sheet name="7" sheetId="20" r:id="rId9"/>
    <sheet name="8" sheetId="30" r:id="rId10"/>
    <sheet name="9" sheetId="32" r:id="rId11"/>
    <sheet name="10" sheetId="1" r:id="rId12"/>
    <sheet name="11" sheetId="3" r:id="rId13"/>
    <sheet name="12" sheetId="4" r:id="rId14"/>
    <sheet name="13" sheetId="5" r:id="rId15"/>
    <sheet name="14" sheetId="6" r:id="rId16"/>
    <sheet name="15" sheetId="7" r:id="rId17"/>
    <sheet name="16" sheetId="42" r:id="rId18"/>
    <sheet name="17" sheetId="43" r:id="rId19"/>
    <sheet name="18" sheetId="18" r:id="rId20"/>
    <sheet name="19" sheetId="14" r:id="rId21"/>
    <sheet name="20" sheetId="40" r:id="rId22"/>
    <sheet name="21" sheetId="39" r:id="rId23"/>
    <sheet name="22" sheetId="29" r:id="rId24"/>
    <sheet name="23" sheetId="33" r:id="rId25"/>
    <sheet name="24" sheetId="23" r:id="rId26"/>
    <sheet name="25" sheetId="24" r:id="rId27"/>
    <sheet name="26" sheetId="48" r:id="rId28"/>
    <sheet name="27" sheetId="25" r:id="rId29"/>
    <sheet name="基本方針" sheetId="41" r:id="rId30"/>
    <sheet name="■重要■" sheetId="28" r:id="rId31"/>
  </sheets>
  <externalReferences>
    <externalReference r:id="rId32"/>
  </externalReferences>
  <definedNames>
    <definedName name="_xlnm._FilterDatabase" localSheetId="2" hidden="1">'1'!$X$263:$X$268</definedName>
    <definedName name="_xlnm._FilterDatabase" localSheetId="26" hidden="1">'25'!$AG$123:$AH$124</definedName>
    <definedName name="_GoBack" localSheetId="11">'10'!$A$1</definedName>
    <definedName name="_GoBack" localSheetId="15">'14'!$A$1</definedName>
    <definedName name="_xlnm.Print_Area" localSheetId="2">'1'!$B$2:$AJ$48,'1'!$B$49:$AM$132,'1'!$B$133:$AJ$286</definedName>
    <definedName name="_xlnm.Print_Area" localSheetId="11">'10'!$A$1:$I$36</definedName>
    <definedName name="_xlnm.Print_Area" localSheetId="13">'12'!$A$1:$F$14</definedName>
    <definedName name="_xlnm.Print_Area" localSheetId="14">'13'!$A$1:$F$28</definedName>
    <definedName name="_xlnm.Print_Area" localSheetId="15">'14'!$A$1:$O$40</definedName>
    <definedName name="_xlnm.Print_Area" localSheetId="16">'15'!$A$1:$Q$17</definedName>
    <definedName name="_xlnm.Print_Area" localSheetId="17">'16'!$A$10:$H$78</definedName>
    <definedName name="_xlnm.Print_Area" localSheetId="18">'17'!$A$9:$AB$61</definedName>
    <definedName name="_xlnm.Print_Area" localSheetId="19">'18'!$A$7:$AJ$44</definedName>
    <definedName name="_xlnm.Print_Area" localSheetId="20">'19'!$A$8:$Y$53</definedName>
    <definedName name="_xlnm.Print_Area" localSheetId="3">'2'!$B$1:$AZ$39</definedName>
    <definedName name="_xlnm.Print_Area" localSheetId="21">'20'!$A$2:$T$61</definedName>
    <definedName name="_xlnm.Print_Area" localSheetId="22">'21'!$B$1:$W$69</definedName>
    <definedName name="_xlnm.Print_Area" localSheetId="23">'22'!$A$2:$Q$42</definedName>
    <definedName name="_xlnm.Print_Area" localSheetId="24">'23'!$A$1:$U$32</definedName>
    <definedName name="_xlnm.Print_Area" localSheetId="25">'24'!$A$1:$AQ$49</definedName>
    <definedName name="_xlnm.Print_Area" localSheetId="26">'25'!$B$1:$AR$145</definedName>
    <definedName name="_xlnm.Print_Area" localSheetId="27">'26'!$C$2:$S$64</definedName>
    <definedName name="_xlnm.Print_Area" localSheetId="28">'27'!$A$1:$GA$17</definedName>
    <definedName name="_xlnm.Print_Area" localSheetId="4">'3'!$B$1:$D$91</definedName>
    <definedName name="_xlnm.Print_Area" localSheetId="5">'4'!$B$4:$AJ$60,'4'!$B$62:$AJ$93,'4'!$B$95:$AJ$134,'4'!$B$136:$AJ$179</definedName>
    <definedName name="_xlnm.Print_Area" localSheetId="6">'5'!$B$1:$D$159</definedName>
    <definedName name="_xlnm.Print_Area" localSheetId="7">'6'!$A$1:$G$47</definedName>
    <definedName name="_xlnm.Print_Area" localSheetId="8">'7'!$A$1:$C$26</definedName>
    <definedName name="_xlnm.Print_Area" localSheetId="10">'9'!$A$1:$A$34</definedName>
    <definedName name="_xlnm.Print_Area" localSheetId="1">シートリスト!$A$1:$E$29</definedName>
    <definedName name="_xlnm.Print_Area" localSheetId="0">マニュアル!$A$1:$AN$109</definedName>
    <definedName name="_xlnm.Print_Area" localSheetId="29">基本方針!$B$1:$F$239</definedName>
    <definedName name="_xlnm.Print_Titles" localSheetId="22">'21'!$6:$8</definedName>
    <definedName name="その他" localSheetId="30">■重要■!$AN$5:$AN$14</definedName>
    <definedName name="活動" localSheetId="29">[1]■重要■!$H$4:$AE$4</definedName>
    <definedName name="活動">■重要■!$H$4:$AE$4</definedName>
    <definedName name="活動項目" localSheetId="29">[1]■重要■!$H$8:$AE$71</definedName>
    <definedName name="活動項目">■重要■!$H$8:$AE$71</definedName>
    <definedName name="景観形成・生活環境保全">■重要■!$AK$5:$AK$14</definedName>
    <definedName name="更新等">■重要■!$AQ$4:$AQ$28</definedName>
    <definedName name="施設又はテーマ" localSheetId="29">[1]■重要■!$C$8:$G$22</definedName>
    <definedName name="施設又はテーマ">■重要■!$C$7:$G$21</definedName>
    <definedName name="資源循環">■重要■!$AM$5:$AM$14</definedName>
    <definedName name="水質保全">■重要■!$AJ$5:$AJ$14</definedName>
    <definedName name="水田貯留・地下水かん養">■重要■!$AL$5:$AL$14</definedName>
    <definedName name="生態系保全">■重要■!$AI$5:$AI$14</definedName>
    <definedName name="農村環境保全活動">'1'!$AS$229:$AX$229</definedName>
    <definedName name="補修">■重要■!$AP$4:$AP$28</definedName>
  </definedNames>
  <calcPr calcId="145621"/>
</workbook>
</file>

<file path=xl/calcChain.xml><?xml version="1.0" encoding="utf-8"?>
<calcChain xmlns="http://schemas.openxmlformats.org/spreadsheetml/2006/main">
  <c r="Q15" i="23" l="1"/>
  <c r="FI14" i="25" l="1"/>
  <c r="FH14" i="25"/>
  <c r="FF14" i="25"/>
  <c r="FE14" i="25"/>
  <c r="FC14" i="25"/>
  <c r="FB14" i="25"/>
  <c r="FA14" i="25"/>
  <c r="EZ14" i="25"/>
  <c r="EY14" i="25"/>
  <c r="EX14" i="25"/>
  <c r="EU14" i="25"/>
  <c r="ET14" i="25"/>
  <c r="ES14" i="25"/>
  <c r="ER14" i="25"/>
  <c r="EQ14" i="25"/>
  <c r="EP14" i="25"/>
  <c r="EO14" i="25"/>
  <c r="EN14" i="25"/>
  <c r="EL14" i="25"/>
  <c r="EK14" i="25"/>
  <c r="EJ14" i="25"/>
  <c r="EI14" i="25"/>
  <c r="EH14" i="25"/>
  <c r="EG14" i="25"/>
  <c r="EF14" i="25"/>
  <c r="EE14" i="25"/>
  <c r="EC14" i="25"/>
  <c r="EB14" i="25"/>
  <c r="DZ14" i="25" l="1"/>
  <c r="DY14" i="25"/>
  <c r="DX14" i="25"/>
  <c r="DW14" i="25"/>
  <c r="DV14" i="25"/>
  <c r="DU14" i="25"/>
  <c r="DT14" i="25"/>
  <c r="DS14" i="25"/>
  <c r="DR14" i="25"/>
  <c r="DQ14" i="25"/>
  <c r="DP14" i="25"/>
  <c r="DO14" i="25"/>
  <c r="DN14" i="25"/>
  <c r="DM14" i="25"/>
  <c r="DL14" i="25"/>
  <c r="DK14" i="25"/>
  <c r="DJ14" i="25"/>
  <c r="DI14" i="25"/>
  <c r="DH14" i="25"/>
  <c r="DG14" i="25"/>
  <c r="DF14" i="25"/>
  <c r="DE14" i="25"/>
  <c r="DD14" i="25"/>
  <c r="DC14" i="25"/>
  <c r="DB14" i="25"/>
  <c r="DA14" i="25"/>
  <c r="CZ14" i="25"/>
  <c r="CY14" i="25"/>
  <c r="CX14" i="25"/>
  <c r="CW14" i="25"/>
  <c r="CV14" i="25"/>
  <c r="CU14" i="25"/>
  <c r="CT14" i="25"/>
  <c r="CS14" i="25"/>
  <c r="CR14" i="25"/>
  <c r="CP14" i="25"/>
  <c r="CO14" i="25"/>
  <c r="CN14" i="25"/>
  <c r="CM14" i="25"/>
  <c r="CL14" i="25"/>
  <c r="CK14" i="25"/>
  <c r="CJ14" i="25"/>
  <c r="AX14" i="25"/>
  <c r="AW14" i="25"/>
  <c r="AV14" i="25"/>
  <c r="AU14" i="25"/>
  <c r="AT14" i="25"/>
  <c r="AS14" i="25"/>
  <c r="X179" i="47" l="1"/>
  <c r="P179" i="47"/>
  <c r="H179" i="47"/>
  <c r="H10" i="7" l="1"/>
  <c r="I10" i="7"/>
  <c r="J10" i="7"/>
  <c r="K10" i="7"/>
  <c r="L10" i="7"/>
  <c r="M10" i="7"/>
  <c r="N10" i="7"/>
  <c r="O10" i="7"/>
  <c r="G10" i="7"/>
  <c r="F10" i="7"/>
  <c r="E10" i="7"/>
  <c r="D10" i="7"/>
  <c r="C16" i="6"/>
  <c r="B5" i="5"/>
  <c r="B25" i="1" l="1"/>
  <c r="AA122" i="47" l="1"/>
  <c r="O122" i="47"/>
  <c r="O117" i="47"/>
  <c r="O113" i="47"/>
  <c r="AA32" i="47"/>
  <c r="O32" i="47"/>
  <c r="O27" i="47"/>
  <c r="O23" i="47"/>
  <c r="B150" i="45"/>
  <c r="B90" i="45"/>
  <c r="B83" i="44" l="1"/>
  <c r="B84" i="44"/>
  <c r="B87" i="44"/>
  <c r="B90" i="44"/>
  <c r="B25" i="44"/>
  <c r="B29" i="44"/>
  <c r="B28" i="44"/>
  <c r="B27" i="44"/>
  <c r="B26" i="44"/>
  <c r="B96" i="45" l="1"/>
  <c r="D105" i="47" l="1"/>
  <c r="B100" i="47"/>
  <c r="B99" i="47"/>
  <c r="B68" i="47"/>
  <c r="B67" i="47"/>
  <c r="B9" i="47"/>
  <c r="B8" i="47"/>
  <c r="C97" i="47"/>
  <c r="C65" i="47"/>
  <c r="C6" i="47"/>
  <c r="D15" i="47"/>
  <c r="B14" i="45"/>
  <c r="B4" i="45"/>
  <c r="B67" i="44"/>
  <c r="B10" i="44"/>
  <c r="B4" i="44"/>
  <c r="Z168" i="47"/>
  <c r="W168" i="47"/>
  <c r="T168" i="47"/>
  <c r="N168" i="47"/>
  <c r="K168" i="47"/>
  <c r="H168" i="47"/>
  <c r="AC167" i="47"/>
  <c r="Q167" i="47"/>
  <c r="AC166" i="47"/>
  <c r="Q166" i="47"/>
  <c r="AC165" i="47"/>
  <c r="Q165" i="47"/>
  <c r="AC164" i="47"/>
  <c r="Q164" i="47"/>
  <c r="N158" i="47"/>
  <c r="K158" i="47"/>
  <c r="H158" i="47"/>
  <c r="Q157" i="47"/>
  <c r="Q156" i="47"/>
  <c r="Q155" i="47"/>
  <c r="Q154" i="47"/>
  <c r="N150" i="47"/>
  <c r="K150" i="47"/>
  <c r="H150" i="47"/>
  <c r="Q149" i="47"/>
  <c r="Q148" i="47"/>
  <c r="Q147" i="47"/>
  <c r="Q146" i="47"/>
  <c r="AC168" i="47" l="1"/>
  <c r="Q158" i="47"/>
  <c r="Q168" i="47"/>
  <c r="Q150" i="47"/>
  <c r="CF69" i="39"/>
  <c r="CF66" i="39"/>
  <c r="CF63" i="39"/>
  <c r="CF60" i="39"/>
  <c r="CF57" i="39"/>
  <c r="CF54" i="39"/>
  <c r="CF51" i="39"/>
  <c r="CF48" i="39"/>
  <c r="CF45" i="39"/>
  <c r="CF42" i="39"/>
  <c r="CF39" i="39"/>
  <c r="CF36" i="39"/>
  <c r="CF33" i="39"/>
  <c r="CF30" i="39"/>
  <c r="CF27" i="39"/>
  <c r="CF24" i="39"/>
  <c r="CF21" i="39"/>
  <c r="CF18" i="39"/>
  <c r="CF15" i="39"/>
  <c r="C178" i="28"/>
  <c r="C179" i="28"/>
  <c r="C180" i="28"/>
  <c r="C181" i="28"/>
  <c r="C182" i="28"/>
  <c r="C183" i="28"/>
  <c r="C184" i="28"/>
  <c r="C185" i="28"/>
  <c r="C186" i="28"/>
  <c r="C187" i="28"/>
  <c r="C188" i="28"/>
  <c r="C189" i="28"/>
  <c r="C190" i="28"/>
  <c r="C191" i="28"/>
  <c r="C192" i="28"/>
  <c r="C193" i="28"/>
  <c r="C194" i="28"/>
  <c r="C195" i="28"/>
  <c r="C196" i="28"/>
  <c r="C197" i="28"/>
  <c r="C198" i="28"/>
  <c r="C199" i="28"/>
  <c r="C200" i="28"/>
  <c r="C201" i="28"/>
  <c r="C202" i="28"/>
  <c r="C203" i="28"/>
  <c r="AF14" i="18" l="1"/>
  <c r="V16" i="18"/>
  <c r="V14" i="18"/>
  <c r="A10" i="39"/>
  <c r="Y18" i="14" l="1"/>
  <c r="Y19" i="14"/>
  <c r="Y20" i="14"/>
  <c r="Y21" i="14"/>
  <c r="Y22" i="14"/>
  <c r="Y23" i="14"/>
  <c r="Y24" i="14"/>
  <c r="Y25" i="14"/>
  <c r="Y26" i="14"/>
  <c r="Y27" i="14"/>
  <c r="Y28" i="14"/>
  <c r="Y29" i="14"/>
  <c r="Y30" i="14"/>
  <c r="Y31" i="14"/>
  <c r="Y32" i="14"/>
  <c r="Y33" i="14"/>
  <c r="Y34" i="14"/>
  <c r="Y35" i="14"/>
  <c r="Y36" i="14"/>
  <c r="Y37" i="14"/>
  <c r="Y38" i="14"/>
  <c r="Y39" i="14"/>
  <c r="Y40" i="14"/>
  <c r="Y41" i="14"/>
  <c r="Y42" i="14"/>
  <c r="Y43" i="14"/>
  <c r="Y44" i="14"/>
  <c r="Y45" i="14"/>
  <c r="G18" i="14"/>
  <c r="J18" i="14"/>
  <c r="M18" i="14"/>
  <c r="P18" i="14"/>
  <c r="S18" i="14"/>
  <c r="V18" i="14"/>
  <c r="G19" i="14"/>
  <c r="J19" i="14"/>
  <c r="M19" i="14"/>
  <c r="P19" i="14"/>
  <c r="S19" i="14"/>
  <c r="V19" i="14"/>
  <c r="G20" i="14"/>
  <c r="J20" i="14"/>
  <c r="M20" i="14"/>
  <c r="P20" i="14"/>
  <c r="S20" i="14"/>
  <c r="V20" i="14"/>
  <c r="G21" i="14"/>
  <c r="J21" i="14"/>
  <c r="M21" i="14"/>
  <c r="P21" i="14"/>
  <c r="S21" i="14"/>
  <c r="V21" i="14"/>
  <c r="G22" i="14"/>
  <c r="J22" i="14"/>
  <c r="M22" i="14"/>
  <c r="P22" i="14"/>
  <c r="S22" i="14"/>
  <c r="V22" i="14"/>
  <c r="G23" i="14"/>
  <c r="J23" i="14"/>
  <c r="M23" i="14"/>
  <c r="P23" i="14"/>
  <c r="S23" i="14"/>
  <c r="V23" i="14"/>
  <c r="G24" i="14"/>
  <c r="J24" i="14"/>
  <c r="M24" i="14"/>
  <c r="P24" i="14"/>
  <c r="S24" i="14"/>
  <c r="V24" i="14"/>
  <c r="G25" i="14"/>
  <c r="J25" i="14"/>
  <c r="M25" i="14"/>
  <c r="P25" i="14"/>
  <c r="S25" i="14"/>
  <c r="V25" i="14"/>
  <c r="G26" i="14"/>
  <c r="J26" i="14"/>
  <c r="M26" i="14"/>
  <c r="P26" i="14"/>
  <c r="S26" i="14"/>
  <c r="V26" i="14"/>
  <c r="G27" i="14"/>
  <c r="J27" i="14"/>
  <c r="M27" i="14"/>
  <c r="P27" i="14"/>
  <c r="S27" i="14"/>
  <c r="V27" i="14"/>
  <c r="G28" i="14"/>
  <c r="J28" i="14"/>
  <c r="M28" i="14"/>
  <c r="P28" i="14"/>
  <c r="S28" i="14"/>
  <c r="V28" i="14"/>
  <c r="G29" i="14"/>
  <c r="J29" i="14"/>
  <c r="M29" i="14"/>
  <c r="P29" i="14"/>
  <c r="S29" i="14"/>
  <c r="V29" i="14"/>
  <c r="G30" i="14"/>
  <c r="J30" i="14"/>
  <c r="M30" i="14"/>
  <c r="P30" i="14"/>
  <c r="S30" i="14"/>
  <c r="V30" i="14"/>
  <c r="G31" i="14"/>
  <c r="J31" i="14"/>
  <c r="M31" i="14"/>
  <c r="P31" i="14"/>
  <c r="S31" i="14"/>
  <c r="V31" i="14"/>
  <c r="G32" i="14"/>
  <c r="J32" i="14"/>
  <c r="M32" i="14"/>
  <c r="P32" i="14"/>
  <c r="S32" i="14"/>
  <c r="V32" i="14"/>
  <c r="G33" i="14"/>
  <c r="J33" i="14"/>
  <c r="M33" i="14"/>
  <c r="P33" i="14"/>
  <c r="S33" i="14"/>
  <c r="V33" i="14"/>
  <c r="G34" i="14"/>
  <c r="J34" i="14"/>
  <c r="M34" i="14"/>
  <c r="P34" i="14"/>
  <c r="S34" i="14"/>
  <c r="V34" i="14"/>
  <c r="G35" i="14"/>
  <c r="J35" i="14"/>
  <c r="M35" i="14"/>
  <c r="P35" i="14"/>
  <c r="S35" i="14"/>
  <c r="V35" i="14"/>
  <c r="G36" i="14"/>
  <c r="J36" i="14"/>
  <c r="M36" i="14"/>
  <c r="P36" i="14"/>
  <c r="S36" i="14"/>
  <c r="V36" i="14"/>
  <c r="G37" i="14"/>
  <c r="J37" i="14"/>
  <c r="M37" i="14"/>
  <c r="P37" i="14"/>
  <c r="S37" i="14"/>
  <c r="V37" i="14"/>
  <c r="G38" i="14"/>
  <c r="J38" i="14"/>
  <c r="M38" i="14"/>
  <c r="P38" i="14"/>
  <c r="S38" i="14"/>
  <c r="V38" i="14"/>
  <c r="G39" i="14"/>
  <c r="J39" i="14"/>
  <c r="M39" i="14"/>
  <c r="P39" i="14"/>
  <c r="S39" i="14"/>
  <c r="V39" i="14"/>
  <c r="G40" i="14"/>
  <c r="J40" i="14"/>
  <c r="M40" i="14"/>
  <c r="P40" i="14"/>
  <c r="S40" i="14"/>
  <c r="V40" i="14"/>
  <c r="G41" i="14"/>
  <c r="J41" i="14"/>
  <c r="M41" i="14"/>
  <c r="P41" i="14"/>
  <c r="S41" i="14"/>
  <c r="V41" i="14"/>
  <c r="G42" i="14"/>
  <c r="J42" i="14"/>
  <c r="M42" i="14"/>
  <c r="P42" i="14"/>
  <c r="S42" i="14"/>
  <c r="V42" i="14"/>
  <c r="G43" i="14"/>
  <c r="J43" i="14"/>
  <c r="M43" i="14"/>
  <c r="P43" i="14"/>
  <c r="S43" i="14"/>
  <c r="V43" i="14"/>
  <c r="G44" i="14"/>
  <c r="J44" i="14"/>
  <c r="M44" i="14"/>
  <c r="P44" i="14"/>
  <c r="S44" i="14"/>
  <c r="V44" i="14"/>
  <c r="G45" i="14"/>
  <c r="J45" i="14"/>
  <c r="M45" i="14"/>
  <c r="P45" i="14"/>
  <c r="S45" i="14"/>
  <c r="V45" i="14"/>
  <c r="D18" i="14"/>
  <c r="D19" i="14"/>
  <c r="D20" i="14"/>
  <c r="D21" i="14"/>
  <c r="D22" i="14"/>
  <c r="D23" i="14"/>
  <c r="D24" i="14"/>
  <c r="D25" i="14"/>
  <c r="D26" i="14"/>
  <c r="D27" i="14"/>
  <c r="D28" i="14"/>
  <c r="D29" i="14"/>
  <c r="D30" i="14"/>
  <c r="D31" i="14"/>
  <c r="D32" i="14"/>
  <c r="D33" i="14"/>
  <c r="D34" i="14"/>
  <c r="D35" i="14"/>
  <c r="D36" i="14"/>
  <c r="D37" i="14"/>
  <c r="D38" i="14"/>
  <c r="D39" i="14"/>
  <c r="D40" i="14"/>
  <c r="D41" i="14"/>
  <c r="D42" i="14"/>
  <c r="D43" i="14"/>
  <c r="D44" i="14"/>
  <c r="D45" i="14"/>
  <c r="Y17" i="14"/>
  <c r="V17" i="14"/>
  <c r="S17" i="14"/>
  <c r="P17" i="14"/>
  <c r="M17" i="14"/>
  <c r="D17" i="14"/>
  <c r="G17" i="14"/>
  <c r="J17" i="14"/>
  <c r="Q6" i="33"/>
  <c r="L6" i="33"/>
  <c r="D6" i="33"/>
  <c r="F6" i="33"/>
  <c r="AF13" i="18"/>
  <c r="AH13" i="18" s="1"/>
  <c r="V13" i="18"/>
  <c r="X13" i="18" s="1"/>
  <c r="Z13" i="18" s="1"/>
  <c r="AI34" i="18"/>
  <c r="AI33" i="18"/>
  <c r="AI32" i="18"/>
  <c r="AI31" i="18"/>
  <c r="AI30" i="18"/>
  <c r="AI29" i="18"/>
  <c r="AI28" i="18"/>
  <c r="AI27" i="18"/>
  <c r="AI26" i="18"/>
  <c r="AI25" i="18"/>
  <c r="AI24" i="18"/>
  <c r="A13" i="39"/>
  <c r="AI13" i="18" l="1"/>
  <c r="J24" i="29"/>
  <c r="M18" i="29"/>
  <c r="A16" i="39"/>
  <c r="J19" i="29"/>
  <c r="M16" i="29"/>
  <c r="J17" i="29"/>
  <c r="J18" i="29"/>
  <c r="J16" i="29"/>
  <c r="M19" i="29"/>
  <c r="M24" i="29"/>
  <c r="M17" i="29"/>
  <c r="AO141" i="12" l="1"/>
  <c r="A19" i="39"/>
  <c r="U61" i="40" l="1"/>
  <c r="U60" i="40"/>
  <c r="U59" i="40"/>
  <c r="U58" i="40"/>
  <c r="U57" i="40"/>
  <c r="U56" i="40"/>
  <c r="U55" i="40"/>
  <c r="U54" i="40"/>
  <c r="U53" i="40"/>
  <c r="B4" i="40"/>
  <c r="A22" i="39"/>
  <c r="U52" i="40" l="1"/>
  <c r="U51" i="40"/>
  <c r="U50" i="40"/>
  <c r="U49" i="40"/>
  <c r="U48" i="40"/>
  <c r="U47" i="40"/>
  <c r="U46" i="40"/>
  <c r="U45" i="40"/>
  <c r="U44" i="40"/>
  <c r="U43" i="40"/>
  <c r="U42" i="40"/>
  <c r="U41" i="40"/>
  <c r="U40" i="40"/>
  <c r="U39" i="40"/>
  <c r="U38" i="40"/>
  <c r="U37" i="40"/>
  <c r="U36" i="40"/>
  <c r="U35" i="40"/>
  <c r="U34" i="40"/>
  <c r="U33" i="40"/>
  <c r="U32" i="40"/>
  <c r="U31" i="40"/>
  <c r="U30" i="40"/>
  <c r="U29" i="40"/>
  <c r="U28" i="40"/>
  <c r="U27" i="40"/>
  <c r="U26" i="40"/>
  <c r="U25" i="40"/>
  <c r="U24" i="40"/>
  <c r="U23" i="40"/>
  <c r="U22" i="40"/>
  <c r="U21" i="40"/>
  <c r="U20" i="40"/>
  <c r="U19" i="40"/>
  <c r="U18" i="40"/>
  <c r="U17" i="40"/>
  <c r="U16" i="40"/>
  <c r="U15" i="40"/>
  <c r="U14" i="40"/>
  <c r="U13" i="40"/>
  <c r="U12" i="40"/>
  <c r="U11" i="40"/>
  <c r="U10" i="40"/>
  <c r="U9" i="40"/>
  <c r="U8" i="40"/>
  <c r="U7" i="40"/>
  <c r="A25" i="39"/>
  <c r="A28" i="39"/>
  <c r="V53" i="40" l="1"/>
  <c r="V59" i="40"/>
  <c r="V56" i="40"/>
  <c r="V54" i="40"/>
  <c r="V55" i="40"/>
  <c r="V61" i="40"/>
  <c r="V60" i="40"/>
  <c r="V57" i="40"/>
  <c r="V58" i="40"/>
  <c r="V17" i="40"/>
  <c r="V9" i="40"/>
  <c r="V14" i="40"/>
  <c r="V52" i="40"/>
  <c r="V48" i="40"/>
  <c r="V44" i="40"/>
  <c r="V40" i="40"/>
  <c r="V36" i="40"/>
  <c r="V32" i="40"/>
  <c r="V28" i="40"/>
  <c r="V24" i="40"/>
  <c r="V20" i="40"/>
  <c r="V8" i="40"/>
  <c r="V13" i="40"/>
  <c r="V51" i="40"/>
  <c r="V47" i="40"/>
  <c r="V43" i="40"/>
  <c r="V39" i="40"/>
  <c r="V35" i="40"/>
  <c r="V31" i="40"/>
  <c r="V27" i="40"/>
  <c r="V23" i="40"/>
  <c r="V19" i="40"/>
  <c r="V7" i="40"/>
  <c r="V16" i="40"/>
  <c r="V12" i="40"/>
  <c r="V50" i="40"/>
  <c r="V46" i="40"/>
  <c r="V42" i="40"/>
  <c r="V38" i="40"/>
  <c r="V34" i="40"/>
  <c r="V30" i="40"/>
  <c r="V26" i="40"/>
  <c r="V22" i="40"/>
  <c r="V18" i="40"/>
  <c r="V10" i="40"/>
  <c r="V15" i="40"/>
  <c r="V11" i="40"/>
  <c r="V49" i="40"/>
  <c r="V45" i="40"/>
  <c r="V41" i="40"/>
  <c r="V37" i="40"/>
  <c r="V33" i="40"/>
  <c r="V29" i="40"/>
  <c r="V25" i="40"/>
  <c r="V21" i="40"/>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C142" i="28"/>
  <c r="C141" i="28"/>
  <c r="C140" i="28"/>
  <c r="C139" i="28"/>
  <c r="C138" i="28"/>
  <c r="C137" i="28"/>
  <c r="C136" i="28"/>
  <c r="C135" i="28"/>
  <c r="C134" i="28"/>
  <c r="C133" i="28"/>
  <c r="C132" i="28"/>
  <c r="C131" i="28"/>
  <c r="C130" i="28"/>
  <c r="C129" i="28"/>
  <c r="C128" i="28"/>
  <c r="C127" i="28"/>
  <c r="C126" i="28"/>
  <c r="C125" i="28"/>
  <c r="C124" i="28"/>
  <c r="C123" i="28"/>
  <c r="C122" i="28"/>
  <c r="C121" i="28"/>
  <c r="C120" i="28"/>
  <c r="C119" i="28"/>
  <c r="C118" i="28"/>
  <c r="C117" i="28"/>
  <c r="C116" i="28"/>
  <c r="C115" i="28"/>
  <c r="C114" i="28"/>
  <c r="C113" i="28"/>
  <c r="C112" i="28"/>
  <c r="C111" i="28"/>
  <c r="C110" i="28"/>
  <c r="C109" i="28"/>
  <c r="C108" i="28"/>
  <c r="C107" i="28"/>
  <c r="C106" i="28"/>
  <c r="C105" i="28"/>
  <c r="C104" i="28"/>
  <c r="C103" i="28"/>
  <c r="C102" i="28"/>
  <c r="C101" i="28"/>
  <c r="C100" i="28"/>
  <c r="C99" i="28"/>
  <c r="C98" i="28"/>
  <c r="C97" i="28"/>
  <c r="C96" i="28"/>
  <c r="C95" i="28"/>
  <c r="C94" i="28"/>
  <c r="C93" i="28"/>
  <c r="C92" i="28"/>
  <c r="C91" i="28"/>
  <c r="C90" i="28"/>
  <c r="C89" i="28"/>
  <c r="C88" i="28"/>
  <c r="C87" i="28"/>
  <c r="C86" i="28"/>
  <c r="C85" i="28"/>
  <c r="C84" i="28"/>
  <c r="C83" i="28"/>
  <c r="C82" i="28"/>
  <c r="C81" i="28"/>
  <c r="C80" i="28"/>
  <c r="C79" i="28"/>
  <c r="C78" i="28"/>
  <c r="C77" i="28"/>
  <c r="C76" i="28"/>
  <c r="C75" i="28"/>
  <c r="C74" i="28"/>
  <c r="C73" i="28"/>
  <c r="C72" i="28"/>
  <c r="C71" i="28"/>
  <c r="C70" i="28"/>
  <c r="C69" i="28"/>
  <c r="C68" i="28"/>
  <c r="C67" i="28"/>
  <c r="C66" i="28"/>
  <c r="C65" i="28"/>
  <c r="C64" i="28"/>
  <c r="C63" i="28"/>
  <c r="C62" i="28"/>
  <c r="C61" i="28"/>
  <c r="C60" i="28"/>
  <c r="C59" i="28"/>
  <c r="C58" i="28"/>
  <c r="C57" i="28"/>
  <c r="C56" i="28"/>
  <c r="C55" i="28"/>
  <c r="C54" i="28"/>
  <c r="C53" i="28"/>
  <c r="C52" i="28"/>
  <c r="C51" i="28"/>
  <c r="C50" i="28"/>
  <c r="C49" i="28"/>
  <c r="C48" i="28"/>
  <c r="C47" i="28"/>
  <c r="C46" i="28"/>
  <c r="C45" i="28"/>
  <c r="C44" i="28"/>
  <c r="C43" i="28"/>
  <c r="C42" i="28"/>
  <c r="C41" i="28"/>
  <c r="C40" i="28"/>
  <c r="C39" i="28"/>
  <c r="C38" i="28"/>
  <c r="C37" i="28"/>
  <c r="C36" i="28"/>
  <c r="C35" i="28"/>
  <c r="C34" i="28"/>
  <c r="C33" i="28"/>
  <c r="C32" i="28"/>
  <c r="C31" i="28"/>
  <c r="C30" i="28"/>
  <c r="C29" i="28"/>
  <c r="C28" i="28"/>
  <c r="C27" i="28"/>
  <c r="C26" i="28"/>
  <c r="C25" i="28"/>
  <c r="C24" i="28"/>
  <c r="C23" i="28"/>
  <c r="C22" i="28"/>
  <c r="C21" i="28"/>
  <c r="C20" i="28"/>
  <c r="C19" i="28"/>
  <c r="C18" i="28"/>
  <c r="C17" i="28"/>
  <c r="C16" i="28"/>
  <c r="C15" i="28"/>
  <c r="C14" i="28"/>
  <c r="C13" i="28"/>
  <c r="C12" i="28"/>
  <c r="C11" i="28"/>
  <c r="C10" i="28"/>
  <c r="C9" i="28"/>
  <c r="C8" i="28"/>
  <c r="C7" i="28"/>
  <c r="C6" i="28"/>
  <c r="W54" i="40"/>
  <c r="W8" i="40"/>
  <c r="W7" i="40"/>
  <c r="W29" i="40"/>
  <c r="W43" i="40"/>
  <c r="W35" i="40"/>
  <c r="W59" i="40"/>
  <c r="W19" i="40"/>
  <c r="W49" i="40"/>
  <c r="W10" i="40"/>
  <c r="W42" i="40"/>
  <c r="W20" i="40"/>
  <c r="W24" i="40"/>
  <c r="W47" i="40"/>
  <c r="W41" i="40"/>
  <c r="W57" i="40"/>
  <c r="W33" i="40"/>
  <c r="W12" i="40"/>
  <c r="W46" i="40"/>
  <c r="W45" i="40"/>
  <c r="W14" i="40"/>
  <c r="W27" i="40"/>
  <c r="W56" i="40"/>
  <c r="W21" i="40"/>
  <c r="W50" i="40"/>
  <c r="W44" i="40"/>
  <c r="W32" i="40"/>
  <c r="W58" i="40"/>
  <c r="W31" i="40"/>
  <c r="W60" i="40"/>
  <c r="W23" i="40"/>
  <c r="W53" i="40"/>
  <c r="W39" i="40"/>
  <c r="W13" i="40"/>
  <c r="W52" i="40"/>
  <c r="W30" i="40"/>
  <c r="W55" i="40"/>
  <c r="W36" i="40"/>
  <c r="W16" i="40"/>
  <c r="A31" i="39"/>
  <c r="W18" i="40"/>
  <c r="W61" i="40"/>
  <c r="W15" i="40"/>
  <c r="W51" i="40"/>
  <c r="W48" i="40"/>
  <c r="W38" i="40"/>
  <c r="W28" i="40"/>
  <c r="W9" i="40"/>
  <c r="W17" i="40"/>
  <c r="W22" i="40"/>
  <c r="W40" i="40"/>
  <c r="W34" i="40"/>
  <c r="W37" i="40"/>
  <c r="W25" i="40"/>
  <c r="W26" i="40"/>
  <c r="W11" i="40"/>
  <c r="CF12" i="39" l="1"/>
  <c r="A34" i="39"/>
  <c r="T4" i="39" l="1"/>
  <c r="A37" i="39"/>
  <c r="O24" i="33" l="1"/>
  <c r="N24" i="33"/>
  <c r="M24" i="33"/>
  <c r="L24" i="33"/>
  <c r="K24" i="33"/>
  <c r="J24" i="33"/>
  <c r="A31" i="32"/>
  <c r="A28" i="32"/>
  <c r="A25" i="32"/>
  <c r="A14" i="32"/>
  <c r="A6" i="32"/>
  <c r="A9" i="32"/>
  <c r="A40" i="39"/>
  <c r="B24" i="30" l="1"/>
  <c r="A43" i="39"/>
  <c r="BJ14" i="25" l="1"/>
  <c r="A46" i="39"/>
  <c r="A49" i="39"/>
  <c r="AO85" i="24" l="1"/>
  <c r="A52" i="39"/>
  <c r="A55" i="39"/>
  <c r="A58" i="39"/>
  <c r="M42" i="23" l="1"/>
  <c r="BW14" i="25" s="1"/>
  <c r="I25" i="29"/>
  <c r="M26" i="23" s="1"/>
  <c r="BN14" i="25" s="1"/>
  <c r="H25" i="29"/>
  <c r="M23" i="23" s="1"/>
  <c r="L25" i="29"/>
  <c r="M41" i="23" s="1"/>
  <c r="BV14" i="25" s="1"/>
  <c r="K25" i="29"/>
  <c r="M38" i="23" s="1"/>
  <c r="M27" i="23"/>
  <c r="BO14" i="25" s="1"/>
  <c r="BR14" i="25"/>
  <c r="M5" i="29"/>
  <c r="A61" i="39"/>
  <c r="F35" i="29" l="1"/>
  <c r="D35" i="29"/>
  <c r="F34" i="29"/>
  <c r="D34" i="29"/>
  <c r="F33" i="29"/>
  <c r="D33" i="29"/>
  <c r="F32" i="29"/>
  <c r="D32" i="29"/>
  <c r="M10" i="29"/>
  <c r="J13" i="29"/>
  <c r="J10" i="29"/>
  <c r="J12" i="29"/>
  <c r="M14" i="29"/>
  <c r="M12" i="29"/>
  <c r="M11" i="29"/>
  <c r="M23" i="29"/>
  <c r="J14" i="29"/>
  <c r="A64" i="39"/>
  <c r="M20" i="29"/>
  <c r="J22" i="29"/>
  <c r="J21" i="29"/>
  <c r="J11" i="29"/>
  <c r="J23" i="29"/>
  <c r="M21" i="29"/>
  <c r="J15" i="29"/>
  <c r="M13" i="29"/>
  <c r="M22" i="29"/>
  <c r="M15" i="29"/>
  <c r="J20" i="29"/>
  <c r="E15" i="23" l="1"/>
  <c r="D12" i="23"/>
  <c r="A8" i="23"/>
  <c r="AA6" i="23"/>
  <c r="AJ14" i="25"/>
  <c r="Z9" i="24"/>
  <c r="Z7" i="24"/>
  <c r="AS71" i="24" s="1"/>
  <c r="K9" i="24"/>
  <c r="K8" i="24"/>
  <c r="K7" i="24"/>
  <c r="E7" i="24"/>
  <c r="E5" i="24"/>
  <c r="D40" i="29"/>
  <c r="H40" i="29"/>
  <c r="A67" i="39"/>
  <c r="AS60" i="24" l="1"/>
  <c r="AS50" i="24"/>
  <c r="AS66" i="24"/>
  <c r="AS49" i="24"/>
  <c r="AS65" i="24"/>
  <c r="AS48" i="24"/>
  <c r="AS24" i="24"/>
  <c r="AS16" i="24"/>
  <c r="AS36" i="24"/>
  <c r="AS21" i="24"/>
  <c r="AS15" i="24"/>
  <c r="AS32" i="24"/>
  <c r="AS19" i="24"/>
  <c r="AS28" i="24"/>
  <c r="AS17" i="24"/>
  <c r="D41" i="29"/>
  <c r="M28" i="23"/>
  <c r="BP14" i="25" s="1"/>
  <c r="H41" i="29"/>
  <c r="M43" i="23"/>
  <c r="BX14" i="25" s="1"/>
  <c r="BY14" i="25" s="1"/>
  <c r="M29" i="23" l="1"/>
  <c r="M44" i="23"/>
  <c r="CH14" i="25"/>
  <c r="BQ14" i="25"/>
  <c r="BI14" i="25"/>
  <c r="BH14" i="25"/>
  <c r="BG14" i="25"/>
  <c r="BF14" i="25"/>
  <c r="BE14" i="25"/>
  <c r="BD14" i="25"/>
  <c r="BB14" i="25"/>
  <c r="BA14" i="25"/>
  <c r="AZ14" i="25"/>
  <c r="AR14" i="25"/>
  <c r="AQ14" i="25"/>
  <c r="AP14" i="25"/>
  <c r="AO14" i="25"/>
  <c r="AM14" i="25"/>
  <c r="AL14" i="25"/>
  <c r="AK14" i="25"/>
  <c r="AI14" i="25"/>
  <c r="AH14" i="25"/>
  <c r="AG14" i="25"/>
  <c r="AF14" i="25"/>
  <c r="AE14" i="25"/>
  <c r="AC14" i="25"/>
  <c r="AB14" i="25"/>
  <c r="AA14" i="25"/>
  <c r="Z14" i="25"/>
  <c r="Y14" i="25"/>
  <c r="X14" i="25"/>
  <c r="B14" i="25"/>
  <c r="G14" i="25"/>
  <c r="AN14" i="25" l="1"/>
  <c r="AY14" i="25"/>
  <c r="AD14" i="25"/>
  <c r="BC14" i="25"/>
  <c r="A18" i="6"/>
  <c r="A8" i="6"/>
  <c r="I11" i="6"/>
  <c r="E26" i="5"/>
  <c r="A8" i="1" l="1"/>
  <c r="G11" i="1" l="1"/>
  <c r="A7" i="32" l="1"/>
  <c r="I13" i="6" l="1"/>
  <c r="AA8" i="23"/>
  <c r="E27" i="5"/>
  <c r="G13" i="1"/>
  <c r="V74" i="12"/>
  <c r="V72" i="12"/>
  <c r="V70" i="12"/>
  <c r="P105" i="12"/>
  <c r="AB105" i="12"/>
  <c r="D105" i="12"/>
  <c r="AJ103" i="12"/>
  <c r="AJ101" i="12"/>
  <c r="AJ99" i="12"/>
  <c r="U82" i="12"/>
  <c r="AJ105" i="12" l="1"/>
  <c r="M36" i="23" l="1"/>
  <c r="BS14" i="25"/>
  <c r="B10" i="4"/>
  <c r="E12" i="5"/>
  <c r="D8" i="3"/>
  <c r="M37" i="23" l="1"/>
  <c r="BT14" i="25" s="1"/>
  <c r="BU14" i="25" s="1"/>
  <c r="C10" i="4"/>
  <c r="D10" i="4" s="1"/>
  <c r="E10" i="4" s="1"/>
  <c r="AI124" i="24"/>
  <c r="AI123" i="24"/>
  <c r="AO84" i="24"/>
  <c r="AO83" i="24"/>
  <c r="X38" i="23"/>
  <c r="X23" i="23"/>
  <c r="F5" i="11" l="1"/>
  <c r="F6" i="11"/>
  <c r="Y53" i="12"/>
  <c r="A5" i="20" l="1"/>
  <c r="C8" i="20"/>
  <c r="C7" i="20"/>
  <c r="AJ2" i="13" l="1"/>
  <c r="X103" i="12"/>
  <c r="X101" i="12"/>
  <c r="X99" i="12"/>
  <c r="L101" i="12"/>
  <c r="L103" i="12"/>
  <c r="L99" i="12"/>
  <c r="L105" i="12" l="1"/>
  <c r="X105" i="12"/>
  <c r="V25" i="18"/>
  <c r="X25" i="18" s="1"/>
  <c r="Z25" i="18" s="1"/>
  <c r="AF25" i="18"/>
  <c r="Y35" i="18"/>
  <c r="AJ38" i="18" s="1"/>
  <c r="V46" i="14"/>
  <c r="S46" i="14"/>
  <c r="P46" i="14"/>
  <c r="J46" i="14"/>
  <c r="D46" i="14"/>
  <c r="AF34" i="18"/>
  <c r="AF33" i="18"/>
  <c r="AF32" i="18"/>
  <c r="AF31" i="18"/>
  <c r="AH31" i="18" s="1"/>
  <c r="AF30" i="18"/>
  <c r="AH30" i="18" s="1"/>
  <c r="AF29" i="18"/>
  <c r="AH29" i="18" s="1"/>
  <c r="AF28" i="18"/>
  <c r="AF27" i="18"/>
  <c r="AH27" i="18" s="1"/>
  <c r="AF26" i="18"/>
  <c r="AF24" i="18"/>
  <c r="AH24" i="18" s="1"/>
  <c r="AF23" i="18"/>
  <c r="AH23" i="18" s="1"/>
  <c r="AF22" i="18"/>
  <c r="AH22" i="18" s="1"/>
  <c r="AF21" i="18"/>
  <c r="AF20" i="18"/>
  <c r="AF19" i="18"/>
  <c r="AH19" i="18" s="1"/>
  <c r="AF18" i="18"/>
  <c r="AH18" i="18" s="1"/>
  <c r="AF17" i="18"/>
  <c r="AF16" i="18"/>
  <c r="AH16" i="18" s="1"/>
  <c r="AF15" i="18"/>
  <c r="AH15" i="18" s="1"/>
  <c r="AF12" i="18"/>
  <c r="AH12" i="18" s="1"/>
  <c r="V34" i="18"/>
  <c r="X34" i="18" s="1"/>
  <c r="Z34" i="18" s="1"/>
  <c r="V33" i="18"/>
  <c r="V32" i="18"/>
  <c r="V31" i="18"/>
  <c r="X31" i="18" s="1"/>
  <c r="Z31" i="18" s="1"/>
  <c r="V30" i="18"/>
  <c r="X30" i="18" s="1"/>
  <c r="Z30" i="18" s="1"/>
  <c r="V29" i="18"/>
  <c r="X29" i="18" s="1"/>
  <c r="Z29" i="18" s="1"/>
  <c r="V28" i="18"/>
  <c r="V27" i="18"/>
  <c r="X27" i="18" s="1"/>
  <c r="Z27" i="18" s="1"/>
  <c r="V26" i="18"/>
  <c r="X26" i="18" s="1"/>
  <c r="Z26" i="18" s="1"/>
  <c r="V24" i="18"/>
  <c r="X24" i="18" s="1"/>
  <c r="Z24" i="18" s="1"/>
  <c r="V23" i="18"/>
  <c r="X23" i="18" s="1"/>
  <c r="Z23" i="18" s="1"/>
  <c r="AI23" i="18" s="1"/>
  <c r="V22" i="18"/>
  <c r="X22" i="18" s="1"/>
  <c r="Z22" i="18" s="1"/>
  <c r="AI22" i="18" s="1"/>
  <c r="V21" i="18"/>
  <c r="V20" i="18"/>
  <c r="X20" i="18" s="1"/>
  <c r="Z20" i="18" s="1"/>
  <c r="AI20" i="18" s="1"/>
  <c r="V19" i="18"/>
  <c r="X19" i="18" s="1"/>
  <c r="Z19" i="18" s="1"/>
  <c r="AI19" i="18" s="1"/>
  <c r="V18" i="18"/>
  <c r="X18" i="18" s="1"/>
  <c r="Z18" i="18" s="1"/>
  <c r="AI18" i="18" s="1"/>
  <c r="V17" i="18"/>
  <c r="X16" i="18"/>
  <c r="Z16" i="18" s="1"/>
  <c r="AI16" i="18" s="1"/>
  <c r="V15" i="18"/>
  <c r="X15" i="18" s="1"/>
  <c r="Z15" i="18" s="1"/>
  <c r="AI15" i="18" s="1"/>
  <c r="X14" i="18"/>
  <c r="Z14" i="18" s="1"/>
  <c r="V12" i="18"/>
  <c r="X12" i="18" s="1"/>
  <c r="Z12" i="18" s="1"/>
  <c r="AH34" i="18"/>
  <c r="AH33" i="18"/>
  <c r="AH26" i="18"/>
  <c r="AH20" i="18"/>
  <c r="AH14" i="18"/>
  <c r="X33" i="18"/>
  <c r="Z33" i="18" s="1"/>
  <c r="B112" i="45" l="1"/>
  <c r="B111" i="45"/>
  <c r="B110" i="45"/>
  <c r="B52" i="45"/>
  <c r="B53" i="45"/>
  <c r="B55" i="45"/>
  <c r="B51" i="45"/>
  <c r="B54" i="45"/>
  <c r="B11" i="45"/>
  <c r="B23" i="44"/>
  <c r="B7" i="44"/>
  <c r="AI14" i="18"/>
  <c r="AI12" i="18"/>
  <c r="C40" i="11"/>
  <c r="A39" i="11"/>
  <c r="C38" i="11"/>
  <c r="A37" i="11"/>
  <c r="D19" i="11"/>
  <c r="D22" i="11"/>
  <c r="M21" i="23"/>
  <c r="M22" i="23" s="1"/>
  <c r="BL14" i="25" s="1"/>
  <c r="E11" i="5"/>
  <c r="E13" i="5" s="1"/>
  <c r="E22" i="6"/>
  <c r="B9" i="4"/>
  <c r="B14" i="4" s="1"/>
  <c r="D7" i="3"/>
  <c r="I7" i="3" s="1"/>
  <c r="BK14" i="25"/>
  <c r="F36" i="1"/>
  <c r="AH17" i="18"/>
  <c r="AH21" i="18"/>
  <c r="AH35" i="18" s="1"/>
  <c r="AJ39" i="18" s="1"/>
  <c r="AH28" i="18"/>
  <c r="AH32" i="18"/>
  <c r="AH25" i="18"/>
  <c r="X17" i="18"/>
  <c r="Z17" i="18" s="1"/>
  <c r="AI17" i="18" s="1"/>
  <c r="X21" i="18"/>
  <c r="Z21" i="18" s="1"/>
  <c r="AI21" i="18" s="1"/>
  <c r="X28" i="18"/>
  <c r="Z28" i="18" s="1"/>
  <c r="X32" i="18"/>
  <c r="Z32" i="18" s="1"/>
  <c r="M46" i="14"/>
  <c r="G46" i="14"/>
  <c r="V35" i="18"/>
  <c r="AF35" i="18"/>
  <c r="B50" i="14"/>
  <c r="C29" i="11"/>
  <c r="D8" i="7"/>
  <c r="D9" i="7"/>
  <c r="E8" i="7"/>
  <c r="F8" i="7"/>
  <c r="G8" i="7"/>
  <c r="H8" i="7"/>
  <c r="I8" i="7"/>
  <c r="J8" i="7"/>
  <c r="K8" i="7"/>
  <c r="L8" i="7"/>
  <c r="M8" i="7"/>
  <c r="N8" i="7"/>
  <c r="O8" i="7"/>
  <c r="E9" i="7"/>
  <c r="F9" i="7"/>
  <c r="G9" i="7"/>
  <c r="H9" i="7"/>
  <c r="I9" i="7"/>
  <c r="J9" i="7"/>
  <c r="K9" i="7"/>
  <c r="L9" i="7"/>
  <c r="M9" i="7"/>
  <c r="N9" i="7"/>
  <c r="O9" i="7"/>
  <c r="L28" i="6"/>
  <c r="E13" i="7"/>
  <c r="F13" i="7"/>
  <c r="G13" i="7"/>
  <c r="H13" i="7"/>
  <c r="I13" i="7"/>
  <c r="J13" i="7"/>
  <c r="K13" i="7"/>
  <c r="L13" i="7"/>
  <c r="M13" i="7"/>
  <c r="N13" i="7"/>
  <c r="O13" i="7"/>
  <c r="D13" i="7"/>
  <c r="P11" i="7"/>
  <c r="P12" i="7"/>
  <c r="E8" i="3"/>
  <c r="E20" i="5"/>
  <c r="A25" i="5"/>
  <c r="L27" i="6"/>
  <c r="B32" i="6"/>
  <c r="I8" i="3"/>
  <c r="G8" i="3"/>
  <c r="M14" i="7" l="1"/>
  <c r="E14" i="7"/>
  <c r="AI35" i="18"/>
  <c r="P13" i="7"/>
  <c r="O14" i="7"/>
  <c r="K14" i="7"/>
  <c r="N14" i="7"/>
  <c r="J14" i="7"/>
  <c r="F14" i="7"/>
  <c r="Z35" i="18"/>
  <c r="G7" i="3"/>
  <c r="G9" i="3" s="1"/>
  <c r="E7" i="3"/>
  <c r="E9" i="3" s="1"/>
  <c r="D9" i="3"/>
  <c r="BM14" i="25"/>
  <c r="E19" i="5"/>
  <c r="E21" i="5" s="1"/>
  <c r="C9" i="4"/>
  <c r="I9" i="3"/>
  <c r="L14" i="7"/>
  <c r="I14" i="7"/>
  <c r="P9" i="7"/>
  <c r="G14" i="7"/>
  <c r="P8" i="7"/>
  <c r="H14" i="7"/>
  <c r="X35" i="18"/>
  <c r="AJ37" i="18" l="1"/>
  <c r="AJ40" i="18" s="1"/>
  <c r="P10" i="7"/>
  <c r="D9" i="4"/>
  <c r="D14" i="4" s="1"/>
  <c r="C14" i="4"/>
  <c r="D14" i="7"/>
  <c r="P14" i="7" s="1"/>
  <c r="E9" i="4" l="1"/>
  <c r="E14" i="4" s="1"/>
  <c r="D15" i="7"/>
  <c r="E15" i="7"/>
  <c r="F15" i="7" s="1"/>
  <c r="G15" i="7" s="1"/>
  <c r="H15" i="7" s="1"/>
  <c r="I15" i="7" s="1"/>
  <c r="J15" i="7" s="1"/>
  <c r="K15" i="7" s="1"/>
  <c r="L15" i="7" s="1"/>
  <c r="M15" i="7" s="1"/>
  <c r="N15" i="7" s="1"/>
  <c r="O15" i="7" s="1"/>
  <c r="P15" i="7" l="1"/>
  <c r="Y46" i="14"/>
  <c r="B49" i="14" l="1"/>
  <c r="B51" i="14"/>
  <c r="X57" i="40" l="1"/>
  <c r="X58" i="40"/>
  <c r="X56" i="40"/>
  <c r="X44" i="40"/>
  <c r="X50" i="40"/>
  <c r="X53" i="40"/>
  <c r="X54" i="40"/>
  <c r="X35" i="40"/>
  <c r="X36" i="40"/>
  <c r="X60" i="40"/>
  <c r="X59" i="40"/>
  <c r="X49" i="40"/>
  <c r="X38" i="40"/>
  <c r="X55" i="40"/>
  <c r="X61" i="40"/>
  <c r="X45" i="40"/>
  <c r="X52" i="40"/>
  <c r="X39" i="40"/>
  <c r="X31" i="40"/>
  <c r="X42" i="40"/>
  <c r="X37" i="40"/>
  <c r="X30" i="40"/>
  <c r="X34" i="40"/>
  <c r="X51" i="40"/>
  <c r="X32" i="40"/>
  <c r="X41" i="40"/>
  <c r="X48" i="40"/>
  <c r="X43" i="40"/>
  <c r="X27" i="40"/>
  <c r="X47" i="40"/>
  <c r="X40" i="40"/>
  <c r="X33" i="40"/>
  <c r="X46" i="40"/>
  <c r="X28" i="40"/>
  <c r="X29" i="40"/>
  <c r="X20" i="40"/>
  <c r="C49" i="39" s="1"/>
  <c r="X18" i="40"/>
  <c r="C43" i="39" s="1"/>
  <c r="X26" i="40"/>
  <c r="C67" i="39" s="1"/>
  <c r="X23" i="40"/>
  <c r="C58" i="39" s="1"/>
  <c r="X17" i="40"/>
  <c r="C40" i="39" s="1"/>
  <c r="X21" i="40"/>
  <c r="C52" i="39" s="1"/>
  <c r="X25" i="40"/>
  <c r="C64" i="39" s="1"/>
  <c r="X8" i="40"/>
  <c r="C13" i="39" s="1"/>
  <c r="X11" i="40"/>
  <c r="C22" i="39" s="1"/>
  <c r="X22" i="40"/>
  <c r="C55" i="39" s="1"/>
  <c r="X24" i="40"/>
  <c r="C61" i="39" s="1"/>
  <c r="X19" i="40"/>
  <c r="C46" i="39" s="1"/>
  <c r="X14" i="40"/>
  <c r="C31" i="39" s="1"/>
  <c r="X13" i="40"/>
  <c r="C28" i="39" s="1"/>
  <c r="X12" i="40"/>
  <c r="C25" i="39" s="1"/>
  <c r="X9" i="40"/>
  <c r="C16" i="39" s="1"/>
  <c r="X16" i="40"/>
  <c r="C37" i="39" s="1"/>
  <c r="X10" i="40"/>
  <c r="C19" i="39" s="1"/>
  <c r="X15" i="40"/>
  <c r="C34" i="39" s="1"/>
  <c r="X7" i="40"/>
  <c r="AD7" i="40" s="1"/>
  <c r="Z10" i="39" s="1"/>
  <c r="BJ10" i="39" l="1"/>
  <c r="BV10" i="39"/>
  <c r="AL10" i="39"/>
  <c r="AX10" i="39"/>
  <c r="AB19" i="40"/>
  <c r="L46" i="39" s="1"/>
  <c r="Z19" i="40" a="1"/>
  <c r="Z19" i="40" s="1"/>
  <c r="F46" i="39" s="1"/>
  <c r="AF19" i="40"/>
  <c r="AB46" i="39" s="1"/>
  <c r="Y19" i="40" a="1"/>
  <c r="Y19" i="40" s="1"/>
  <c r="D46" i="39" s="1"/>
  <c r="AA19" i="40"/>
  <c r="J46" i="39" s="1"/>
  <c r="H46" i="39" s="1"/>
  <c r="AN19" i="40"/>
  <c r="AJ46" i="39" s="1"/>
  <c r="AK19" i="40"/>
  <c r="AG46" i="39" s="1"/>
  <c r="AJ19" i="40"/>
  <c r="AF46" i="39" s="1"/>
  <c r="AM19" i="40"/>
  <c r="AI46" i="39" s="1"/>
  <c r="AE19" i="40"/>
  <c r="AA46" i="39" s="1"/>
  <c r="AD19" i="40"/>
  <c r="Z46" i="39" s="1"/>
  <c r="AG19" i="40"/>
  <c r="AC46" i="39" s="1"/>
  <c r="AI19" i="40"/>
  <c r="AE46" i="39" s="1"/>
  <c r="AH19" i="40"/>
  <c r="AD46" i="39" s="1"/>
  <c r="AL19" i="40"/>
  <c r="AH46" i="39" s="1"/>
  <c r="AC19" i="40"/>
  <c r="Y46" i="39" s="1"/>
  <c r="AB16" i="40"/>
  <c r="L37" i="39" s="1"/>
  <c r="Y16" i="40" a="1"/>
  <c r="Y16" i="40" s="1"/>
  <c r="D37" i="39" s="1"/>
  <c r="AA16" i="40"/>
  <c r="J37" i="39" s="1"/>
  <c r="AM16" i="40"/>
  <c r="AI37" i="39" s="1"/>
  <c r="AK16" i="40"/>
  <c r="AG37" i="39" s="1"/>
  <c r="AE16" i="40"/>
  <c r="AA37" i="39" s="1"/>
  <c r="AF16" i="40"/>
  <c r="AB37" i="39" s="1"/>
  <c r="Z16" i="40" a="1"/>
  <c r="Z16" i="40" s="1"/>
  <c r="F37" i="39" s="1"/>
  <c r="AJ16" i="40"/>
  <c r="AF37" i="39" s="1"/>
  <c r="AH16" i="40"/>
  <c r="AD37" i="39" s="1"/>
  <c r="AN16" i="40"/>
  <c r="AJ37" i="39" s="1"/>
  <c r="AL16" i="40"/>
  <c r="AH37" i="39" s="1"/>
  <c r="AI16" i="40"/>
  <c r="AE37" i="39" s="1"/>
  <c r="AG16" i="40"/>
  <c r="AC37" i="39" s="1"/>
  <c r="AD16" i="40"/>
  <c r="Z37" i="39" s="1"/>
  <c r="AC16" i="40"/>
  <c r="Y37" i="39" s="1"/>
  <c r="Y14" i="40" a="1"/>
  <c r="Y14" i="40" s="1"/>
  <c r="D31" i="39" s="1"/>
  <c r="AB14" i="40"/>
  <c r="L31" i="39" s="1"/>
  <c r="Z14" i="40" a="1"/>
  <c r="Z14" i="40" s="1"/>
  <c r="F31" i="39" s="1"/>
  <c r="AA14" i="40"/>
  <c r="J31" i="39" s="1"/>
  <c r="AE14" i="40"/>
  <c r="AA31" i="39" s="1"/>
  <c r="AJ14" i="40"/>
  <c r="AF31" i="39" s="1"/>
  <c r="AM14" i="40"/>
  <c r="AI31" i="39" s="1"/>
  <c r="AK14" i="40"/>
  <c r="AG31" i="39" s="1"/>
  <c r="AG14" i="40"/>
  <c r="AC31" i="39" s="1"/>
  <c r="AD14" i="40"/>
  <c r="Z31" i="39" s="1"/>
  <c r="AL14" i="40"/>
  <c r="AH31" i="39" s="1"/>
  <c r="AH14" i="40"/>
  <c r="AD31" i="39" s="1"/>
  <c r="AN14" i="40"/>
  <c r="AJ31" i="39" s="1"/>
  <c r="AF14" i="40"/>
  <c r="AB31" i="39" s="1"/>
  <c r="AI14" i="40"/>
  <c r="AE31" i="39" s="1"/>
  <c r="AC14" i="40"/>
  <c r="Y31" i="39" s="1"/>
  <c r="Y11" i="40" a="1"/>
  <c r="Y11" i="40" s="1"/>
  <c r="D22" i="39" s="1"/>
  <c r="AB11" i="40"/>
  <c r="L22" i="39" s="1"/>
  <c r="Z11" i="40" a="1"/>
  <c r="Z11" i="40" s="1"/>
  <c r="F22" i="39" s="1"/>
  <c r="AA11" i="40"/>
  <c r="J22" i="39" s="1"/>
  <c r="AE11" i="40"/>
  <c r="AA22" i="39" s="1"/>
  <c r="AL11" i="40"/>
  <c r="AH22" i="39" s="1"/>
  <c r="AJ11" i="40"/>
  <c r="AF22" i="39" s="1"/>
  <c r="AF11" i="40"/>
  <c r="AB22" i="39" s="1"/>
  <c r="AM11" i="40"/>
  <c r="AI22" i="39" s="1"/>
  <c r="AK11" i="40"/>
  <c r="AG22" i="39" s="1"/>
  <c r="AD11" i="40"/>
  <c r="Z22" i="39" s="1"/>
  <c r="AN11" i="40"/>
  <c r="AJ22" i="39" s="1"/>
  <c r="AI11" i="40"/>
  <c r="AE22" i="39" s="1"/>
  <c r="AH11" i="40"/>
  <c r="AD22" i="39" s="1"/>
  <c r="AG11" i="40"/>
  <c r="AC22" i="39" s="1"/>
  <c r="AC11" i="40"/>
  <c r="Y22" i="39" s="1"/>
  <c r="Y17" i="40" a="1"/>
  <c r="Y17" i="40" s="1"/>
  <c r="D40" i="39" s="1"/>
  <c r="AB17" i="40"/>
  <c r="L40" i="39" s="1"/>
  <c r="Z17" i="40" a="1"/>
  <c r="Z17" i="40" s="1"/>
  <c r="F40" i="39" s="1"/>
  <c r="AA17" i="40"/>
  <c r="J40" i="39" s="1"/>
  <c r="AH17" i="40"/>
  <c r="AD40" i="39" s="1"/>
  <c r="AN17" i="40"/>
  <c r="AJ40" i="39" s="1"/>
  <c r="AG17" i="40"/>
  <c r="AC40" i="39" s="1"/>
  <c r="AK17" i="40"/>
  <c r="AG40" i="39" s="1"/>
  <c r="AI17" i="40"/>
  <c r="AE40" i="39" s="1"/>
  <c r="AL17" i="40"/>
  <c r="AH40" i="39" s="1"/>
  <c r="AF17" i="40"/>
  <c r="AB40" i="39" s="1"/>
  <c r="AM17" i="40"/>
  <c r="AI40" i="39" s="1"/>
  <c r="AD17" i="40"/>
  <c r="Z40" i="39" s="1"/>
  <c r="AJ17" i="40"/>
  <c r="AF40" i="39" s="1"/>
  <c r="AC17" i="40"/>
  <c r="Y40" i="39" s="1"/>
  <c r="AE17" i="40"/>
  <c r="AA40" i="39" s="1"/>
  <c r="Z20" i="40" a="1"/>
  <c r="Z20" i="40" s="1"/>
  <c r="F49" i="39" s="1"/>
  <c r="AE20" i="40"/>
  <c r="AA49" i="39" s="1"/>
  <c r="Y20" i="40" a="1"/>
  <c r="Y20" i="40" s="1"/>
  <c r="D49" i="39" s="1"/>
  <c r="AB20" i="40"/>
  <c r="L49" i="39" s="1"/>
  <c r="AA20" i="40"/>
  <c r="J49" i="39" s="1"/>
  <c r="H49" i="39" s="1"/>
  <c r="AF20" i="40"/>
  <c r="AB49" i="39" s="1"/>
  <c r="AN20" i="40"/>
  <c r="AJ49" i="39" s="1"/>
  <c r="AJ20" i="40"/>
  <c r="AF49" i="39" s="1"/>
  <c r="AD20" i="40"/>
  <c r="Z49" i="39" s="1"/>
  <c r="AG20" i="40"/>
  <c r="AC49" i="39" s="1"/>
  <c r="AM20" i="40"/>
  <c r="AI49" i="39" s="1"/>
  <c r="AH20" i="40"/>
  <c r="AD49" i="39" s="1"/>
  <c r="AI20" i="40"/>
  <c r="AE49" i="39" s="1"/>
  <c r="AK20" i="40"/>
  <c r="AG49" i="39" s="1"/>
  <c r="AC20" i="40"/>
  <c r="Y49" i="39" s="1"/>
  <c r="AL20" i="40"/>
  <c r="AH49" i="39" s="1"/>
  <c r="AH33" i="40"/>
  <c r="AF33" i="40"/>
  <c r="AL33" i="40"/>
  <c r="AN33" i="40"/>
  <c r="AA33" i="40"/>
  <c r="AG33" i="40"/>
  <c r="AD33" i="40"/>
  <c r="AI33" i="40"/>
  <c r="AC33" i="40"/>
  <c r="Y33" i="40" a="1"/>
  <c r="Y33" i="40" s="1"/>
  <c r="AE33" i="40"/>
  <c r="AK33" i="40"/>
  <c r="AB33" i="40"/>
  <c r="AJ33" i="40"/>
  <c r="AM33" i="40"/>
  <c r="Z33" i="40" a="1"/>
  <c r="Z33" i="40" s="1"/>
  <c r="AG43" i="40"/>
  <c r="AJ43" i="40"/>
  <c r="AA43" i="40"/>
  <c r="Z43" i="40" a="1"/>
  <c r="Z43" i="40" s="1"/>
  <c r="AK43" i="40"/>
  <c r="AB43" i="40"/>
  <c r="AF43" i="40"/>
  <c r="AI43" i="40"/>
  <c r="AM43" i="40"/>
  <c r="AN43" i="40"/>
  <c r="AL43" i="40"/>
  <c r="AH43" i="40"/>
  <c r="Y43" i="40" a="1"/>
  <c r="Y43" i="40" s="1"/>
  <c r="AE43" i="40"/>
  <c r="AD43" i="40"/>
  <c r="AC43" i="40"/>
  <c r="Z51" i="40" a="1"/>
  <c r="Z51" i="40" s="1"/>
  <c r="AL51" i="40"/>
  <c r="AF51" i="40"/>
  <c r="AC51" i="40"/>
  <c r="Y51" i="40" a="1"/>
  <c r="Y51" i="40" s="1"/>
  <c r="AE51" i="40"/>
  <c r="AK51" i="40"/>
  <c r="AI51" i="40"/>
  <c r="AD51" i="40"/>
  <c r="AG51" i="40"/>
  <c r="AA51" i="40"/>
  <c r="AN51" i="40"/>
  <c r="AJ51" i="40"/>
  <c r="AB51" i="40"/>
  <c r="AH51" i="40"/>
  <c r="AM51" i="40"/>
  <c r="AH42" i="40"/>
  <c r="AK42" i="40"/>
  <c r="AC42" i="40"/>
  <c r="AG42" i="40"/>
  <c r="AF42" i="40"/>
  <c r="Y42" i="40" a="1"/>
  <c r="Y42" i="40" s="1"/>
  <c r="AD42" i="40"/>
  <c r="Z42" i="40" a="1"/>
  <c r="Z42" i="40" s="1"/>
  <c r="AB42" i="40"/>
  <c r="AL42" i="40"/>
  <c r="AE42" i="40"/>
  <c r="AJ42" i="40"/>
  <c r="AM42" i="40"/>
  <c r="AI42" i="40"/>
  <c r="AN42" i="40"/>
  <c r="AA42" i="40"/>
  <c r="AG45" i="40"/>
  <c r="AB45" i="40"/>
  <c r="AF45" i="40"/>
  <c r="AD45" i="40"/>
  <c r="AJ45" i="40"/>
  <c r="AH45" i="40"/>
  <c r="Y45" i="40" a="1"/>
  <c r="Y45" i="40" s="1"/>
  <c r="AM45" i="40"/>
  <c r="AI45" i="40"/>
  <c r="AA45" i="40"/>
  <c r="AE45" i="40"/>
  <c r="AK45" i="40"/>
  <c r="AL45" i="40"/>
  <c r="AN45" i="40"/>
  <c r="Z45" i="40" a="1"/>
  <c r="Z45" i="40" s="1"/>
  <c r="AC45" i="40"/>
  <c r="AL49" i="40"/>
  <c r="AF49" i="40"/>
  <c r="AM49" i="40"/>
  <c r="Z49" i="40" a="1"/>
  <c r="Z49" i="40" s="1"/>
  <c r="AK49" i="40"/>
  <c r="AJ49" i="40"/>
  <c r="AG49" i="40"/>
  <c r="AC49" i="40"/>
  <c r="AE49" i="40"/>
  <c r="Y49" i="40" a="1"/>
  <c r="Y49" i="40" s="1"/>
  <c r="AI49" i="40"/>
  <c r="AA49" i="40"/>
  <c r="AB49" i="40"/>
  <c r="AD49" i="40"/>
  <c r="AN49" i="40"/>
  <c r="AH49" i="40"/>
  <c r="AJ35" i="40"/>
  <c r="AI35" i="40"/>
  <c r="AM35" i="40"/>
  <c r="AN35" i="40"/>
  <c r="AH35" i="40"/>
  <c r="AL35" i="40"/>
  <c r="AC35" i="40"/>
  <c r="AD35" i="40"/>
  <c r="AE35" i="40"/>
  <c r="AB35" i="40"/>
  <c r="AA35" i="40"/>
  <c r="Y35" i="40" a="1"/>
  <c r="Y35" i="40" s="1"/>
  <c r="AK35" i="40"/>
  <c r="AG35" i="40"/>
  <c r="AF35" i="40"/>
  <c r="Z35" i="40" a="1"/>
  <c r="Z35" i="40" s="1"/>
  <c r="Y44" i="40" a="1"/>
  <c r="Y44" i="40" s="1"/>
  <c r="AN44" i="40"/>
  <c r="AI44" i="40"/>
  <c r="AK44" i="40"/>
  <c r="AL44" i="40"/>
  <c r="AB44" i="40"/>
  <c r="AF44" i="40"/>
  <c r="AD44" i="40"/>
  <c r="Z44" i="40" a="1"/>
  <c r="Z44" i="40" s="1"/>
  <c r="AH44" i="40"/>
  <c r="AA44" i="40"/>
  <c r="AG44" i="40"/>
  <c r="AE44" i="40"/>
  <c r="AJ44" i="40"/>
  <c r="AC44" i="40"/>
  <c r="AM44" i="40"/>
  <c r="AB8" i="40"/>
  <c r="L13" i="39" s="1"/>
  <c r="Y8" i="40" a="1"/>
  <c r="Y8" i="40" s="1"/>
  <c r="D13" i="39" s="1"/>
  <c r="Z8" i="40" a="1"/>
  <c r="Z8" i="40" s="1"/>
  <c r="F13" i="39" s="1"/>
  <c r="G13" i="39" s="1"/>
  <c r="AA8" i="40"/>
  <c r="J13" i="39" s="1"/>
  <c r="AE8" i="40"/>
  <c r="AA13" i="39" s="1"/>
  <c r="AL8" i="40"/>
  <c r="AH13" i="39" s="1"/>
  <c r="AF8" i="40"/>
  <c r="AB13" i="39" s="1"/>
  <c r="AJ8" i="40"/>
  <c r="AF13" i="39" s="1"/>
  <c r="AM8" i="40"/>
  <c r="AI13" i="39" s="1"/>
  <c r="AD8" i="40"/>
  <c r="Z13" i="39" s="1"/>
  <c r="AI8" i="40"/>
  <c r="AE13" i="39" s="1"/>
  <c r="AN8" i="40"/>
  <c r="AJ13" i="39" s="1"/>
  <c r="AH8" i="40"/>
  <c r="AD13" i="39" s="1"/>
  <c r="AG8" i="40"/>
  <c r="AC13" i="39" s="1"/>
  <c r="AK8" i="40"/>
  <c r="AG13" i="39" s="1"/>
  <c r="AC8" i="40"/>
  <c r="Y13" i="39" s="1"/>
  <c r="AB23" i="40"/>
  <c r="L58" i="39" s="1"/>
  <c r="Z23" i="40" a="1"/>
  <c r="Z23" i="40" s="1"/>
  <c r="F58" i="39" s="1"/>
  <c r="Y23" i="40" a="1"/>
  <c r="Y23" i="40" s="1"/>
  <c r="D58" i="39" s="1"/>
  <c r="AA23" i="40"/>
  <c r="J58" i="39" s="1"/>
  <c r="AD23" i="40"/>
  <c r="Z58" i="39" s="1"/>
  <c r="AL23" i="40"/>
  <c r="AH58" i="39" s="1"/>
  <c r="AK23" i="40"/>
  <c r="AG58" i="39" s="1"/>
  <c r="AM23" i="40"/>
  <c r="AI58" i="39" s="1"/>
  <c r="AN23" i="40"/>
  <c r="AJ58" i="39" s="1"/>
  <c r="AG23" i="40"/>
  <c r="AC58" i="39" s="1"/>
  <c r="AF23" i="40"/>
  <c r="AB58" i="39" s="1"/>
  <c r="AH23" i="40"/>
  <c r="AD58" i="39" s="1"/>
  <c r="AE23" i="40"/>
  <c r="AA58" i="39" s="1"/>
  <c r="AJ23" i="40"/>
  <c r="AF58" i="39" s="1"/>
  <c r="AI23" i="40"/>
  <c r="AE58" i="39" s="1"/>
  <c r="AC23" i="40"/>
  <c r="Y58" i="39" s="1"/>
  <c r="AB29" i="40"/>
  <c r="AE29" i="40"/>
  <c r="AL29" i="40"/>
  <c r="AI29" i="40"/>
  <c r="AK29" i="40"/>
  <c r="AD29" i="40"/>
  <c r="AA29" i="40"/>
  <c r="Y29" i="40" a="1"/>
  <c r="Y29" i="40" s="1"/>
  <c r="AJ29" i="40"/>
  <c r="AN29" i="40"/>
  <c r="AM29" i="40"/>
  <c r="AH29" i="40"/>
  <c r="AF29" i="40"/>
  <c r="Z29" i="40" a="1"/>
  <c r="Z29" i="40" s="1"/>
  <c r="AC29" i="40"/>
  <c r="AG29" i="40"/>
  <c r="AB40" i="40"/>
  <c r="AL40" i="40"/>
  <c r="AE40" i="40"/>
  <c r="AM40" i="40"/>
  <c r="Y40" i="40" a="1"/>
  <c r="Y40" i="40" s="1"/>
  <c r="AD40" i="40"/>
  <c r="AN40" i="40"/>
  <c r="AI40" i="40"/>
  <c r="AF40" i="40"/>
  <c r="AK40" i="40"/>
  <c r="AC40" i="40"/>
  <c r="AA40" i="40"/>
  <c r="AG40" i="40"/>
  <c r="Z40" i="40" a="1"/>
  <c r="Z40" i="40" s="1"/>
  <c r="AJ40" i="40"/>
  <c r="AH40" i="40"/>
  <c r="AC48" i="40"/>
  <c r="AL48" i="40"/>
  <c r="AE48" i="40"/>
  <c r="AM48" i="40"/>
  <c r="AG48" i="40"/>
  <c r="Y48" i="40" a="1"/>
  <c r="Y48" i="40" s="1"/>
  <c r="AN48" i="40"/>
  <c r="AB48" i="40"/>
  <c r="AH48" i="40"/>
  <c r="AK48" i="40"/>
  <c r="AD48" i="40"/>
  <c r="AI48" i="40"/>
  <c r="AF48" i="40"/>
  <c r="Z48" i="40" a="1"/>
  <c r="Z48" i="40" s="1"/>
  <c r="AJ48" i="40"/>
  <c r="AA48" i="40"/>
  <c r="AB34" i="40"/>
  <c r="AC34" i="40"/>
  <c r="Z34" i="40" a="1"/>
  <c r="Z34" i="40" s="1"/>
  <c r="AE34" i="40"/>
  <c r="AN34" i="40"/>
  <c r="Y34" i="40" a="1"/>
  <c r="Y34" i="40" s="1"/>
  <c r="AK34" i="40"/>
  <c r="AJ34" i="40"/>
  <c r="AG34" i="40"/>
  <c r="AH34" i="40"/>
  <c r="AL34" i="40"/>
  <c r="AD34" i="40"/>
  <c r="AF34" i="40"/>
  <c r="AA34" i="40"/>
  <c r="AI34" i="40"/>
  <c r="AM34" i="40"/>
  <c r="AA31" i="40"/>
  <c r="AC31" i="40"/>
  <c r="AI31" i="40"/>
  <c r="AB31" i="40"/>
  <c r="AF31" i="40"/>
  <c r="Y31" i="40" a="1"/>
  <c r="Y31" i="40" s="1"/>
  <c r="AG31" i="40"/>
  <c r="Z31" i="40" a="1"/>
  <c r="Z31" i="40" s="1"/>
  <c r="AK31" i="40"/>
  <c r="AL31" i="40"/>
  <c r="AN31" i="40"/>
  <c r="AM31" i="40"/>
  <c r="AE31" i="40"/>
  <c r="AH31" i="40"/>
  <c r="AJ31" i="40"/>
  <c r="AD31" i="40"/>
  <c r="AI61" i="40"/>
  <c r="Z61" i="40" a="1"/>
  <c r="Z61" i="40" s="1"/>
  <c r="AB61" i="40"/>
  <c r="AD61" i="40"/>
  <c r="AG61" i="40"/>
  <c r="AE61" i="40"/>
  <c r="AL61" i="40"/>
  <c r="AK61" i="40"/>
  <c r="AA61" i="40"/>
  <c r="AN61" i="40"/>
  <c r="AC61" i="40"/>
  <c r="Y61" i="40" a="1"/>
  <c r="Y61" i="40" s="1"/>
  <c r="AF61" i="40"/>
  <c r="AM61" i="40"/>
  <c r="AJ61" i="40"/>
  <c r="AH61" i="40"/>
  <c r="AJ59" i="40"/>
  <c r="AF59" i="40"/>
  <c r="AA59" i="40"/>
  <c r="Z59" i="40" a="1"/>
  <c r="Z59" i="40" s="1"/>
  <c r="AD59" i="40"/>
  <c r="AB59" i="40"/>
  <c r="AK59" i="40"/>
  <c r="AI59" i="40"/>
  <c r="AM59" i="40"/>
  <c r="Y59" i="40" a="1"/>
  <c r="Y59" i="40" s="1"/>
  <c r="AL59" i="40"/>
  <c r="AH59" i="40"/>
  <c r="AN59" i="40"/>
  <c r="AG59" i="40"/>
  <c r="AE59" i="40"/>
  <c r="AC59" i="40"/>
  <c r="AM54" i="40"/>
  <c r="Z54" i="40" a="1"/>
  <c r="Z54" i="40" s="1"/>
  <c r="AN54" i="40"/>
  <c r="AL54" i="40"/>
  <c r="AG54" i="40"/>
  <c r="Y54" i="40" a="1"/>
  <c r="Y54" i="40" s="1"/>
  <c r="AK54" i="40"/>
  <c r="AI54" i="40"/>
  <c r="AC54" i="40"/>
  <c r="AH54" i="40"/>
  <c r="AJ54" i="40"/>
  <c r="AB54" i="40"/>
  <c r="AE54" i="40"/>
  <c r="AA54" i="40"/>
  <c r="AD54" i="40"/>
  <c r="AF54" i="40"/>
  <c r="AB56" i="40"/>
  <c r="AI56" i="40"/>
  <c r="AL56" i="40"/>
  <c r="AM56" i="40"/>
  <c r="AN56" i="40"/>
  <c r="AK56" i="40"/>
  <c r="AF56" i="40"/>
  <c r="Y56" i="40" a="1"/>
  <c r="Y56" i="40" s="1"/>
  <c r="AJ56" i="40"/>
  <c r="AC56" i="40"/>
  <c r="AG56" i="40"/>
  <c r="Z56" i="40" a="1"/>
  <c r="Z56" i="40" s="1"/>
  <c r="AE56" i="40"/>
  <c r="AH56" i="40"/>
  <c r="AA56" i="40"/>
  <c r="AD56" i="40"/>
  <c r="C10" i="39"/>
  <c r="Y7" i="40" a="1"/>
  <c r="Y7" i="40" s="1"/>
  <c r="D10" i="39" s="1"/>
  <c r="AN7" i="40"/>
  <c r="AJ10" i="39" s="1"/>
  <c r="AM7" i="40"/>
  <c r="AI10" i="39" s="1"/>
  <c r="AH7" i="40"/>
  <c r="AD10" i="39" s="1"/>
  <c r="AL7" i="40"/>
  <c r="AH10" i="39" s="1"/>
  <c r="AE7" i="40"/>
  <c r="AA10" i="39" s="1"/>
  <c r="AK7" i="40"/>
  <c r="AG10" i="39" s="1"/>
  <c r="AJ7" i="40"/>
  <c r="AF10" i="39" s="1"/>
  <c r="AG7" i="40"/>
  <c r="AC10" i="39" s="1"/>
  <c r="AC7" i="40"/>
  <c r="Y10" i="39" s="1"/>
  <c r="AI7" i="40"/>
  <c r="AE10" i="39" s="1"/>
  <c r="AF7" i="40"/>
  <c r="AB10" i="39" s="1"/>
  <c r="AB7" i="40"/>
  <c r="L10" i="39" s="1"/>
  <c r="Z7" i="40" a="1"/>
  <c r="Z7" i="40" s="1"/>
  <c r="F10" i="39" s="1"/>
  <c r="AA7" i="40"/>
  <c r="J10" i="39" s="1"/>
  <c r="Y15" i="40" a="1"/>
  <c r="Y15" i="40" s="1"/>
  <c r="D34" i="39" s="1"/>
  <c r="AB15" i="40"/>
  <c r="L34" i="39" s="1"/>
  <c r="Z15" i="40" a="1"/>
  <c r="Z15" i="40" s="1"/>
  <c r="F34" i="39" s="1"/>
  <c r="G34" i="39" s="1"/>
  <c r="AA15" i="40"/>
  <c r="J34" i="39" s="1"/>
  <c r="AF15" i="40"/>
  <c r="AB34" i="39" s="1"/>
  <c r="AK15" i="40"/>
  <c r="AG34" i="39" s="1"/>
  <c r="AG15" i="40"/>
  <c r="AC34" i="39" s="1"/>
  <c r="AJ15" i="40"/>
  <c r="AF34" i="39" s="1"/>
  <c r="AI15" i="40"/>
  <c r="AE34" i="39" s="1"/>
  <c r="AN15" i="40"/>
  <c r="AJ34" i="39" s="1"/>
  <c r="AD15" i="40"/>
  <c r="Z34" i="39" s="1"/>
  <c r="AL15" i="40"/>
  <c r="AH34" i="39" s="1"/>
  <c r="AE15" i="40"/>
  <c r="AA34" i="39" s="1"/>
  <c r="AH15" i="40"/>
  <c r="AD34" i="39" s="1"/>
  <c r="AM15" i="40"/>
  <c r="AI34" i="39" s="1"/>
  <c r="AC15" i="40"/>
  <c r="Y34" i="39" s="1"/>
  <c r="AB12" i="40"/>
  <c r="L25" i="39" s="1"/>
  <c r="Y12" i="40" a="1"/>
  <c r="Y12" i="40" s="1"/>
  <c r="D25" i="39" s="1"/>
  <c r="AA12" i="40"/>
  <c r="J25" i="39" s="1"/>
  <c r="H25" i="39" s="1"/>
  <c r="Z12" i="40" a="1"/>
  <c r="Z12" i="40" s="1"/>
  <c r="F25" i="39" s="1"/>
  <c r="AH12" i="40"/>
  <c r="AD25" i="39" s="1"/>
  <c r="AE12" i="40"/>
  <c r="AA25" i="39" s="1"/>
  <c r="AF12" i="40"/>
  <c r="AB25" i="39" s="1"/>
  <c r="AG12" i="40"/>
  <c r="AC25" i="39" s="1"/>
  <c r="AJ12" i="40"/>
  <c r="AF25" i="39" s="1"/>
  <c r="AN12" i="40"/>
  <c r="AJ25" i="39" s="1"/>
  <c r="AM12" i="40"/>
  <c r="AI25" i="39" s="1"/>
  <c r="AK12" i="40"/>
  <c r="AG25" i="39" s="1"/>
  <c r="AD12" i="40"/>
  <c r="Z25" i="39" s="1"/>
  <c r="AL12" i="40"/>
  <c r="AH25" i="39" s="1"/>
  <c r="AI12" i="40"/>
  <c r="AE25" i="39" s="1"/>
  <c r="AC12" i="40"/>
  <c r="Y25" i="39" s="1"/>
  <c r="AB24" i="40"/>
  <c r="L61" i="39" s="1"/>
  <c r="AA24" i="40"/>
  <c r="J61" i="39" s="1"/>
  <c r="H61" i="39" s="1"/>
  <c r="Y24" i="40" a="1"/>
  <c r="Y24" i="40" s="1"/>
  <c r="D61" i="39" s="1"/>
  <c r="Z24" i="40" a="1"/>
  <c r="Z24" i="40" s="1"/>
  <c r="F61" i="39" s="1"/>
  <c r="AF24" i="40"/>
  <c r="AB61" i="39" s="1"/>
  <c r="AJ24" i="40"/>
  <c r="AF61" i="39" s="1"/>
  <c r="AN24" i="40"/>
  <c r="AJ61" i="39" s="1"/>
  <c r="AK24" i="40"/>
  <c r="AG61" i="39" s="1"/>
  <c r="AL24" i="40"/>
  <c r="AH61" i="39" s="1"/>
  <c r="AD24" i="40"/>
  <c r="Z61" i="39" s="1"/>
  <c r="AI24" i="40"/>
  <c r="AE61" i="39" s="1"/>
  <c r="AE24" i="40"/>
  <c r="AA61" i="39" s="1"/>
  <c r="AH24" i="40"/>
  <c r="AD61" i="39" s="1"/>
  <c r="AM24" i="40"/>
  <c r="AI61" i="39" s="1"/>
  <c r="AG24" i="40"/>
  <c r="AC61" i="39" s="1"/>
  <c r="AC24" i="40"/>
  <c r="Y61" i="39" s="1"/>
  <c r="Y25" i="40" a="1"/>
  <c r="Y25" i="40" s="1"/>
  <c r="D64" i="39" s="1"/>
  <c r="AB25" i="40"/>
  <c r="L64" i="39" s="1"/>
  <c r="AA25" i="40"/>
  <c r="J64" i="39" s="1"/>
  <c r="H64" i="39" s="1"/>
  <c r="Z25" i="40" a="1"/>
  <c r="Z25" i="40" s="1"/>
  <c r="F64" i="39" s="1"/>
  <c r="AG25" i="40"/>
  <c r="AC64" i="39" s="1"/>
  <c r="AH25" i="40"/>
  <c r="AD64" i="39" s="1"/>
  <c r="AE25" i="40"/>
  <c r="AA64" i="39" s="1"/>
  <c r="AD25" i="40"/>
  <c r="Z64" i="39" s="1"/>
  <c r="AF25" i="40"/>
  <c r="AB64" i="39" s="1"/>
  <c r="AN25" i="40"/>
  <c r="AJ64" i="39" s="1"/>
  <c r="AL25" i="40"/>
  <c r="AH64" i="39" s="1"/>
  <c r="AJ25" i="40"/>
  <c r="AF64" i="39" s="1"/>
  <c r="AI25" i="40"/>
  <c r="AE64" i="39" s="1"/>
  <c r="AM25" i="40"/>
  <c r="AI64" i="39" s="1"/>
  <c r="AK25" i="40"/>
  <c r="AG64" i="39" s="1"/>
  <c r="AC25" i="40"/>
  <c r="Y64" i="39" s="1"/>
  <c r="Y26" i="40" a="1"/>
  <c r="Y26" i="40" s="1"/>
  <c r="D67" i="39" s="1"/>
  <c r="AB26" i="40"/>
  <c r="L67" i="39" s="1"/>
  <c r="AA26" i="40"/>
  <c r="J67" i="39" s="1"/>
  <c r="H67" i="39" s="1"/>
  <c r="Z26" i="40" a="1"/>
  <c r="Z26" i="40" s="1"/>
  <c r="F67" i="39" s="1"/>
  <c r="AE26" i="40"/>
  <c r="AA67" i="39" s="1"/>
  <c r="AL26" i="40"/>
  <c r="AH67" i="39" s="1"/>
  <c r="AF26" i="40"/>
  <c r="AB67" i="39" s="1"/>
  <c r="AH26" i="40"/>
  <c r="AD67" i="39" s="1"/>
  <c r="AN26" i="40"/>
  <c r="AJ67" i="39" s="1"/>
  <c r="AJ26" i="40"/>
  <c r="AF67" i="39" s="1"/>
  <c r="AM26" i="40"/>
  <c r="AI67" i="39" s="1"/>
  <c r="AG26" i="40"/>
  <c r="AC67" i="39" s="1"/>
  <c r="AK26" i="40"/>
  <c r="AG67" i="39" s="1"/>
  <c r="AD26" i="40"/>
  <c r="Z67" i="39" s="1"/>
  <c r="AC26" i="40"/>
  <c r="Y67" i="39" s="1"/>
  <c r="AI26" i="40"/>
  <c r="AE67" i="39" s="1"/>
  <c r="AC28" i="40"/>
  <c r="AI28" i="40"/>
  <c r="AJ28" i="40"/>
  <c r="Y28" i="40" a="1"/>
  <c r="Y28" i="40" s="1"/>
  <c r="AK28" i="40"/>
  <c r="AF28" i="40"/>
  <c r="AH28" i="40"/>
  <c r="AM28" i="40"/>
  <c r="AN28" i="40"/>
  <c r="AG28" i="40"/>
  <c r="AL28" i="40"/>
  <c r="AD28" i="40"/>
  <c r="AE28" i="40"/>
  <c r="Z28" i="40" a="1"/>
  <c r="Z28" i="40" s="1"/>
  <c r="AA28" i="40"/>
  <c r="AB28" i="40"/>
  <c r="AA47" i="40"/>
  <c r="AE47" i="40"/>
  <c r="AH47" i="40"/>
  <c r="AJ47" i="40"/>
  <c r="Y47" i="40" a="1"/>
  <c r="Y47" i="40" s="1"/>
  <c r="AC47" i="40"/>
  <c r="AL47" i="40"/>
  <c r="AK47" i="40"/>
  <c r="AM47" i="40"/>
  <c r="AG47" i="40"/>
  <c r="AF47" i="40"/>
  <c r="AN47" i="40"/>
  <c r="AB47" i="40"/>
  <c r="Z47" i="40" a="1"/>
  <c r="Z47" i="40" s="1"/>
  <c r="AI47" i="40"/>
  <c r="AD47" i="40"/>
  <c r="AE41" i="40"/>
  <c r="AC41" i="40"/>
  <c r="AM41" i="40"/>
  <c r="AG41" i="40"/>
  <c r="AA41" i="40"/>
  <c r="Z41" i="40" a="1"/>
  <c r="Z41" i="40" s="1"/>
  <c r="AI41" i="40"/>
  <c r="AN41" i="40"/>
  <c r="AL41" i="40"/>
  <c r="AF41" i="40"/>
  <c r="AH41" i="40"/>
  <c r="AK41" i="40"/>
  <c r="AD41" i="40"/>
  <c r="AJ41" i="40"/>
  <c r="Y41" i="40" a="1"/>
  <c r="Y41" i="40" s="1"/>
  <c r="AB41" i="40"/>
  <c r="AA30" i="40"/>
  <c r="Y30" i="40" a="1"/>
  <c r="Y30" i="40" s="1"/>
  <c r="Z30" i="40" a="1"/>
  <c r="Z30" i="40" s="1"/>
  <c r="AE30" i="40"/>
  <c r="AL30" i="40"/>
  <c r="AF30" i="40"/>
  <c r="AD30" i="40"/>
  <c r="AB30" i="40"/>
  <c r="AI30" i="40"/>
  <c r="AG30" i="40"/>
  <c r="AK30" i="40"/>
  <c r="AH30" i="40"/>
  <c r="AN30" i="40"/>
  <c r="AC30" i="40"/>
  <c r="AM30" i="40"/>
  <c r="AJ30" i="40"/>
  <c r="AA39" i="40"/>
  <c r="AD39" i="40"/>
  <c r="AI39" i="40"/>
  <c r="AL39" i="40"/>
  <c r="AE39" i="40"/>
  <c r="AH39" i="40"/>
  <c r="AG39" i="40"/>
  <c r="AN39" i="40"/>
  <c r="AC39" i="40"/>
  <c r="Y39" i="40" a="1"/>
  <c r="Y39" i="40" s="1"/>
  <c r="AF39" i="40"/>
  <c r="AB39" i="40"/>
  <c r="AK39" i="40"/>
  <c r="Z39" i="40" a="1"/>
  <c r="Z39" i="40" s="1"/>
  <c r="AJ39" i="40"/>
  <c r="AM39" i="40"/>
  <c r="AC55" i="40"/>
  <c r="AA55" i="40"/>
  <c r="AG55" i="40"/>
  <c r="AH55" i="40"/>
  <c r="AK55" i="40"/>
  <c r="AD55" i="40"/>
  <c r="Z55" i="40" a="1"/>
  <c r="Z55" i="40" s="1"/>
  <c r="AM55" i="40"/>
  <c r="AJ55" i="40"/>
  <c r="Y55" i="40" a="1"/>
  <c r="Y55" i="40" s="1"/>
  <c r="AN55" i="40"/>
  <c r="AL55" i="40"/>
  <c r="AF55" i="40"/>
  <c r="AE55" i="40"/>
  <c r="AB55" i="40"/>
  <c r="AI55" i="40"/>
  <c r="AM60" i="40"/>
  <c r="AC60" i="40"/>
  <c r="AJ60" i="40"/>
  <c r="Y60" i="40" a="1"/>
  <c r="Y60" i="40" s="1"/>
  <c r="AI60" i="40"/>
  <c r="AN60" i="40"/>
  <c r="AD60" i="40"/>
  <c r="Z60" i="40" a="1"/>
  <c r="Z60" i="40" s="1"/>
  <c r="AL60" i="40"/>
  <c r="AH60" i="40"/>
  <c r="AE60" i="40"/>
  <c r="AK60" i="40"/>
  <c r="AB60" i="40"/>
  <c r="AA60" i="40"/>
  <c r="AG60" i="40"/>
  <c r="AF60" i="40"/>
  <c r="AK53" i="40"/>
  <c r="Z53" i="40" a="1"/>
  <c r="Z53" i="40" s="1"/>
  <c r="Y53" i="40" a="1"/>
  <c r="Y53" i="40" s="1"/>
  <c r="AJ53" i="40"/>
  <c r="AM53" i="40"/>
  <c r="AE53" i="40"/>
  <c r="AN53" i="40"/>
  <c r="AL53" i="40"/>
  <c r="AI53" i="40"/>
  <c r="AA53" i="40"/>
  <c r="AD53" i="40"/>
  <c r="AH53" i="40"/>
  <c r="AB53" i="40"/>
  <c r="AG53" i="40"/>
  <c r="AC53" i="40"/>
  <c r="AF53" i="40"/>
  <c r="AM58" i="40"/>
  <c r="Z58" i="40" a="1"/>
  <c r="Z58" i="40" s="1"/>
  <c r="AG58" i="40"/>
  <c r="AJ58" i="40"/>
  <c r="AN58" i="40"/>
  <c r="Y58" i="40" a="1"/>
  <c r="Y58" i="40" s="1"/>
  <c r="AH58" i="40"/>
  <c r="AC58" i="40"/>
  <c r="AF58" i="40"/>
  <c r="AI58" i="40"/>
  <c r="AE58" i="40"/>
  <c r="AK58" i="40"/>
  <c r="AA58" i="40"/>
  <c r="AB58" i="40"/>
  <c r="AD58" i="40"/>
  <c r="AL58" i="40"/>
  <c r="Y9" i="40" a="1"/>
  <c r="Y9" i="40" s="1"/>
  <c r="D16" i="39" s="1"/>
  <c r="AB9" i="40"/>
  <c r="L16" i="39" s="1"/>
  <c r="Z9" i="40" a="1"/>
  <c r="Z9" i="40" s="1"/>
  <c r="F16" i="39" s="1"/>
  <c r="G16" i="39" s="1"/>
  <c r="AA9" i="40"/>
  <c r="J16" i="39" s="1"/>
  <c r="AL9" i="40"/>
  <c r="AH16" i="39" s="1"/>
  <c r="AH9" i="40"/>
  <c r="AD16" i="39" s="1"/>
  <c r="AJ9" i="40"/>
  <c r="AF16" i="39" s="1"/>
  <c r="AG9" i="40"/>
  <c r="AC16" i="39" s="1"/>
  <c r="AN9" i="40"/>
  <c r="AJ16" i="39" s="1"/>
  <c r="AD9" i="40"/>
  <c r="Z16" i="39" s="1"/>
  <c r="AF9" i="40"/>
  <c r="AB16" i="39" s="1"/>
  <c r="AI9" i="40"/>
  <c r="AE16" i="39" s="1"/>
  <c r="AC9" i="40"/>
  <c r="Y16" i="39" s="1"/>
  <c r="AE9" i="40"/>
  <c r="AA16" i="39" s="1"/>
  <c r="AK9" i="40"/>
  <c r="AG16" i="39" s="1"/>
  <c r="AM9" i="40"/>
  <c r="AI16" i="39" s="1"/>
  <c r="AB10" i="40"/>
  <c r="L19" i="39" s="1"/>
  <c r="Y10" i="40" a="1"/>
  <c r="Y10" i="40" s="1"/>
  <c r="D19" i="39" s="1"/>
  <c r="Z10" i="40" a="1"/>
  <c r="Z10" i="40" s="1"/>
  <c r="F19" i="39" s="1"/>
  <c r="G19" i="39" s="1"/>
  <c r="AA10" i="40"/>
  <c r="J19" i="39" s="1"/>
  <c r="AF10" i="40"/>
  <c r="AB19" i="39" s="1"/>
  <c r="AK10" i="40"/>
  <c r="AG19" i="39" s="1"/>
  <c r="AM10" i="40"/>
  <c r="AI19" i="39" s="1"/>
  <c r="AL10" i="40"/>
  <c r="AH19" i="39" s="1"/>
  <c r="AH10" i="40"/>
  <c r="AD19" i="39" s="1"/>
  <c r="AC10" i="40"/>
  <c r="Y19" i="39" s="1"/>
  <c r="AE10" i="40"/>
  <c r="AA19" i="39" s="1"/>
  <c r="AG10" i="40"/>
  <c r="AC19" i="39" s="1"/>
  <c r="AI10" i="40"/>
  <c r="AE19" i="39" s="1"/>
  <c r="AJ10" i="40"/>
  <c r="AF19" i="39" s="1"/>
  <c r="AN10" i="40"/>
  <c r="AJ19" i="39" s="1"/>
  <c r="AD10" i="40"/>
  <c r="Z19" i="39" s="1"/>
  <c r="AB13" i="40"/>
  <c r="L28" i="39" s="1"/>
  <c r="Z13" i="40" a="1"/>
  <c r="Z13" i="40" s="1"/>
  <c r="F28" i="39" s="1"/>
  <c r="Y13" i="40" a="1"/>
  <c r="Y13" i="40" s="1"/>
  <c r="D28" i="39" s="1"/>
  <c r="AA13" i="40"/>
  <c r="J28" i="39" s="1"/>
  <c r="AI13" i="40"/>
  <c r="AE28" i="39" s="1"/>
  <c r="AE13" i="40"/>
  <c r="AA28" i="39" s="1"/>
  <c r="AJ13" i="40"/>
  <c r="AF28" i="39" s="1"/>
  <c r="AN13" i="40"/>
  <c r="AJ28" i="39" s="1"/>
  <c r="AF13" i="40"/>
  <c r="AB28" i="39" s="1"/>
  <c r="AL13" i="40"/>
  <c r="AH28" i="39" s="1"/>
  <c r="AK13" i="40"/>
  <c r="AG28" i="39" s="1"/>
  <c r="AM13" i="40"/>
  <c r="AI28" i="39" s="1"/>
  <c r="AH13" i="40"/>
  <c r="AD28" i="39" s="1"/>
  <c r="AG13" i="40"/>
  <c r="AC28" i="39" s="1"/>
  <c r="AD13" i="40"/>
  <c r="Z28" i="39" s="1"/>
  <c r="AC13" i="40"/>
  <c r="Y28" i="39" s="1"/>
  <c r="Y22" i="40" a="1"/>
  <c r="Y22" i="40" s="1"/>
  <c r="D55" i="39" s="1"/>
  <c r="AB22" i="40"/>
  <c r="L55" i="39" s="1"/>
  <c r="Z22" i="40" a="1"/>
  <c r="Z22" i="40" s="1"/>
  <c r="F55" i="39" s="1"/>
  <c r="G55" i="39" s="1"/>
  <c r="AA22" i="40"/>
  <c r="J55" i="39" s="1"/>
  <c r="AE22" i="40"/>
  <c r="AA55" i="39" s="1"/>
  <c r="AG22" i="40"/>
  <c r="AC55" i="39" s="1"/>
  <c r="AF22" i="40"/>
  <c r="AB55" i="39" s="1"/>
  <c r="AJ22" i="40"/>
  <c r="AF55" i="39" s="1"/>
  <c r="AH22" i="40"/>
  <c r="AD55" i="39" s="1"/>
  <c r="AN22" i="40"/>
  <c r="AJ55" i="39" s="1"/>
  <c r="AL22" i="40"/>
  <c r="AH55" i="39" s="1"/>
  <c r="AM22" i="40"/>
  <c r="AI55" i="39" s="1"/>
  <c r="AK22" i="40"/>
  <c r="AG55" i="39" s="1"/>
  <c r="AD22" i="40"/>
  <c r="Z55" i="39" s="1"/>
  <c r="AI22" i="40"/>
  <c r="AE55" i="39" s="1"/>
  <c r="AC22" i="40"/>
  <c r="Y55" i="39" s="1"/>
  <c r="AA21" i="40"/>
  <c r="J52" i="39" s="1"/>
  <c r="Y21" i="40" a="1"/>
  <c r="Y21" i="40" s="1"/>
  <c r="D52" i="39" s="1"/>
  <c r="AB21" i="40"/>
  <c r="L52" i="39" s="1"/>
  <c r="Z21" i="40" a="1"/>
  <c r="Z21" i="40" s="1"/>
  <c r="F52" i="39" s="1"/>
  <c r="AF21" i="40"/>
  <c r="AB52" i="39" s="1"/>
  <c r="AD21" i="40"/>
  <c r="Z52" i="39" s="1"/>
  <c r="AH21" i="40"/>
  <c r="AD52" i="39" s="1"/>
  <c r="AI21" i="40"/>
  <c r="AE52" i="39" s="1"/>
  <c r="AJ21" i="40"/>
  <c r="AF52" i="39" s="1"/>
  <c r="AE21" i="40"/>
  <c r="AA52" i="39" s="1"/>
  <c r="AN21" i="40"/>
  <c r="AJ52" i="39" s="1"/>
  <c r="AG21" i="40"/>
  <c r="AC52" i="39" s="1"/>
  <c r="AM21" i="40"/>
  <c r="AI52" i="39" s="1"/>
  <c r="AK21" i="40"/>
  <c r="AG52" i="39" s="1"/>
  <c r="AL21" i="40"/>
  <c r="AH52" i="39" s="1"/>
  <c r="AC21" i="40"/>
  <c r="Y52" i="39" s="1"/>
  <c r="Y18" i="40" a="1"/>
  <c r="Y18" i="40" s="1"/>
  <c r="D43" i="39" s="1"/>
  <c r="AB18" i="40"/>
  <c r="L43" i="39" s="1"/>
  <c r="AA18" i="40"/>
  <c r="J43" i="39" s="1"/>
  <c r="H43" i="39" s="1"/>
  <c r="Z18" i="40" a="1"/>
  <c r="Z18" i="40" s="1"/>
  <c r="F43" i="39" s="1"/>
  <c r="AG18" i="40"/>
  <c r="AC43" i="39" s="1"/>
  <c r="AK18" i="40"/>
  <c r="AG43" i="39" s="1"/>
  <c r="AE18" i="40"/>
  <c r="AA43" i="39" s="1"/>
  <c r="AL18" i="40"/>
  <c r="AH43" i="39" s="1"/>
  <c r="AM18" i="40"/>
  <c r="AI43" i="39" s="1"/>
  <c r="AI18" i="40"/>
  <c r="AE43" i="39" s="1"/>
  <c r="AF18" i="40"/>
  <c r="AB43" i="39" s="1"/>
  <c r="AH18" i="40"/>
  <c r="AD43" i="39" s="1"/>
  <c r="AD18" i="40"/>
  <c r="Z43" i="39" s="1"/>
  <c r="AN18" i="40"/>
  <c r="AJ43" i="39" s="1"/>
  <c r="AJ18" i="40"/>
  <c r="AF43" i="39" s="1"/>
  <c r="AC18" i="40"/>
  <c r="Y43" i="39" s="1"/>
  <c r="AA46" i="40"/>
  <c r="Z46" i="40" a="1"/>
  <c r="Z46" i="40" s="1"/>
  <c r="AN46" i="40"/>
  <c r="AE46" i="40"/>
  <c r="AD46" i="40"/>
  <c r="AM46" i="40"/>
  <c r="AC46" i="40"/>
  <c r="AJ46" i="40"/>
  <c r="AK46" i="40"/>
  <c r="Y46" i="40" a="1"/>
  <c r="Y46" i="40" s="1"/>
  <c r="AB46" i="40"/>
  <c r="AL46" i="40"/>
  <c r="AF46" i="40"/>
  <c r="AG46" i="40"/>
  <c r="AI46" i="40"/>
  <c r="AH46" i="40"/>
  <c r="AH27" i="40"/>
  <c r="AD27" i="40"/>
  <c r="AE27" i="40"/>
  <c r="AK27" i="40"/>
  <c r="AG27" i="40"/>
  <c r="AA27" i="40"/>
  <c r="AM27" i="40"/>
  <c r="AF27" i="40"/>
  <c r="AL27" i="40"/>
  <c r="Y27" i="40" a="1"/>
  <c r="Y27" i="40" s="1"/>
  <c r="AC27" i="40"/>
  <c r="AI27" i="40"/>
  <c r="Z27" i="40" a="1"/>
  <c r="Z27" i="40" s="1"/>
  <c r="AJ27" i="40"/>
  <c r="AB27" i="40"/>
  <c r="AN27" i="40"/>
  <c r="AE32" i="40"/>
  <c r="AA32" i="40"/>
  <c r="AM32" i="40"/>
  <c r="AD32" i="40"/>
  <c r="AK32" i="40"/>
  <c r="AN32" i="40"/>
  <c r="AB32" i="40"/>
  <c r="AG32" i="40"/>
  <c r="Y32" i="40" a="1"/>
  <c r="Y32" i="40" s="1"/>
  <c r="AC32" i="40"/>
  <c r="AL32" i="40"/>
  <c r="AJ32" i="40"/>
  <c r="AI32" i="40"/>
  <c r="AH32" i="40"/>
  <c r="AF32" i="40"/>
  <c r="Z32" i="40" a="1"/>
  <c r="Z32" i="40" s="1"/>
  <c r="AD37" i="40"/>
  <c r="AL37" i="40"/>
  <c r="AN37" i="40"/>
  <c r="AC37" i="40"/>
  <c r="AK37" i="40"/>
  <c r="AJ37" i="40"/>
  <c r="AI37" i="40"/>
  <c r="AA37" i="40"/>
  <c r="AH37" i="40"/>
  <c r="AE37" i="40"/>
  <c r="Y37" i="40" a="1"/>
  <c r="Y37" i="40" s="1"/>
  <c r="AF37" i="40"/>
  <c r="Z37" i="40" a="1"/>
  <c r="Z37" i="40" s="1"/>
  <c r="AB37" i="40"/>
  <c r="AM37" i="40"/>
  <c r="AG37" i="40"/>
  <c r="AJ52" i="40"/>
  <c r="AI52" i="40"/>
  <c r="AN52" i="40"/>
  <c r="AL52" i="40"/>
  <c r="AE52" i="40"/>
  <c r="AM52" i="40"/>
  <c r="Y52" i="40" a="1"/>
  <c r="Y52" i="40" s="1"/>
  <c r="AA52" i="40"/>
  <c r="AG52" i="40"/>
  <c r="AD52" i="40"/>
  <c r="AH52" i="40"/>
  <c r="AF52" i="40"/>
  <c r="AC52" i="40"/>
  <c r="Z52" i="40" a="1"/>
  <c r="Z52" i="40" s="1"/>
  <c r="AK52" i="40"/>
  <c r="AB52" i="40"/>
  <c r="AK38" i="40"/>
  <c r="AG38" i="40"/>
  <c r="AI38" i="40"/>
  <c r="AF38" i="40"/>
  <c r="AH38" i="40"/>
  <c r="AB38" i="40"/>
  <c r="Z38" i="40" a="1"/>
  <c r="Z38" i="40" s="1"/>
  <c r="AA38" i="40"/>
  <c r="AL38" i="40"/>
  <c r="AN38" i="40"/>
  <c r="AC38" i="40"/>
  <c r="AM38" i="40"/>
  <c r="AE38" i="40"/>
  <c r="AJ38" i="40"/>
  <c r="AD38" i="40"/>
  <c r="Y38" i="40" a="1"/>
  <c r="Y38" i="40" s="1"/>
  <c r="AE36" i="40"/>
  <c r="AJ36" i="40"/>
  <c r="AC36" i="40"/>
  <c r="AM36" i="40"/>
  <c r="AI36" i="40"/>
  <c r="Z36" i="40" a="1"/>
  <c r="Z36" i="40" s="1"/>
  <c r="AF36" i="40"/>
  <c r="Y36" i="40" a="1"/>
  <c r="Y36" i="40" s="1"/>
  <c r="AG36" i="40"/>
  <c r="AB36" i="40"/>
  <c r="AN36" i="40"/>
  <c r="AL36" i="40"/>
  <c r="AD36" i="40"/>
  <c r="AA36" i="40"/>
  <c r="AH36" i="40"/>
  <c r="AK36" i="40"/>
  <c r="AF50" i="40"/>
  <c r="AM50" i="40"/>
  <c r="AN50" i="40"/>
  <c r="AE50" i="40"/>
  <c r="AI50" i="40"/>
  <c r="AJ50" i="40"/>
  <c r="AD50" i="40"/>
  <c r="AG50" i="40"/>
  <c r="AC50" i="40"/>
  <c r="AL50" i="40"/>
  <c r="Z50" i="40" a="1"/>
  <c r="Z50" i="40" s="1"/>
  <c r="AA50" i="40"/>
  <c r="AH50" i="40"/>
  <c r="AK50" i="40"/>
  <c r="AB50" i="40"/>
  <c r="Y50" i="40" a="1"/>
  <c r="Y50" i="40" s="1"/>
  <c r="AE57" i="40"/>
  <c r="AM57" i="40"/>
  <c r="Y57" i="40" a="1"/>
  <c r="Y57" i="40" s="1"/>
  <c r="Z57" i="40" a="1"/>
  <c r="Z57" i="40" s="1"/>
  <c r="AD57" i="40"/>
  <c r="AG57" i="40"/>
  <c r="AK57" i="40"/>
  <c r="AL57" i="40"/>
  <c r="AJ57" i="40"/>
  <c r="AI57" i="40"/>
  <c r="AN57" i="40"/>
  <c r="AB57" i="40"/>
  <c r="AC57" i="40"/>
  <c r="AF57" i="40"/>
  <c r="AH57" i="40"/>
  <c r="AA57" i="40"/>
  <c r="G40" i="39" l="1"/>
  <c r="G46" i="39"/>
  <c r="CF19" i="39"/>
  <c r="BT19" i="39"/>
  <c r="BH19" i="39"/>
  <c r="AV19" i="39"/>
  <c r="BW19" i="39"/>
  <c r="BK19" i="39"/>
  <c r="AY19" i="39"/>
  <c r="AM19" i="39"/>
  <c r="BG19" i="39"/>
  <c r="AU19" i="39"/>
  <c r="CE19" i="39"/>
  <c r="BS19" i="39"/>
  <c r="G28" i="39"/>
  <c r="CB19" i="39"/>
  <c r="BP19" i="39"/>
  <c r="BD19" i="39"/>
  <c r="AR19" i="39"/>
  <c r="N21" i="39"/>
  <c r="AW19" i="39"/>
  <c r="AW20" i="39" s="1"/>
  <c r="N19" i="39"/>
  <c r="N20" i="39"/>
  <c r="AK19" i="39"/>
  <c r="BU19" i="39"/>
  <c r="BU20" i="39" s="1"/>
  <c r="O21" i="39"/>
  <c r="BI19" i="39"/>
  <c r="BI20" i="39" s="1"/>
  <c r="O19" i="39"/>
  <c r="CC19" i="39"/>
  <c r="BQ19" i="39"/>
  <c r="BE19" i="39"/>
  <c r="AS19" i="39"/>
  <c r="CF67" i="39"/>
  <c r="BT67" i="39"/>
  <c r="BH67" i="39"/>
  <c r="AV67" i="39"/>
  <c r="CA64" i="39"/>
  <c r="BO64" i="39"/>
  <c r="BC64" i="39"/>
  <c r="AQ64" i="39"/>
  <c r="BL64" i="39"/>
  <c r="AZ64" i="39"/>
  <c r="AN64" i="39"/>
  <c r="BX64" i="39"/>
  <c r="BA64" i="39"/>
  <c r="AO64" i="39"/>
  <c r="BY64" i="39"/>
  <c r="BM64" i="39"/>
  <c r="BZ61" i="39"/>
  <c r="BN61" i="39"/>
  <c r="BB61" i="39"/>
  <c r="AP61" i="39"/>
  <c r="CD61" i="39"/>
  <c r="BR61" i="39"/>
  <c r="BF61" i="39"/>
  <c r="AT61" i="39"/>
  <c r="BV25" i="39"/>
  <c r="BJ25" i="39"/>
  <c r="AX25" i="39"/>
  <c r="AL25" i="39"/>
  <c r="CB25" i="39"/>
  <c r="BD25" i="39"/>
  <c r="AR25" i="39"/>
  <c r="BP25" i="39"/>
  <c r="BZ25" i="39"/>
  <c r="BN25" i="39"/>
  <c r="BB25" i="39"/>
  <c r="AP25" i="39"/>
  <c r="AY58" i="39"/>
  <c r="BW58" i="39"/>
  <c r="BK58" i="39"/>
  <c r="AM58" i="39"/>
  <c r="BT58" i="39"/>
  <c r="AV58" i="39"/>
  <c r="CF58" i="39"/>
  <c r="BH58" i="39"/>
  <c r="BJ58" i="39"/>
  <c r="AL58" i="39"/>
  <c r="BV58" i="39"/>
  <c r="AX58" i="39"/>
  <c r="BZ13" i="39"/>
  <c r="BN13" i="39"/>
  <c r="BB13" i="39"/>
  <c r="AP13" i="39"/>
  <c r="CE13" i="39"/>
  <c r="BS13" i="39"/>
  <c r="BG13" i="39"/>
  <c r="AU13" i="39"/>
  <c r="BW13" i="39"/>
  <c r="BK13" i="39"/>
  <c r="AY13" i="39"/>
  <c r="AM13" i="39"/>
  <c r="CA49" i="39"/>
  <c r="BO49" i="39"/>
  <c r="BC49" i="39"/>
  <c r="AQ49" i="39"/>
  <c r="AX49" i="39"/>
  <c r="BJ49" i="39"/>
  <c r="BV49" i="39"/>
  <c r="AL49" i="39"/>
  <c r="G49" i="39"/>
  <c r="AX40" i="39"/>
  <c r="AL40" i="39"/>
  <c r="BV40" i="39"/>
  <c r="BJ40" i="39"/>
  <c r="BC40" i="39"/>
  <c r="AQ40" i="39"/>
  <c r="CA40" i="39"/>
  <c r="BO40" i="39"/>
  <c r="BN40" i="39"/>
  <c r="BB40" i="39"/>
  <c r="AP40" i="39"/>
  <c r="BZ40" i="39"/>
  <c r="CA22" i="39"/>
  <c r="BO22" i="39"/>
  <c r="BC22" i="39"/>
  <c r="AQ22" i="39"/>
  <c r="CE22" i="39"/>
  <c r="BS22" i="39"/>
  <c r="BG22" i="39"/>
  <c r="AU22" i="39"/>
  <c r="BW22" i="39"/>
  <c r="BK22" i="39"/>
  <c r="AY22" i="39"/>
  <c r="AM22" i="39"/>
  <c r="N45" i="39"/>
  <c r="O45" i="39"/>
  <c r="BI43" i="39"/>
  <c r="BI44" i="39" s="1"/>
  <c r="O43" i="39"/>
  <c r="AW43" i="39"/>
  <c r="AW44" i="39" s="1"/>
  <c r="N43" i="39"/>
  <c r="N44" i="39"/>
  <c r="AK43" i="39"/>
  <c r="BU43" i="39"/>
  <c r="BU44" i="39" s="1"/>
  <c r="BN43" i="39"/>
  <c r="BB43" i="39"/>
  <c r="AP43" i="39"/>
  <c r="BZ43" i="39"/>
  <c r="CD43" i="39"/>
  <c r="BR43" i="39"/>
  <c r="BF43" i="39"/>
  <c r="AT43" i="39"/>
  <c r="G43" i="39"/>
  <c r="O52" i="39"/>
  <c r="BU52" i="39"/>
  <c r="BU53" i="39" s="1"/>
  <c r="O54" i="39"/>
  <c r="BI52" i="39"/>
  <c r="BI53" i="39" s="1"/>
  <c r="N54" i="39"/>
  <c r="AW52" i="39"/>
  <c r="AW53" i="39" s="1"/>
  <c r="N52" i="39"/>
  <c r="N53" i="39"/>
  <c r="AK52" i="39"/>
  <c r="AO52" i="39"/>
  <c r="BY52" i="39"/>
  <c r="BM52" i="39"/>
  <c r="BA52" i="39"/>
  <c r="CA52" i="39"/>
  <c r="BO52" i="39"/>
  <c r="BC52" i="39"/>
  <c r="AQ52" i="39"/>
  <c r="G52" i="39"/>
  <c r="N57" i="39"/>
  <c r="O57" i="39"/>
  <c r="N56" i="39"/>
  <c r="BU55" i="39"/>
  <c r="BU56" i="39" s="1"/>
  <c r="BI55" i="39"/>
  <c r="BI56" i="39" s="1"/>
  <c r="AW55" i="39"/>
  <c r="AW56" i="39" s="1"/>
  <c r="AK55" i="39"/>
  <c r="N55" i="39"/>
  <c r="O55" i="39"/>
  <c r="BG55" i="39"/>
  <c r="AU55" i="39"/>
  <c r="CE55" i="39"/>
  <c r="BS55" i="39"/>
  <c r="CB55" i="39"/>
  <c r="BP55" i="39"/>
  <c r="BD55" i="39"/>
  <c r="AR55" i="39"/>
  <c r="H55" i="39"/>
  <c r="O30" i="39"/>
  <c r="N30" i="39"/>
  <c r="O28" i="39"/>
  <c r="N29" i="39"/>
  <c r="BU28" i="39"/>
  <c r="BU29" i="39" s="1"/>
  <c r="BI28" i="39"/>
  <c r="BI29" i="39" s="1"/>
  <c r="AW28" i="39"/>
  <c r="AW29" i="39" s="1"/>
  <c r="AK28" i="39"/>
  <c r="N28" i="39"/>
  <c r="BS28" i="39"/>
  <c r="AU28" i="39"/>
  <c r="CE28" i="39"/>
  <c r="BG28" i="39"/>
  <c r="BT28" i="39"/>
  <c r="AV28" i="39"/>
  <c r="CF28" i="39"/>
  <c r="BH28" i="39"/>
  <c r="H28" i="39"/>
  <c r="BV19" i="39"/>
  <c r="BJ19" i="39"/>
  <c r="BJ20" i="39" s="1"/>
  <c r="BI21" i="39" s="1"/>
  <c r="AX19" i="39"/>
  <c r="AL19" i="39"/>
  <c r="BA19" i="39"/>
  <c r="AO19" i="39"/>
  <c r="BY19" i="39"/>
  <c r="BM19" i="39"/>
  <c r="BR19" i="39"/>
  <c r="BF19" i="39"/>
  <c r="AT19" i="39"/>
  <c r="CD19" i="39"/>
  <c r="H19" i="39"/>
  <c r="CE16" i="39"/>
  <c r="BS16" i="39"/>
  <c r="BG16" i="39"/>
  <c r="AU16" i="39"/>
  <c r="CA16" i="39"/>
  <c r="BO16" i="39"/>
  <c r="BC16" i="39"/>
  <c r="AQ16" i="39"/>
  <c r="BY16" i="39"/>
  <c r="BM16" i="39"/>
  <c r="BA16" i="39"/>
  <c r="AO16" i="39"/>
  <c r="H16" i="39"/>
  <c r="BO67" i="39"/>
  <c r="BC67" i="39"/>
  <c r="AQ67" i="39"/>
  <c r="CA67" i="39"/>
  <c r="BY67" i="39"/>
  <c r="BM67" i="39"/>
  <c r="BA67" i="39"/>
  <c r="AO67" i="39"/>
  <c r="BZ67" i="39"/>
  <c r="BN67" i="39"/>
  <c r="BB67" i="39"/>
  <c r="AP67" i="39"/>
  <c r="G67" i="39"/>
  <c r="N66" i="39"/>
  <c r="N65" i="39"/>
  <c r="AK64" i="39"/>
  <c r="BU64" i="39"/>
  <c r="BU65" i="39" s="1"/>
  <c r="O66" i="39"/>
  <c r="BI64" i="39"/>
  <c r="BI65" i="39" s="1"/>
  <c r="O64" i="39"/>
  <c r="AW64" i="39"/>
  <c r="AW65" i="39" s="1"/>
  <c r="N64" i="39"/>
  <c r="CB64" i="39"/>
  <c r="BP64" i="39"/>
  <c r="BD64" i="39"/>
  <c r="AR64" i="39"/>
  <c r="BV64" i="39"/>
  <c r="BJ64" i="39"/>
  <c r="AX64" i="39"/>
  <c r="AX65" i="39" s="1"/>
  <c r="AW66" i="39" s="1"/>
  <c r="AL64" i="39"/>
  <c r="G64" i="39"/>
  <c r="O61" i="39"/>
  <c r="O63" i="39"/>
  <c r="N63" i="39"/>
  <c r="BU61" i="39"/>
  <c r="BU62" i="39" s="1"/>
  <c r="AW61" i="39"/>
  <c r="AW62" i="39" s="1"/>
  <c r="N61" i="39"/>
  <c r="N62" i="39"/>
  <c r="BI61" i="39"/>
  <c r="BI62" i="39" s="1"/>
  <c r="AK61" i="39"/>
  <c r="BW61" i="39"/>
  <c r="AY61" i="39"/>
  <c r="BK61" i="39"/>
  <c r="AM61" i="39"/>
  <c r="CC61" i="39"/>
  <c r="BE61" i="39"/>
  <c r="BQ61" i="39"/>
  <c r="AS61" i="39"/>
  <c r="G61" i="39"/>
  <c r="O25" i="39"/>
  <c r="BU25" i="39"/>
  <c r="BU26" i="39" s="1"/>
  <c r="O27" i="39"/>
  <c r="N26" i="39"/>
  <c r="BI25" i="39"/>
  <c r="BI26" i="39" s="1"/>
  <c r="AW25" i="39"/>
  <c r="AW26" i="39" s="1"/>
  <c r="N25" i="39"/>
  <c r="N27" i="39"/>
  <c r="AK25" i="39"/>
  <c r="CC25" i="39"/>
  <c r="BE25" i="39"/>
  <c r="AS25" i="39"/>
  <c r="BQ25" i="39"/>
  <c r="BM25" i="39"/>
  <c r="AO25" i="39"/>
  <c r="BY25" i="39"/>
  <c r="BA25" i="39"/>
  <c r="G25" i="39"/>
  <c r="BU34" i="39"/>
  <c r="BU35" i="39" s="1"/>
  <c r="O36" i="39"/>
  <c r="BI34" i="39"/>
  <c r="BI35" i="39" s="1"/>
  <c r="O34" i="39"/>
  <c r="N36" i="39"/>
  <c r="AW34" i="39"/>
  <c r="AW35" i="39" s="1"/>
  <c r="N34" i="39"/>
  <c r="N35" i="39"/>
  <c r="AK34" i="39"/>
  <c r="AT34" i="39"/>
  <c r="CD34" i="39"/>
  <c r="BR34" i="39"/>
  <c r="BF34" i="39"/>
  <c r="BP34" i="39"/>
  <c r="BD34" i="39"/>
  <c r="AR34" i="39"/>
  <c r="CB34" i="39"/>
  <c r="H34" i="39"/>
  <c r="O60" i="39"/>
  <c r="N59" i="39"/>
  <c r="BU58" i="39"/>
  <c r="BU59" i="39" s="1"/>
  <c r="BI58" i="39"/>
  <c r="BI59" i="39" s="1"/>
  <c r="AW58" i="39"/>
  <c r="AW59" i="39" s="1"/>
  <c r="AK58" i="39"/>
  <c r="N60" i="39"/>
  <c r="N58" i="39"/>
  <c r="O58" i="39"/>
  <c r="BZ58" i="39"/>
  <c r="BB58" i="39"/>
  <c r="AP58" i="39"/>
  <c r="BN58" i="39"/>
  <c r="CE58" i="39"/>
  <c r="BG58" i="39"/>
  <c r="AU58" i="39"/>
  <c r="BS58" i="39"/>
  <c r="H58" i="39"/>
  <c r="O15" i="39"/>
  <c r="AK13" i="39"/>
  <c r="N13" i="39"/>
  <c r="N15" i="39"/>
  <c r="O13" i="39"/>
  <c r="N14" i="39"/>
  <c r="BU13" i="39"/>
  <c r="BU14" i="39" s="1"/>
  <c r="BI13" i="39"/>
  <c r="BI14" i="39" s="1"/>
  <c r="AW13" i="39"/>
  <c r="AW14" i="39" s="1"/>
  <c r="BT13" i="39"/>
  <c r="BH13" i="39"/>
  <c r="CF13" i="39"/>
  <c r="AV13" i="39"/>
  <c r="CB13" i="39"/>
  <c r="AR13" i="39"/>
  <c r="BP13" i="39"/>
  <c r="BD13" i="39"/>
  <c r="H13" i="39"/>
  <c r="CD49" i="39"/>
  <c r="AT49" i="39"/>
  <c r="BR49" i="39"/>
  <c r="BF49" i="39"/>
  <c r="BN49" i="39"/>
  <c r="BZ49" i="39"/>
  <c r="AP49" i="39"/>
  <c r="BB49" i="39"/>
  <c r="BD49" i="39"/>
  <c r="BP49" i="39"/>
  <c r="CB49" i="39"/>
  <c r="AR49" i="39"/>
  <c r="AM40" i="39"/>
  <c r="BW40" i="39"/>
  <c r="BK40" i="39"/>
  <c r="AY40" i="39"/>
  <c r="BS40" i="39"/>
  <c r="BG40" i="39"/>
  <c r="AU40" i="39"/>
  <c r="CE40" i="39"/>
  <c r="CC40" i="39"/>
  <c r="BQ40" i="39"/>
  <c r="BE40" i="39"/>
  <c r="AS40" i="39"/>
  <c r="H40" i="39"/>
  <c r="O24" i="39"/>
  <c r="BI22" i="39"/>
  <c r="BI23" i="39" s="1"/>
  <c r="O22" i="39"/>
  <c r="N24" i="39"/>
  <c r="AW22" i="39"/>
  <c r="AW23" i="39" s="1"/>
  <c r="N22" i="39"/>
  <c r="N23" i="39"/>
  <c r="AK22" i="39"/>
  <c r="BU22" i="39"/>
  <c r="BU23" i="39" s="1"/>
  <c r="BT22" i="39"/>
  <c r="BH22" i="39"/>
  <c r="AV22" i="39"/>
  <c r="CF22" i="39"/>
  <c r="AN22" i="39"/>
  <c r="BX22" i="39"/>
  <c r="BL22" i="39"/>
  <c r="AZ22" i="39"/>
  <c r="H22" i="39"/>
  <c r="N33" i="39"/>
  <c r="O33" i="39"/>
  <c r="BI31" i="39"/>
  <c r="BI32" i="39" s="1"/>
  <c r="O31" i="39"/>
  <c r="N32" i="39"/>
  <c r="AK31" i="39"/>
  <c r="BU31" i="39"/>
  <c r="BU32" i="39" s="1"/>
  <c r="N31" i="39"/>
  <c r="AW31" i="39"/>
  <c r="AW32" i="39" s="1"/>
  <c r="BN31" i="39"/>
  <c r="AP31" i="39"/>
  <c r="BZ31" i="39"/>
  <c r="BB31" i="39"/>
  <c r="AS31" i="39"/>
  <c r="BQ31" i="39"/>
  <c r="BE31" i="39"/>
  <c r="CC31" i="39"/>
  <c r="H31" i="39"/>
  <c r="O37" i="39"/>
  <c r="N38" i="39"/>
  <c r="AK37" i="39"/>
  <c r="BU37" i="39"/>
  <c r="BU38" i="39" s="1"/>
  <c r="O39" i="39"/>
  <c r="BI37" i="39"/>
  <c r="BI38" i="39" s="1"/>
  <c r="N39" i="39"/>
  <c r="AW37" i="39"/>
  <c r="AW38" i="39" s="1"/>
  <c r="N37" i="39"/>
  <c r="CD37" i="39"/>
  <c r="BR37" i="39"/>
  <c r="BF37" i="39"/>
  <c r="AT37" i="39"/>
  <c r="G37" i="39"/>
  <c r="BG37" i="39"/>
  <c r="AU37" i="39"/>
  <c r="CE37" i="39"/>
  <c r="BS37" i="39"/>
  <c r="BU46" i="39"/>
  <c r="BU47" i="39" s="1"/>
  <c r="O48" i="39"/>
  <c r="BI46" i="39"/>
  <c r="BI47" i="39" s="1"/>
  <c r="O46" i="39"/>
  <c r="N48" i="39"/>
  <c r="AW46" i="39"/>
  <c r="AW47" i="39" s="1"/>
  <c r="N46" i="39"/>
  <c r="N47" i="39"/>
  <c r="AK46" i="39"/>
  <c r="AO46" i="39"/>
  <c r="BY46" i="39"/>
  <c r="BM46" i="39"/>
  <c r="BA46" i="39"/>
  <c r="BP46" i="39"/>
  <c r="BD46" i="39"/>
  <c r="AR46" i="39"/>
  <c r="CB46" i="39"/>
  <c r="CC16" i="39"/>
  <c r="BQ16" i="39"/>
  <c r="BE16" i="39"/>
  <c r="AS16" i="39"/>
  <c r="BX16" i="39"/>
  <c r="BL16" i="39"/>
  <c r="AZ16" i="39"/>
  <c r="AN16" i="39"/>
  <c r="CB16" i="39"/>
  <c r="BP16" i="39"/>
  <c r="BD16" i="39"/>
  <c r="AR16" i="39"/>
  <c r="BO58" i="39"/>
  <c r="AQ58" i="39"/>
  <c r="CA58" i="39"/>
  <c r="BC58" i="39"/>
  <c r="AN58" i="39"/>
  <c r="BL58" i="39"/>
  <c r="AZ58" i="39"/>
  <c r="BX58" i="39"/>
  <c r="CC58" i="39"/>
  <c r="BQ58" i="39"/>
  <c r="BE58" i="39"/>
  <c r="AS58" i="39"/>
  <c r="CC13" i="39"/>
  <c r="BQ13" i="39"/>
  <c r="BE13" i="39"/>
  <c r="AS13" i="39"/>
  <c r="CA13" i="39"/>
  <c r="BO13" i="39"/>
  <c r="BC13" i="39"/>
  <c r="AQ13" i="39"/>
  <c r="BL13" i="39"/>
  <c r="AZ13" i="39"/>
  <c r="BX13" i="39"/>
  <c r="AN13" i="39"/>
  <c r="O51" i="39"/>
  <c r="BI49" i="39"/>
  <c r="BI50" i="39" s="1"/>
  <c r="N51" i="39"/>
  <c r="BU49" i="39"/>
  <c r="BU50" i="39" s="1"/>
  <c r="N50" i="39"/>
  <c r="AW49" i="39"/>
  <c r="AW50" i="39" s="1"/>
  <c r="O49" i="39"/>
  <c r="AK49" i="39"/>
  <c r="N49" i="39"/>
  <c r="CE49" i="39"/>
  <c r="BS49" i="39"/>
  <c r="BG49" i="39"/>
  <c r="AU49" i="39"/>
  <c r="BT49" i="39"/>
  <c r="CF49" i="39"/>
  <c r="BH49" i="39"/>
  <c r="AV49" i="39"/>
  <c r="O42" i="39"/>
  <c r="N41" i="39"/>
  <c r="BU40" i="39"/>
  <c r="BU41" i="39" s="1"/>
  <c r="BI40" i="39"/>
  <c r="BI41" i="39" s="1"/>
  <c r="AW40" i="39"/>
  <c r="AW41" i="39" s="1"/>
  <c r="AK40" i="39"/>
  <c r="N40" i="39"/>
  <c r="O40" i="39"/>
  <c r="N42" i="39"/>
  <c r="BX40" i="39"/>
  <c r="BL40" i="39"/>
  <c r="AZ40" i="39"/>
  <c r="AN40" i="39"/>
  <c r="BY40" i="39"/>
  <c r="BM40" i="39"/>
  <c r="BA40" i="39"/>
  <c r="AO40" i="39"/>
  <c r="BY22" i="39"/>
  <c r="BM22" i="39"/>
  <c r="BA22" i="39"/>
  <c r="AO22" i="39"/>
  <c r="AX22" i="39"/>
  <c r="AL22" i="39"/>
  <c r="BV22" i="39"/>
  <c r="BJ22" i="39"/>
  <c r="BD22" i="39"/>
  <c r="AR22" i="39"/>
  <c r="CB22" i="39"/>
  <c r="BP22" i="39"/>
  <c r="G22" i="39"/>
  <c r="BC31" i="39"/>
  <c r="CA31" i="39"/>
  <c r="BO31" i="39"/>
  <c r="AQ31" i="39"/>
  <c r="CD31" i="39"/>
  <c r="BF31" i="39"/>
  <c r="AT31" i="39"/>
  <c r="BR31" i="39"/>
  <c r="BS31" i="39"/>
  <c r="AU31" i="39"/>
  <c r="CE31" i="39"/>
  <c r="BG31" i="39"/>
  <c r="G31" i="39"/>
  <c r="BV37" i="39"/>
  <c r="BV38" i="39" s="1"/>
  <c r="BU39" i="39" s="1"/>
  <c r="BJ37" i="39"/>
  <c r="AX37" i="39"/>
  <c r="AL37" i="39"/>
  <c r="AV37" i="39"/>
  <c r="CF37" i="39"/>
  <c r="BT37" i="39"/>
  <c r="BH37" i="39"/>
  <c r="BL37" i="39"/>
  <c r="AZ37" i="39"/>
  <c r="AN37" i="39"/>
  <c r="BX37" i="39"/>
  <c r="H37" i="39"/>
  <c r="AT46" i="39"/>
  <c r="CD46" i="39"/>
  <c r="BR46" i="39"/>
  <c r="BF46" i="39"/>
  <c r="BJ46" i="39"/>
  <c r="BJ47" i="39" s="1"/>
  <c r="BI48" i="39" s="1"/>
  <c r="AX46" i="39"/>
  <c r="AL46" i="39"/>
  <c r="BV46" i="39"/>
  <c r="BE46" i="39"/>
  <c r="AS46" i="39"/>
  <c r="CC46" i="39"/>
  <c r="BQ46" i="39"/>
  <c r="AZ46" i="39"/>
  <c r="AN46" i="39"/>
  <c r="BX46" i="39"/>
  <c r="BL46" i="39"/>
  <c r="O69" i="39"/>
  <c r="N69" i="39"/>
  <c r="O67" i="39"/>
  <c r="BI67" i="39"/>
  <c r="BI68" i="39" s="1"/>
  <c r="AW67" i="39"/>
  <c r="AW68" i="39" s="1"/>
  <c r="N67" i="39"/>
  <c r="AK67" i="39"/>
  <c r="N68" i="39"/>
  <c r="BU67" i="39"/>
  <c r="BU68" i="39" s="1"/>
  <c r="CE67" i="39"/>
  <c r="BS67" i="39"/>
  <c r="BG67" i="39"/>
  <c r="AU67" i="39"/>
  <c r="AN67" i="39"/>
  <c r="BX67" i="39"/>
  <c r="BL67" i="39"/>
  <c r="AZ67" i="39"/>
  <c r="BQ64" i="39"/>
  <c r="BE64" i="39"/>
  <c r="AS64" i="39"/>
  <c r="CC64" i="39"/>
  <c r="BF64" i="39"/>
  <c r="AT64" i="39"/>
  <c r="CD64" i="39"/>
  <c r="BR64" i="39"/>
  <c r="BW64" i="39"/>
  <c r="BK64" i="39"/>
  <c r="AY64" i="39"/>
  <c r="AM64" i="39"/>
  <c r="BM61" i="39"/>
  <c r="AO61" i="39"/>
  <c r="BY61" i="39"/>
  <c r="BA61" i="39"/>
  <c r="BO61" i="39"/>
  <c r="AQ61" i="39"/>
  <c r="CA61" i="39"/>
  <c r="BC61" i="39"/>
  <c r="CF61" i="39"/>
  <c r="BT61" i="39"/>
  <c r="BH61" i="39"/>
  <c r="AV61" i="39"/>
  <c r="CA25" i="39"/>
  <c r="BO25" i="39"/>
  <c r="BC25" i="39"/>
  <c r="AQ25" i="39"/>
  <c r="CE25" i="39"/>
  <c r="BS25" i="39"/>
  <c r="BG25" i="39"/>
  <c r="AU25" i="39"/>
  <c r="AZ25" i="39"/>
  <c r="BL25" i="39"/>
  <c r="AN25" i="39"/>
  <c r="BX25" i="39"/>
  <c r="CE34" i="39"/>
  <c r="BS34" i="39"/>
  <c r="BG34" i="39"/>
  <c r="AU34" i="39"/>
  <c r="BJ34" i="39"/>
  <c r="AX34" i="39"/>
  <c r="AX35" i="39" s="1"/>
  <c r="AW36" i="39" s="1"/>
  <c r="AL34" i="39"/>
  <c r="BV34" i="39"/>
  <c r="AO34" i="39"/>
  <c r="BY34" i="39"/>
  <c r="BM34" i="39"/>
  <c r="BA34" i="39"/>
  <c r="BW16" i="39"/>
  <c r="BK16" i="39"/>
  <c r="AY16" i="39"/>
  <c r="AM16" i="39"/>
  <c r="BV16" i="39"/>
  <c r="BJ16" i="39"/>
  <c r="AX16" i="39"/>
  <c r="AL16" i="39"/>
  <c r="BZ16" i="39"/>
  <c r="BN16" i="39"/>
  <c r="BB16" i="39"/>
  <c r="AP16" i="39"/>
  <c r="BV67" i="39"/>
  <c r="BJ67" i="39"/>
  <c r="AX67" i="39"/>
  <c r="AL67" i="39"/>
  <c r="BD67" i="39"/>
  <c r="AR67" i="39"/>
  <c r="CB67" i="39"/>
  <c r="BP67" i="39"/>
  <c r="CD67" i="39"/>
  <c r="BR67" i="39"/>
  <c r="BF67" i="39"/>
  <c r="AT67" i="39"/>
  <c r="CE64" i="39"/>
  <c r="BS64" i="39"/>
  <c r="BG64" i="39"/>
  <c r="AU64" i="39"/>
  <c r="AV64" i="39"/>
  <c r="CF64" i="39"/>
  <c r="BT64" i="39"/>
  <c r="BH64" i="39"/>
  <c r="AP64" i="39"/>
  <c r="BZ64" i="39"/>
  <c r="BN64" i="39"/>
  <c r="BB64" i="39"/>
  <c r="CE61" i="39"/>
  <c r="BG61" i="39"/>
  <c r="BS61" i="39"/>
  <c r="AU61" i="39"/>
  <c r="BV61" i="39"/>
  <c r="BJ61" i="39"/>
  <c r="AX61" i="39"/>
  <c r="AL61" i="39"/>
  <c r="CB61" i="39"/>
  <c r="BP61" i="39"/>
  <c r="BD61" i="39"/>
  <c r="AR61" i="39"/>
  <c r="CD25" i="39"/>
  <c r="BR25" i="39"/>
  <c r="BF25" i="39"/>
  <c r="AT25" i="39"/>
  <c r="BT25" i="39"/>
  <c r="CF25" i="39"/>
  <c r="BH25" i="39"/>
  <c r="AV25" i="39"/>
  <c r="BW25" i="39"/>
  <c r="BK25" i="39"/>
  <c r="AY25" i="39"/>
  <c r="AM25" i="39"/>
  <c r="BD58" i="39"/>
  <c r="CB58" i="39"/>
  <c r="BP58" i="39"/>
  <c r="AR58" i="39"/>
  <c r="BY58" i="39"/>
  <c r="BM58" i="39"/>
  <c r="BA58" i="39"/>
  <c r="AO58" i="39"/>
  <c r="AT58" i="39"/>
  <c r="BR58" i="39"/>
  <c r="BF58" i="39"/>
  <c r="CD58" i="39"/>
  <c r="G58" i="39"/>
  <c r="BY13" i="39"/>
  <c r="BM13" i="39"/>
  <c r="BA13" i="39"/>
  <c r="AO13" i="39"/>
  <c r="BV13" i="39"/>
  <c r="BJ13" i="39"/>
  <c r="AX13" i="39"/>
  <c r="AL13" i="39"/>
  <c r="CD13" i="39"/>
  <c r="BR13" i="39"/>
  <c r="BF13" i="39"/>
  <c r="AT13" i="39"/>
  <c r="AS49" i="39"/>
  <c r="BE49" i="39"/>
  <c r="CC49" i="39"/>
  <c r="BQ49" i="39"/>
  <c r="BY49" i="39"/>
  <c r="AO49" i="39"/>
  <c r="BA49" i="39"/>
  <c r="BM49" i="39"/>
  <c r="AN49" i="39"/>
  <c r="AZ49" i="39"/>
  <c r="BL49" i="39"/>
  <c r="BX49" i="39"/>
  <c r="BW49" i="39"/>
  <c r="BK49" i="39"/>
  <c r="AY49" i="39"/>
  <c r="AM49" i="39"/>
  <c r="AR40" i="39"/>
  <c r="CB40" i="39"/>
  <c r="BP40" i="39"/>
  <c r="BD40" i="39"/>
  <c r="CD40" i="39"/>
  <c r="BR40" i="39"/>
  <c r="BF40" i="39"/>
  <c r="AT40" i="39"/>
  <c r="BH40" i="39"/>
  <c r="AV40" i="39"/>
  <c r="CF40" i="39"/>
  <c r="BT40" i="39"/>
  <c r="BN22" i="39"/>
  <c r="BB22" i="39"/>
  <c r="AP22" i="39"/>
  <c r="BZ22" i="39"/>
  <c r="AS22" i="39"/>
  <c r="CC22" i="39"/>
  <c r="BQ22" i="39"/>
  <c r="BE22" i="39"/>
  <c r="CD22" i="39"/>
  <c r="BR22" i="39"/>
  <c r="BF22" i="39"/>
  <c r="AT22" i="39"/>
  <c r="BX31" i="39"/>
  <c r="BL31" i="39"/>
  <c r="AZ31" i="39"/>
  <c r="AN31" i="39"/>
  <c r="AX31" i="39"/>
  <c r="AX32" i="39" s="1"/>
  <c r="AW33" i="39" s="1"/>
  <c r="BV31" i="39"/>
  <c r="BJ31" i="39"/>
  <c r="BJ32" i="39" s="1"/>
  <c r="BI33" i="39" s="1"/>
  <c r="AL31" i="39"/>
  <c r="CB31" i="39"/>
  <c r="BP31" i="39"/>
  <c r="BD31" i="39"/>
  <c r="AR31" i="39"/>
  <c r="BA37" i="39"/>
  <c r="AO37" i="39"/>
  <c r="BY37" i="39"/>
  <c r="BM37" i="39"/>
  <c r="BZ37" i="39"/>
  <c r="BN37" i="39"/>
  <c r="BB37" i="39"/>
  <c r="AP37" i="39"/>
  <c r="BW37" i="39"/>
  <c r="BK37" i="39"/>
  <c r="AY37" i="39"/>
  <c r="AM37" i="39"/>
  <c r="BZ46" i="39"/>
  <c r="BN46" i="39"/>
  <c r="BB46" i="39"/>
  <c r="AP46" i="39"/>
  <c r="BW46" i="39"/>
  <c r="BK46" i="39"/>
  <c r="AY46" i="39"/>
  <c r="AM46" i="39"/>
  <c r="CF46" i="39"/>
  <c r="BT46" i="39"/>
  <c r="BH46" i="39"/>
  <c r="AV46" i="39"/>
  <c r="CB43" i="39"/>
  <c r="BP43" i="39"/>
  <c r="BD43" i="39"/>
  <c r="AR43" i="39"/>
  <c r="BX43" i="39"/>
  <c r="BL43" i="39"/>
  <c r="AZ43" i="39"/>
  <c r="AN43" i="39"/>
  <c r="AM43" i="39"/>
  <c r="BW43" i="39"/>
  <c r="BK43" i="39"/>
  <c r="AY43" i="39"/>
  <c r="CD52" i="39"/>
  <c r="BR52" i="39"/>
  <c r="BF52" i="39"/>
  <c r="AT52" i="39"/>
  <c r="CF52" i="39"/>
  <c r="BT52" i="39"/>
  <c r="BH52" i="39"/>
  <c r="AV52" i="39"/>
  <c r="BZ52" i="39"/>
  <c r="BN52" i="39"/>
  <c r="BB52" i="39"/>
  <c r="AP52" i="39"/>
  <c r="AQ55" i="39"/>
  <c r="CA55" i="39"/>
  <c r="BO55" i="39"/>
  <c r="BC55" i="39"/>
  <c r="BR55" i="39"/>
  <c r="BF55" i="39"/>
  <c r="AT55" i="39"/>
  <c r="CD55" i="39"/>
  <c r="BL55" i="39"/>
  <c r="AZ55" i="39"/>
  <c r="AN55" i="39"/>
  <c r="BX55" i="39"/>
  <c r="BV28" i="39"/>
  <c r="BV29" i="39" s="1"/>
  <c r="BU30" i="39" s="1"/>
  <c r="BJ28" i="39"/>
  <c r="BJ29" i="39" s="1"/>
  <c r="BI30" i="39" s="1"/>
  <c r="AX28" i="39"/>
  <c r="AX29" i="39" s="1"/>
  <c r="AW30" i="39" s="1"/>
  <c r="AL28" i="39"/>
  <c r="CC28" i="39"/>
  <c r="BQ28" i="39"/>
  <c r="BE28" i="39"/>
  <c r="AS28" i="39"/>
  <c r="CB28" i="39"/>
  <c r="BD28" i="39"/>
  <c r="BP28" i="39"/>
  <c r="AR28" i="39"/>
  <c r="CF43" i="39"/>
  <c r="BT43" i="39"/>
  <c r="BH43" i="39"/>
  <c r="AV43" i="39"/>
  <c r="BC43" i="39"/>
  <c r="AQ43" i="39"/>
  <c r="CA43" i="39"/>
  <c r="BO43" i="39"/>
  <c r="AS43" i="39"/>
  <c r="CC43" i="39"/>
  <c r="BQ43" i="39"/>
  <c r="BE43" i="39"/>
  <c r="BE52" i="39"/>
  <c r="AS52" i="39"/>
  <c r="CC52" i="39"/>
  <c r="BQ52" i="39"/>
  <c r="BK52" i="39"/>
  <c r="AY52" i="39"/>
  <c r="AM52" i="39"/>
  <c r="BW52" i="39"/>
  <c r="BV52" i="39"/>
  <c r="BJ52" i="39"/>
  <c r="AX52" i="39"/>
  <c r="AL52" i="39"/>
  <c r="AL55" i="39"/>
  <c r="BV55" i="39"/>
  <c r="BV56" i="39" s="1"/>
  <c r="BU57" i="39" s="1"/>
  <c r="BJ55" i="39"/>
  <c r="BJ56" i="39" s="1"/>
  <c r="BI57" i="39" s="1"/>
  <c r="AX55" i="39"/>
  <c r="AX56" i="39" s="1"/>
  <c r="AW57" i="39" s="1"/>
  <c r="AV55" i="39"/>
  <c r="CF55" i="39"/>
  <c r="BT55" i="39"/>
  <c r="BH55" i="39"/>
  <c r="BY55" i="39"/>
  <c r="BM55" i="39"/>
  <c r="BA55" i="39"/>
  <c r="AO55" i="39"/>
  <c r="BY28" i="39"/>
  <c r="BM28" i="39"/>
  <c r="BA28" i="39"/>
  <c r="AO28" i="39"/>
  <c r="CD28" i="39"/>
  <c r="BR28" i="39"/>
  <c r="BF28" i="39"/>
  <c r="AT28" i="39"/>
  <c r="BK28" i="39"/>
  <c r="AM28" i="39"/>
  <c r="BW28" i="39"/>
  <c r="AY28" i="39"/>
  <c r="BZ34" i="39"/>
  <c r="BN34" i="39"/>
  <c r="BB34" i="39"/>
  <c r="AP34" i="39"/>
  <c r="CF34" i="39"/>
  <c r="BT34" i="39"/>
  <c r="BH34" i="39"/>
  <c r="AV34" i="39"/>
  <c r="BE34" i="39"/>
  <c r="AS34" i="39"/>
  <c r="CC34" i="39"/>
  <c r="BQ34" i="39"/>
  <c r="AX43" i="39"/>
  <c r="AL43" i="39"/>
  <c r="BV43" i="39"/>
  <c r="BV44" i="39" s="1"/>
  <c r="BU45" i="39" s="1"/>
  <c r="BJ43" i="39"/>
  <c r="BS43" i="39"/>
  <c r="BG43" i="39"/>
  <c r="AU43" i="39"/>
  <c r="CE43" i="39"/>
  <c r="BY43" i="39"/>
  <c r="BM43" i="39"/>
  <c r="BA43" i="39"/>
  <c r="AO43" i="39"/>
  <c r="AU52" i="39"/>
  <c r="CE52" i="39"/>
  <c r="BS52" i="39"/>
  <c r="BG52" i="39"/>
  <c r="BP52" i="39"/>
  <c r="BD52" i="39"/>
  <c r="AR52" i="39"/>
  <c r="CB52" i="39"/>
  <c r="AZ52" i="39"/>
  <c r="AN52" i="39"/>
  <c r="BX52" i="39"/>
  <c r="BL52" i="39"/>
  <c r="H52" i="39"/>
  <c r="CC55" i="39"/>
  <c r="BQ55" i="39"/>
  <c r="BE55" i="39"/>
  <c r="AS55" i="39"/>
  <c r="BB55" i="39"/>
  <c r="AP55" i="39"/>
  <c r="BZ55" i="39"/>
  <c r="BN55" i="39"/>
  <c r="BW55" i="39"/>
  <c r="BW56" i="39" s="1"/>
  <c r="BV57" i="39" s="1"/>
  <c r="BK55" i="39"/>
  <c r="BK56" i="39" s="1"/>
  <c r="BJ57" i="39" s="1"/>
  <c r="AY55" i="39"/>
  <c r="AY56" i="39" s="1"/>
  <c r="AX57" i="39" s="1"/>
  <c r="AM55" i="39"/>
  <c r="BZ28" i="39"/>
  <c r="BN28" i="39"/>
  <c r="BB28" i="39"/>
  <c r="AP28" i="39"/>
  <c r="BL28" i="39"/>
  <c r="AN28" i="39"/>
  <c r="BX28" i="39"/>
  <c r="AZ28" i="39"/>
  <c r="CA28" i="39"/>
  <c r="BC28" i="39"/>
  <c r="BO28" i="39"/>
  <c r="AQ28" i="39"/>
  <c r="CA19" i="39"/>
  <c r="BO19" i="39"/>
  <c r="BC19" i="39"/>
  <c r="AQ19" i="39"/>
  <c r="AP19" i="39"/>
  <c r="BZ19" i="39"/>
  <c r="BN19" i="39"/>
  <c r="BB19" i="39"/>
  <c r="BX19" i="39"/>
  <c r="BL19" i="39"/>
  <c r="AZ19" i="39"/>
  <c r="AN19" i="39"/>
  <c r="O16" i="39"/>
  <c r="O18" i="39"/>
  <c r="N17" i="39"/>
  <c r="BU16" i="39"/>
  <c r="BU17" i="39" s="1"/>
  <c r="BI16" i="39"/>
  <c r="BI17" i="39" s="1"/>
  <c r="AW16" i="39"/>
  <c r="AW17" i="39" s="1"/>
  <c r="AK16" i="39"/>
  <c r="N16" i="39"/>
  <c r="N18" i="39"/>
  <c r="CF16" i="39"/>
  <c r="BT16" i="39"/>
  <c r="BH16" i="39"/>
  <c r="AV16" i="39"/>
  <c r="CD16" i="39"/>
  <c r="BR16" i="39"/>
  <c r="BF16" i="39"/>
  <c r="AT16" i="39"/>
  <c r="AS67" i="39"/>
  <c r="CC67" i="39"/>
  <c r="BQ67" i="39"/>
  <c r="BE67" i="39"/>
  <c r="AY67" i="39"/>
  <c r="AM67" i="39"/>
  <c r="BW67" i="39"/>
  <c r="BK67" i="39"/>
  <c r="BX61" i="39"/>
  <c r="BL61" i="39"/>
  <c r="AZ61" i="39"/>
  <c r="AN61" i="39"/>
  <c r="BW34" i="39"/>
  <c r="BK34" i="39"/>
  <c r="AY34" i="39"/>
  <c r="AY35" i="39" s="1"/>
  <c r="AX36" i="39" s="1"/>
  <c r="AM34" i="39"/>
  <c r="CA34" i="39"/>
  <c r="BO34" i="39"/>
  <c r="BC34" i="39"/>
  <c r="AQ34" i="39"/>
  <c r="AZ34" i="39"/>
  <c r="AN34" i="39"/>
  <c r="BX34" i="39"/>
  <c r="BL34" i="39"/>
  <c r="CF31" i="39"/>
  <c r="BT31" i="39"/>
  <c r="BH31" i="39"/>
  <c r="AV31" i="39"/>
  <c r="BY31" i="39"/>
  <c r="BA31" i="39"/>
  <c r="AO31" i="39"/>
  <c r="BM31" i="39"/>
  <c r="AM31" i="39"/>
  <c r="BK31" i="39"/>
  <c r="AY31" i="39"/>
  <c r="AY32" i="39" s="1"/>
  <c r="AX33" i="39" s="1"/>
  <c r="BW31" i="39"/>
  <c r="AQ37" i="39"/>
  <c r="CA37" i="39"/>
  <c r="BO37" i="39"/>
  <c r="BC37" i="39"/>
  <c r="CB37" i="39"/>
  <c r="BP37" i="39"/>
  <c r="BD37" i="39"/>
  <c r="AR37" i="39"/>
  <c r="BQ37" i="39"/>
  <c r="BE37" i="39"/>
  <c r="AS37" i="39"/>
  <c r="CC37" i="39"/>
  <c r="CA46" i="39"/>
  <c r="BO46" i="39"/>
  <c r="BC46" i="39"/>
  <c r="AQ46" i="39"/>
  <c r="CE46" i="39"/>
  <c r="BS46" i="39"/>
  <c r="BG46" i="39"/>
  <c r="AU46" i="39"/>
  <c r="BM10" i="39"/>
  <c r="BY10" i="39"/>
  <c r="BR10" i="39"/>
  <c r="CD10" i="39"/>
  <c r="BL10" i="39"/>
  <c r="BX10" i="39"/>
  <c r="BP10" i="39"/>
  <c r="CB10" i="39"/>
  <c r="BN10" i="39"/>
  <c r="BZ10" i="39"/>
  <c r="BO10" i="39"/>
  <c r="CA10" i="39"/>
  <c r="BQ10" i="39"/>
  <c r="CC10" i="39"/>
  <c r="BS10" i="39"/>
  <c r="CE10" i="39"/>
  <c r="BK10" i="39"/>
  <c r="BW10" i="39"/>
  <c r="BT10" i="39"/>
  <c r="CF10" i="39"/>
  <c r="BI10" i="39"/>
  <c r="BJ11" i="39" s="1"/>
  <c r="BI12" i="39" s="1"/>
  <c r="BU10" i="39"/>
  <c r="AN10" i="39"/>
  <c r="AZ10" i="39"/>
  <c r="AQ10" i="39"/>
  <c r="BC10" i="39"/>
  <c r="AO10" i="39"/>
  <c r="BA10" i="39"/>
  <c r="AR10" i="39"/>
  <c r="BD10" i="39"/>
  <c r="AS10" i="39"/>
  <c r="BE10" i="39"/>
  <c r="AM10" i="39"/>
  <c r="AY10" i="39"/>
  <c r="AT10" i="39"/>
  <c r="BF10" i="39"/>
  <c r="AP10" i="39"/>
  <c r="BB10" i="39"/>
  <c r="AU10" i="39"/>
  <c r="BG10" i="39"/>
  <c r="AV10" i="39"/>
  <c r="BH10" i="39"/>
  <c r="AK10" i="39"/>
  <c r="AW10" i="39"/>
  <c r="AW11" i="39" s="1"/>
  <c r="O10" i="39"/>
  <c r="N10" i="39"/>
  <c r="L9" i="39"/>
  <c r="J9" i="39"/>
  <c r="H10" i="39"/>
  <c r="G10" i="39"/>
  <c r="N12" i="39"/>
  <c r="N11" i="39"/>
  <c r="O12" i="39"/>
  <c r="BU11" i="39"/>
  <c r="AX44" i="39" l="1"/>
  <c r="AW45" i="39" s="1"/>
  <c r="BJ62" i="39"/>
  <c r="BI63" i="39" s="1"/>
  <c r="BK32" i="39"/>
  <c r="BJ33" i="39" s="1"/>
  <c r="BV62" i="39"/>
  <c r="BU63" i="39" s="1"/>
  <c r="AX23" i="39"/>
  <c r="AW24" i="39" s="1"/>
  <c r="BW32" i="39"/>
  <c r="BV33" i="39" s="1"/>
  <c r="BK47" i="39"/>
  <c r="BJ48" i="39" s="1"/>
  <c r="BV32" i="39"/>
  <c r="BU33" i="39" s="1"/>
  <c r="BK50" i="39"/>
  <c r="BJ51" i="39" s="1"/>
  <c r="BJ14" i="39"/>
  <c r="BI15" i="39" s="1"/>
  <c r="BV23" i="39"/>
  <c r="BU24" i="39" s="1"/>
  <c r="BJ44" i="39"/>
  <c r="BI45" i="39" s="1"/>
  <c r="BR14" i="39"/>
  <c r="BQ15" i="39" s="1"/>
  <c r="BX20" i="39"/>
  <c r="BW21" i="39" s="1"/>
  <c r="BJ53" i="39"/>
  <c r="BI54" i="39" s="1"/>
  <c r="BK38" i="39"/>
  <c r="BJ39" i="39" s="1"/>
  <c r="BB23" i="39"/>
  <c r="BA24" i="39" s="1"/>
  <c r="BA59" i="39"/>
  <c r="AZ60" i="39" s="1"/>
  <c r="AY26" i="39"/>
  <c r="AX27" i="39" s="1"/>
  <c r="AX62" i="39"/>
  <c r="AW63" i="39" s="1"/>
  <c r="BW68" i="39"/>
  <c r="BV69" i="39" s="1"/>
  <c r="BW50" i="39"/>
  <c r="BV51" i="39" s="1"/>
  <c r="BZ65" i="39"/>
  <c r="BY66" i="39" s="1"/>
  <c r="BK65" i="39"/>
  <c r="BJ66" i="39" s="1"/>
  <c r="BX59" i="39"/>
  <c r="BW60" i="39" s="1"/>
  <c r="BW35" i="39"/>
  <c r="BV36" i="39" s="1"/>
  <c r="BX62" i="39"/>
  <c r="BW63" i="39" s="1"/>
  <c r="BL20" i="39"/>
  <c r="BK21" i="39" s="1"/>
  <c r="BF14" i="39"/>
  <c r="BE15" i="39" s="1"/>
  <c r="AX14" i="39"/>
  <c r="AW15" i="39" s="1"/>
  <c r="BV35" i="39"/>
  <c r="BU36" i="39" s="1"/>
  <c r="BJ38" i="39"/>
  <c r="BI39" i="39" s="1"/>
  <c r="BJ23" i="39"/>
  <c r="BI24" i="39" s="1"/>
  <c r="AZ29" i="39"/>
  <c r="AY30" i="39" s="1"/>
  <c r="BC38" i="39"/>
  <c r="BB39" i="39" s="1"/>
  <c r="BK68" i="39"/>
  <c r="BJ69" i="39" s="1"/>
  <c r="CB41" i="39"/>
  <c r="CA42" i="39" s="1"/>
  <c r="AY65" i="39"/>
  <c r="AX66" i="39" s="1"/>
  <c r="BV47" i="39"/>
  <c r="BU48" i="39" s="1"/>
  <c r="BL62" i="39"/>
  <c r="BK63" i="39" s="1"/>
  <c r="BY59" i="39"/>
  <c r="BX60" i="39" s="1"/>
  <c r="BW65" i="39"/>
  <c r="BV66" i="39" s="1"/>
  <c r="BW29" i="39"/>
  <c r="BV30" i="39" s="1"/>
  <c r="BL29" i="39"/>
  <c r="BK30" i="39" s="1"/>
  <c r="BN65" i="39"/>
  <c r="BM66" i="39" s="1"/>
  <c r="AX68" i="39"/>
  <c r="AW69" i="39" s="1"/>
  <c r="BV68" i="39"/>
  <c r="BU69" i="39" s="1"/>
  <c r="AZ35" i="39"/>
  <c r="AY36" i="39" s="1"/>
  <c r="CA35" i="39"/>
  <c r="BZ36" i="39" s="1"/>
  <c r="BC29" i="39"/>
  <c r="BB30" i="39" s="1"/>
  <c r="BA44" i="39"/>
  <c r="AZ45" i="39" s="1"/>
  <c r="BG47" i="39"/>
  <c r="BF48" i="39" s="1"/>
  <c r="BC47" i="39"/>
  <c r="BB48" i="39" s="1"/>
  <c r="BV53" i="39"/>
  <c r="BU54" i="39" s="1"/>
  <c r="BN23" i="39"/>
  <c r="BM24" i="39" s="1"/>
  <c r="BV14" i="39"/>
  <c r="BU15" i="39" s="1"/>
  <c r="BM59" i="39"/>
  <c r="BL60" i="39" s="1"/>
  <c r="BK26" i="39"/>
  <c r="BJ27" i="39" s="1"/>
  <c r="CA38" i="39"/>
  <c r="BZ39" i="39" s="1"/>
  <c r="BK35" i="39"/>
  <c r="BJ36" i="39" s="1"/>
  <c r="AZ20" i="39"/>
  <c r="AY21" i="39" s="1"/>
  <c r="BW26" i="39"/>
  <c r="BV27" i="39" s="1"/>
  <c r="BJ35" i="39"/>
  <c r="BI36" i="39" s="1"/>
  <c r="CA47" i="39"/>
  <c r="BZ48" i="39" s="1"/>
  <c r="CB38" i="39"/>
  <c r="CA39" i="39" s="1"/>
  <c r="AY68" i="39"/>
  <c r="AX69" i="39" s="1"/>
  <c r="CD17" i="39"/>
  <c r="CC18" i="39" s="1"/>
  <c r="BX53" i="39"/>
  <c r="BW54" i="39" s="1"/>
  <c r="AX53" i="39"/>
  <c r="AW54" i="39" s="1"/>
  <c r="AY47" i="39"/>
  <c r="AX48" i="39" s="1"/>
  <c r="AY38" i="39"/>
  <c r="AX39" i="39" s="1"/>
  <c r="BQ23" i="39"/>
  <c r="BP24" i="39" s="1"/>
  <c r="AY50" i="39"/>
  <c r="AX51" i="39" s="1"/>
  <c r="BL59" i="39"/>
  <c r="BK60" i="39" s="1"/>
  <c r="BL35" i="39"/>
  <c r="BK36" i="39" s="1"/>
  <c r="BQ38" i="39"/>
  <c r="BP39" i="39" s="1"/>
  <c r="BO38" i="39"/>
  <c r="BN39" i="39" s="1"/>
  <c r="AZ62" i="39"/>
  <c r="AY63" i="39" s="1"/>
  <c r="AZ53" i="39"/>
  <c r="AY54" i="39" s="1"/>
  <c r="BK29" i="39"/>
  <c r="BJ30" i="39" s="1"/>
  <c r="BW47" i="39"/>
  <c r="BV48" i="39" s="1"/>
  <c r="BW38" i="39"/>
  <c r="BV39" i="39" s="1"/>
  <c r="CD14" i="39"/>
  <c r="CC15" i="39" s="1"/>
  <c r="BJ68" i="39"/>
  <c r="BI69" i="39" s="1"/>
  <c r="AX20" i="39"/>
  <c r="AW21" i="39" s="1"/>
  <c r="BS47" i="39"/>
  <c r="BR48" i="39" s="1"/>
  <c r="BO47" i="39"/>
  <c r="BN48" i="39" s="1"/>
  <c r="BL53" i="39"/>
  <c r="BK54" i="39" s="1"/>
  <c r="BZ23" i="39"/>
  <c r="BY24" i="39" s="1"/>
  <c r="BD41" i="39"/>
  <c r="BC42" i="39" s="1"/>
  <c r="AX47" i="39"/>
  <c r="AW48" i="39" s="1"/>
  <c r="AX38" i="39"/>
  <c r="AW39" i="39" s="1"/>
  <c r="AZ59" i="39"/>
  <c r="AY60" i="39" s="1"/>
  <c r="BS53" i="39"/>
  <c r="BR54" i="39" s="1"/>
  <c r="BY38" i="39"/>
  <c r="BX39" i="39" s="1"/>
  <c r="BF41" i="39"/>
  <c r="BE42" i="39" s="1"/>
  <c r="BP41" i="39"/>
  <c r="BO42" i="39" s="1"/>
  <c r="CD59" i="39"/>
  <c r="CC60" i="39" s="1"/>
  <c r="BB65" i="39"/>
  <c r="BA66" i="39" s="1"/>
  <c r="BV20" i="39"/>
  <c r="BU21" i="39" s="1"/>
  <c r="BX29" i="39"/>
  <c r="BW30" i="39" s="1"/>
  <c r="AY29" i="39"/>
  <c r="AX30" i="39" s="1"/>
  <c r="BB29" i="39"/>
  <c r="BA30" i="39" s="1"/>
  <c r="BX50" i="39"/>
  <c r="BW51" i="39" s="1"/>
  <c r="BT26" i="39"/>
  <c r="BS27" i="39" s="1"/>
  <c r="CE65" i="39"/>
  <c r="CD66" i="39" s="1"/>
  <c r="BY41" i="39"/>
  <c r="BX42" i="39" s="1"/>
  <c r="BX41" i="39"/>
  <c r="BW42" i="39" s="1"/>
  <c r="BP38" i="39"/>
  <c r="BO39" i="39" s="1"/>
  <c r="BW53" i="39"/>
  <c r="BV54" i="39" s="1"/>
  <c r="BD53" i="39"/>
  <c r="BC54" i="39" s="1"/>
  <c r="BP59" i="39"/>
  <c r="BO60" i="39" s="1"/>
  <c r="BA32" i="39"/>
  <c r="AZ33" i="39" s="1"/>
  <c r="CC68" i="39"/>
  <c r="CB69" i="39" s="1"/>
  <c r="BM32" i="39"/>
  <c r="BL33" i="39" s="1"/>
  <c r="CA29" i="39"/>
  <c r="BZ30" i="39" s="1"/>
  <c r="BM44" i="39"/>
  <c r="BL45" i="39" s="1"/>
  <c r="BF59" i="39"/>
  <c r="BE60" i="39" s="1"/>
  <c r="BJ65" i="39"/>
  <c r="BI66" i="39" s="1"/>
  <c r="CE47" i="39"/>
  <c r="CD48" i="39" s="1"/>
  <c r="BZ29" i="39"/>
  <c r="BY30" i="39" s="1"/>
  <c r="BB56" i="39"/>
  <c r="BA57" i="39" s="1"/>
  <c r="CC23" i="39"/>
  <c r="CB24" i="39" s="1"/>
  <c r="BK11" i="39"/>
  <c r="BJ12" i="39" s="1"/>
  <c r="CC38" i="39"/>
  <c r="CB39" i="39" s="1"/>
  <c r="BE68" i="39"/>
  <c r="BD69" i="39" s="1"/>
  <c r="CE53" i="39"/>
  <c r="CD54" i="39" s="1"/>
  <c r="BG44" i="39"/>
  <c r="BF45" i="39" s="1"/>
  <c r="AY53" i="39"/>
  <c r="AX54" i="39" s="1"/>
  <c r="BR23" i="39"/>
  <c r="BQ24" i="39" s="1"/>
  <c r="BR41" i="39"/>
  <c r="BQ42" i="39" s="1"/>
  <c r="AZ50" i="39"/>
  <c r="AY51" i="39" s="1"/>
  <c r="BA23" i="39"/>
  <c r="AZ24" i="39" s="1"/>
  <c r="BA41" i="39"/>
  <c r="AZ42" i="39" s="1"/>
  <c r="AZ41" i="39"/>
  <c r="AY42" i="39" s="1"/>
  <c r="BI11" i="39"/>
  <c r="BY32" i="39"/>
  <c r="BX33" i="39" s="1"/>
  <c r="CF32" i="39"/>
  <c r="CE33" i="39" s="1"/>
  <c r="CF17" i="39"/>
  <c r="CE18" i="39" s="1"/>
  <c r="BZ20" i="39"/>
  <c r="BY21" i="39" s="1"/>
  <c r="BO20" i="39"/>
  <c r="BN21" i="39" s="1"/>
  <c r="BN29" i="39"/>
  <c r="BM30" i="39" s="1"/>
  <c r="BQ56" i="39"/>
  <c r="BP57" i="39" s="1"/>
  <c r="CC35" i="39"/>
  <c r="CB36" i="39" s="1"/>
  <c r="BH35" i="39"/>
  <c r="BG36" i="39" s="1"/>
  <c r="BB35" i="39"/>
  <c r="BA36" i="39" s="1"/>
  <c r="BF29" i="39"/>
  <c r="BE30" i="39" s="1"/>
  <c r="BA29" i="39"/>
  <c r="AZ30" i="39" s="1"/>
  <c r="BA56" i="39"/>
  <c r="AZ57" i="39" s="1"/>
  <c r="BT56" i="39"/>
  <c r="BS57" i="39" s="1"/>
  <c r="CC53" i="39"/>
  <c r="CB54" i="39" s="1"/>
  <c r="BQ44" i="39"/>
  <c r="BP45" i="39" s="1"/>
  <c r="CA44" i="39"/>
  <c r="BZ45" i="39" s="1"/>
  <c r="BH44" i="39"/>
  <c r="BG45" i="39" s="1"/>
  <c r="BP29" i="39"/>
  <c r="BO30" i="39" s="1"/>
  <c r="BE29" i="39"/>
  <c r="BD30" i="39" s="1"/>
  <c r="BO56" i="39"/>
  <c r="BN57" i="39" s="1"/>
  <c r="BB53" i="39"/>
  <c r="BA54" i="39" s="1"/>
  <c r="BH53" i="39"/>
  <c r="BG54" i="39" s="1"/>
  <c r="BF53" i="39"/>
  <c r="BE54" i="39" s="1"/>
  <c r="BK44" i="39"/>
  <c r="BJ45" i="39" s="1"/>
  <c r="AZ44" i="39"/>
  <c r="AY45" i="39" s="1"/>
  <c r="BD44" i="39"/>
  <c r="BC45" i="39" s="1"/>
  <c r="BH47" i="39"/>
  <c r="BG48" i="39" s="1"/>
  <c r="BB47" i="39"/>
  <c r="BA48" i="39" s="1"/>
  <c r="BB38" i="39"/>
  <c r="BA39" i="39" s="1"/>
  <c r="BD32" i="39"/>
  <c r="BC33" i="39" s="1"/>
  <c r="AZ32" i="39"/>
  <c r="AY33" i="39" s="1"/>
  <c r="BF23" i="39"/>
  <c r="BE24" i="39" s="1"/>
  <c r="CF41" i="39"/>
  <c r="CE42" i="39" s="1"/>
  <c r="BL50" i="39"/>
  <c r="BK51" i="39" s="1"/>
  <c r="BA50" i="39"/>
  <c r="AZ51" i="39" s="1"/>
  <c r="CC50" i="39"/>
  <c r="CB51" i="39" s="1"/>
  <c r="BA14" i="39"/>
  <c r="AZ15" i="39" s="1"/>
  <c r="BH65" i="39"/>
  <c r="BG66" i="39" s="1"/>
  <c r="BP68" i="39"/>
  <c r="BO69" i="39" s="1"/>
  <c r="BA35" i="39"/>
  <c r="AZ36" i="39" s="1"/>
  <c r="BX26" i="39"/>
  <c r="BW27" i="39" s="1"/>
  <c r="BC62" i="39"/>
  <c r="BB63" i="39" s="1"/>
  <c r="BA62" i="39"/>
  <c r="AZ63" i="39" s="1"/>
  <c r="BR65" i="39"/>
  <c r="BQ66" i="39" s="1"/>
  <c r="CC65" i="39"/>
  <c r="CB66" i="39" s="1"/>
  <c r="AZ68" i="39"/>
  <c r="AY69" i="39" s="1"/>
  <c r="AZ47" i="39"/>
  <c r="AY48" i="39" s="1"/>
  <c r="BE47" i="39"/>
  <c r="BD48" i="39" s="1"/>
  <c r="AZ38" i="39"/>
  <c r="AY39" i="39" s="1"/>
  <c r="CF38" i="39"/>
  <c r="CE39" i="39" s="1"/>
  <c r="CE32" i="39"/>
  <c r="CD33" i="39" s="1"/>
  <c r="BO32" i="39"/>
  <c r="BN33" i="39" s="1"/>
  <c r="BP23" i="39"/>
  <c r="BO24" i="39" s="1"/>
  <c r="BT50" i="39"/>
  <c r="BS51" i="39" s="1"/>
  <c r="CE50" i="39"/>
  <c r="CD51" i="39" s="1"/>
  <c r="AZ14" i="39"/>
  <c r="AY15" i="39" s="1"/>
  <c r="BO14" i="39"/>
  <c r="BN15" i="39" s="1"/>
  <c r="BQ14" i="39"/>
  <c r="BP15" i="39" s="1"/>
  <c r="BQ59" i="39"/>
  <c r="BP60" i="39" s="1"/>
  <c r="BP17" i="39"/>
  <c r="BO18" i="39" s="1"/>
  <c r="BL17" i="39"/>
  <c r="BK18" i="39" s="1"/>
  <c r="BQ17" i="39"/>
  <c r="BP18" i="39" s="1"/>
  <c r="BD47" i="39"/>
  <c r="BC48" i="39" s="1"/>
  <c r="BY47" i="39"/>
  <c r="BX48" i="39" s="1"/>
  <c r="CE38" i="39"/>
  <c r="CD39" i="39" s="1"/>
  <c r="BQ32" i="39"/>
  <c r="BP33" i="39" s="1"/>
  <c r="AZ23" i="39"/>
  <c r="AY24" i="39" s="1"/>
  <c r="CF23" i="39"/>
  <c r="CE24" i="39" s="1"/>
  <c r="BQ41" i="39"/>
  <c r="BP42" i="39" s="1"/>
  <c r="BG41" i="39"/>
  <c r="BF42" i="39" s="1"/>
  <c r="BW41" i="39"/>
  <c r="BV42" i="39" s="1"/>
  <c r="BP50" i="39"/>
  <c r="BO51" i="39" s="1"/>
  <c r="BZ50" i="39"/>
  <c r="BY51" i="39" s="1"/>
  <c r="BP14" i="39"/>
  <c r="BO15" i="39" s="1"/>
  <c r="CF14" i="39"/>
  <c r="CE15" i="39" s="1"/>
  <c r="CE59" i="39"/>
  <c r="CD60" i="39" s="1"/>
  <c r="BZ59" i="39"/>
  <c r="BY60" i="39" s="1"/>
  <c r="R58" i="39"/>
  <c r="Q60" i="39"/>
  <c r="P58" i="39"/>
  <c r="Q59" i="39"/>
  <c r="R60" i="39"/>
  <c r="Q58" i="39"/>
  <c r="R59" i="39"/>
  <c r="BR35" i="39"/>
  <c r="BQ36" i="39" s="1"/>
  <c r="BM26" i="39"/>
  <c r="BL27" i="39" s="1"/>
  <c r="CC26" i="39"/>
  <c r="CB27" i="39" s="1"/>
  <c r="BQ62" i="39"/>
  <c r="BP63" i="39" s="1"/>
  <c r="BK62" i="39"/>
  <c r="BJ63" i="39" s="1"/>
  <c r="BV65" i="39"/>
  <c r="BU66" i="39" s="1"/>
  <c r="CB65" i="39"/>
  <c r="CA66" i="39" s="1"/>
  <c r="BB68" i="39"/>
  <c r="BA69" i="39" s="1"/>
  <c r="BA68" i="39"/>
  <c r="AZ69" i="39" s="1"/>
  <c r="BR20" i="39"/>
  <c r="BQ21" i="39" s="1"/>
  <c r="BA20" i="39"/>
  <c r="AZ21" i="39" s="1"/>
  <c r="BS56" i="39"/>
  <c r="BR57" i="39" s="1"/>
  <c r="BO53" i="39"/>
  <c r="BN54" i="39" s="1"/>
  <c r="BY53" i="39"/>
  <c r="BX54" i="39" s="1"/>
  <c r="BZ44" i="39"/>
  <c r="BY45" i="39" s="1"/>
  <c r="BW23" i="39"/>
  <c r="BV24" i="39" s="1"/>
  <c r="CE23" i="39"/>
  <c r="CD24" i="39" s="1"/>
  <c r="CA23" i="39"/>
  <c r="BZ24" i="39" s="1"/>
  <c r="BN41" i="39"/>
  <c r="BM42" i="39" s="1"/>
  <c r="BC41" i="39"/>
  <c r="BB42" i="39" s="1"/>
  <c r="AX41" i="39"/>
  <c r="AW42" i="39" s="1"/>
  <c r="BJ50" i="39"/>
  <c r="BI51" i="39" s="1"/>
  <c r="BO50" i="39"/>
  <c r="BN51" i="39" s="1"/>
  <c r="BK14" i="39"/>
  <c r="BJ15" i="39" s="1"/>
  <c r="BS14" i="39"/>
  <c r="BR15" i="39" s="1"/>
  <c r="BN14" i="39"/>
  <c r="BM15" i="39" s="1"/>
  <c r="BW59" i="39"/>
  <c r="BV60" i="39" s="1"/>
  <c r="BN26" i="39"/>
  <c r="BM27" i="39" s="1"/>
  <c r="BD26" i="39"/>
  <c r="BC27" i="39" s="1"/>
  <c r="BJ26" i="39"/>
  <c r="BI27" i="39" s="1"/>
  <c r="BR62" i="39"/>
  <c r="BQ63" i="39" s="1"/>
  <c r="BN62" i="39"/>
  <c r="BM63" i="39" s="1"/>
  <c r="AZ65" i="39"/>
  <c r="AY66" i="39" s="1"/>
  <c r="BO65" i="39"/>
  <c r="BN66" i="39" s="1"/>
  <c r="BT68" i="39"/>
  <c r="BS69" i="39" s="1"/>
  <c r="BQ20" i="39"/>
  <c r="BP21" i="39" s="1"/>
  <c r="BD20" i="39"/>
  <c r="BC21" i="39" s="1"/>
  <c r="BS20" i="39"/>
  <c r="BR21" i="39" s="1"/>
  <c r="CA20" i="39"/>
  <c r="BZ21" i="39" s="1"/>
  <c r="CC56" i="39"/>
  <c r="CB57" i="39" s="1"/>
  <c r="BT35" i="39"/>
  <c r="BS36" i="39" s="1"/>
  <c r="BN35" i="39"/>
  <c r="BM36" i="39" s="1"/>
  <c r="BR29" i="39"/>
  <c r="BQ30" i="39" s="1"/>
  <c r="BM29" i="39"/>
  <c r="BL30" i="39" s="1"/>
  <c r="BM56" i="39"/>
  <c r="BL57" i="39" s="1"/>
  <c r="CF56" i="39"/>
  <c r="CE57" i="39" s="1"/>
  <c r="CC44" i="39"/>
  <c r="CB45" i="39" s="1"/>
  <c r="BT44" i="39"/>
  <c r="BS45" i="39" s="1"/>
  <c r="BD29" i="39"/>
  <c r="BC30" i="39" s="1"/>
  <c r="BQ29" i="39"/>
  <c r="BP30" i="39" s="1"/>
  <c r="AZ56" i="39"/>
  <c r="AY57" i="39" s="1"/>
  <c r="BF56" i="39"/>
  <c r="BE57" i="39" s="1"/>
  <c r="CA56" i="39"/>
  <c r="BZ57" i="39" s="1"/>
  <c r="BN53" i="39"/>
  <c r="BM54" i="39" s="1"/>
  <c r="BT53" i="39"/>
  <c r="BS54" i="39" s="1"/>
  <c r="BR53" i="39"/>
  <c r="BQ54" i="39" s="1"/>
  <c r="BW44" i="39"/>
  <c r="BV45" i="39" s="1"/>
  <c r="BL44" i="39"/>
  <c r="BK45" i="39" s="1"/>
  <c r="BP44" i="39"/>
  <c r="BO45" i="39" s="1"/>
  <c r="BT47" i="39"/>
  <c r="BS48" i="39" s="1"/>
  <c r="BN47" i="39"/>
  <c r="BM48" i="39" s="1"/>
  <c r="BN38" i="39"/>
  <c r="BM39" i="39" s="1"/>
  <c r="BP32" i="39"/>
  <c r="BO33" i="39" s="1"/>
  <c r="BL32" i="39"/>
  <c r="BK33" i="39" s="1"/>
  <c r="BE50" i="39"/>
  <c r="BD51" i="39" s="1"/>
  <c r="BM14" i="39"/>
  <c r="BL15" i="39" s="1"/>
  <c r="BH26" i="39"/>
  <c r="BG27" i="39" s="1"/>
  <c r="BF26" i="39"/>
  <c r="BE27" i="39" s="1"/>
  <c r="BD62" i="39"/>
  <c r="BC63" i="39" s="1"/>
  <c r="BS62" i="39"/>
  <c r="BR63" i="39" s="1"/>
  <c r="BT65" i="39"/>
  <c r="BS66" i="39" s="1"/>
  <c r="BG65" i="39"/>
  <c r="BF66" i="39" s="1"/>
  <c r="BF68" i="39"/>
  <c r="BE69" i="39" s="1"/>
  <c r="CB68" i="39"/>
  <c r="CA69" i="39" s="1"/>
  <c r="BB17" i="39"/>
  <c r="BA18" i="39" s="1"/>
  <c r="AX17" i="39"/>
  <c r="AW18" i="39" s="1"/>
  <c r="AY17" i="39"/>
  <c r="AX18" i="39" s="1"/>
  <c r="BM35" i="39"/>
  <c r="BL36" i="39" s="1"/>
  <c r="BG35" i="39"/>
  <c r="BF36" i="39" s="1"/>
  <c r="BG26" i="39"/>
  <c r="BF27" i="39" s="1"/>
  <c r="BC26" i="39"/>
  <c r="BB27" i="39" s="1"/>
  <c r="BH62" i="39"/>
  <c r="BG63" i="39" s="1"/>
  <c r="CA62" i="39"/>
  <c r="BZ63" i="39" s="1"/>
  <c r="BY62" i="39"/>
  <c r="BX63" i="39" s="1"/>
  <c r="CD65" i="39"/>
  <c r="CC66" i="39" s="1"/>
  <c r="BL68" i="39"/>
  <c r="BK69" i="39" s="1"/>
  <c r="BG68" i="39"/>
  <c r="BF69" i="39" s="1"/>
  <c r="BL47" i="39"/>
  <c r="BK48" i="39" s="1"/>
  <c r="BQ47" i="39"/>
  <c r="BP48" i="39" s="1"/>
  <c r="BF47" i="39"/>
  <c r="BE48" i="39" s="1"/>
  <c r="BL38" i="39"/>
  <c r="BK39" i="39" s="1"/>
  <c r="BF32" i="39"/>
  <c r="BE33" i="39" s="1"/>
  <c r="CA32" i="39"/>
  <c r="BZ33" i="39" s="1"/>
  <c r="CB23" i="39"/>
  <c r="CA24" i="39" s="1"/>
  <c r="BL14" i="39"/>
  <c r="BK15" i="39" s="1"/>
  <c r="CA14" i="39"/>
  <c r="BZ15" i="39" s="1"/>
  <c r="CC14" i="39"/>
  <c r="CB15" i="39" s="1"/>
  <c r="CC59" i="39"/>
  <c r="CB60" i="39" s="1"/>
  <c r="BO59" i="39"/>
  <c r="BN60" i="39" s="1"/>
  <c r="CB17" i="39"/>
  <c r="CA18" i="39" s="1"/>
  <c r="BX17" i="39"/>
  <c r="BW18" i="39" s="1"/>
  <c r="CC17" i="39"/>
  <c r="CB18" i="39" s="1"/>
  <c r="BP47" i="39"/>
  <c r="BO48" i="39" s="1"/>
  <c r="BF38" i="39"/>
  <c r="BE39" i="39" s="1"/>
  <c r="BN32" i="39"/>
  <c r="BM33" i="39" s="1"/>
  <c r="Q31" i="39"/>
  <c r="R32" i="39"/>
  <c r="Q32" i="39"/>
  <c r="R33" i="39"/>
  <c r="R31" i="39"/>
  <c r="Q33" i="39"/>
  <c r="P31" i="39"/>
  <c r="BL23" i="39"/>
  <c r="BK24" i="39" s="1"/>
  <c r="R24" i="39"/>
  <c r="R23" i="39"/>
  <c r="P22" i="39"/>
  <c r="Q23" i="39"/>
  <c r="R22" i="39"/>
  <c r="Q24" i="39"/>
  <c r="Q22" i="39"/>
  <c r="CC41" i="39"/>
  <c r="CB42" i="39" s="1"/>
  <c r="BS41" i="39"/>
  <c r="BR42" i="39" s="1"/>
  <c r="BD50" i="39"/>
  <c r="BC51" i="39" s="1"/>
  <c r="BN50" i="39"/>
  <c r="BM51" i="39" s="1"/>
  <c r="CD50" i="39"/>
  <c r="CC51" i="39" s="1"/>
  <c r="BH14" i="39"/>
  <c r="BG15" i="39" s="1"/>
  <c r="BS59" i="39"/>
  <c r="BR60" i="39" s="1"/>
  <c r="BN59" i="39"/>
  <c r="BM60" i="39" s="1"/>
  <c r="BD35" i="39"/>
  <c r="BC36" i="39" s="1"/>
  <c r="CD35" i="39"/>
  <c r="CC36" i="39" s="1"/>
  <c r="BA26" i="39"/>
  <c r="AZ27" i="39" s="1"/>
  <c r="BQ26" i="39"/>
  <c r="BP27" i="39" s="1"/>
  <c r="R27" i="39"/>
  <c r="R26" i="39"/>
  <c r="Q27" i="39"/>
  <c r="Q26" i="39"/>
  <c r="Q25" i="39"/>
  <c r="P25" i="39"/>
  <c r="R25" i="39"/>
  <c r="BE62" i="39"/>
  <c r="BD63" i="39" s="1"/>
  <c r="AY62" i="39"/>
  <c r="AX63" i="39" s="1"/>
  <c r="BN68" i="39"/>
  <c r="BM69" i="39" s="1"/>
  <c r="BM68" i="39"/>
  <c r="BL69" i="39" s="1"/>
  <c r="BC68" i="39"/>
  <c r="BB69" i="39" s="1"/>
  <c r="BA17" i="39"/>
  <c r="AZ18" i="39" s="1"/>
  <c r="BC17" i="39"/>
  <c r="BB18" i="39" s="1"/>
  <c r="BG17" i="39"/>
  <c r="BF18" i="39" s="1"/>
  <c r="CD20" i="39"/>
  <c r="CC21" i="39" s="1"/>
  <c r="BM20" i="39"/>
  <c r="BL21" i="39" s="1"/>
  <c r="BT29" i="39"/>
  <c r="BS30" i="39" s="1"/>
  <c r="BS29" i="39"/>
  <c r="BR30" i="39" s="1"/>
  <c r="BD56" i="39"/>
  <c r="BC57" i="39" s="1"/>
  <c r="CE56" i="39"/>
  <c r="CD57" i="39" s="1"/>
  <c r="CA53" i="39"/>
  <c r="BZ54" i="39" s="1"/>
  <c r="BF44" i="39"/>
  <c r="BE45" i="39" s="1"/>
  <c r="Q43" i="39"/>
  <c r="R44" i="39"/>
  <c r="Q44" i="39"/>
  <c r="R45" i="39"/>
  <c r="R43" i="39"/>
  <c r="Q45" i="39"/>
  <c r="P43" i="39"/>
  <c r="BZ41" i="39"/>
  <c r="BY42" i="39" s="1"/>
  <c r="BO41" i="39"/>
  <c r="BN42" i="39" s="1"/>
  <c r="BJ41" i="39"/>
  <c r="BI42" i="39" s="1"/>
  <c r="AX50" i="39"/>
  <c r="AW51" i="39" s="1"/>
  <c r="CA50" i="39"/>
  <c r="BZ51" i="39" s="1"/>
  <c r="BW14" i="39"/>
  <c r="BV15" i="39" s="1"/>
  <c r="CE14" i="39"/>
  <c r="CD15" i="39" s="1"/>
  <c r="BZ14" i="39"/>
  <c r="BY15" i="39" s="1"/>
  <c r="BJ59" i="39"/>
  <c r="BI60" i="39" s="1"/>
  <c r="BT59" i="39"/>
  <c r="BS60" i="39" s="1"/>
  <c r="AY59" i="39"/>
  <c r="AX60" i="39" s="1"/>
  <c r="BZ26" i="39"/>
  <c r="BY27" i="39" s="1"/>
  <c r="CB26" i="39"/>
  <c r="CA27" i="39" s="1"/>
  <c r="BV26" i="39"/>
  <c r="BU27" i="39" s="1"/>
  <c r="CD62" i="39"/>
  <c r="CC63" i="39" s="1"/>
  <c r="BZ62" i="39"/>
  <c r="BY63" i="39" s="1"/>
  <c r="BA65" i="39"/>
  <c r="AZ66" i="39" s="1"/>
  <c r="BL65" i="39"/>
  <c r="BK66" i="39" s="1"/>
  <c r="CA65" i="39"/>
  <c r="BZ66" i="39" s="1"/>
  <c r="CF68" i="39"/>
  <c r="CE69" i="39" s="1"/>
  <c r="CC20" i="39"/>
  <c r="CB21" i="39" s="1"/>
  <c r="BP20" i="39"/>
  <c r="BO21" i="39" s="1"/>
  <c r="CE20" i="39"/>
  <c r="CD21" i="39" s="1"/>
  <c r="AY20" i="39"/>
  <c r="AX21" i="39" s="1"/>
  <c r="BH20" i="39"/>
  <c r="BG21" i="39" s="1"/>
  <c r="BD38" i="39"/>
  <c r="BC39" i="39" s="1"/>
  <c r="BH32" i="39"/>
  <c r="BG33" i="39" s="1"/>
  <c r="BX35" i="39"/>
  <c r="BW36" i="39" s="1"/>
  <c r="BC35" i="39"/>
  <c r="BB36" i="39" s="1"/>
  <c r="BQ68" i="39"/>
  <c r="BP69" i="39" s="1"/>
  <c r="BF17" i="39"/>
  <c r="BE18" i="39" s="1"/>
  <c r="BH17" i="39"/>
  <c r="BG18" i="39" s="1"/>
  <c r="BB20" i="39"/>
  <c r="BA21" i="39" s="1"/>
  <c r="BN56" i="39"/>
  <c r="BM57" i="39" s="1"/>
  <c r="BP53" i="39"/>
  <c r="BO54" i="39" s="1"/>
  <c r="BY44" i="39"/>
  <c r="BX45" i="39" s="1"/>
  <c r="BS44" i="39"/>
  <c r="BR45" i="39" s="1"/>
  <c r="BE35" i="39"/>
  <c r="BD36" i="39" s="1"/>
  <c r="CF35" i="39"/>
  <c r="CE36" i="39" s="1"/>
  <c r="BZ35" i="39"/>
  <c r="BY36" i="39" s="1"/>
  <c r="CD29" i="39"/>
  <c r="CC30" i="39" s="1"/>
  <c r="BY29" i="39"/>
  <c r="BX30" i="39" s="1"/>
  <c r="BY56" i="39"/>
  <c r="BX57" i="39" s="1"/>
  <c r="BK53" i="39"/>
  <c r="BJ54" i="39" s="1"/>
  <c r="BE53" i="39"/>
  <c r="BD54" i="39" s="1"/>
  <c r="BC44" i="39"/>
  <c r="BB45" i="39" s="1"/>
  <c r="CF44" i="39"/>
  <c r="CE45" i="39" s="1"/>
  <c r="CB29" i="39"/>
  <c r="CA30" i="39" s="1"/>
  <c r="CC29" i="39"/>
  <c r="CB30" i="39" s="1"/>
  <c r="BL56" i="39"/>
  <c r="BK57" i="39" s="1"/>
  <c r="BR56" i="39"/>
  <c r="BQ57" i="39" s="1"/>
  <c r="BZ53" i="39"/>
  <c r="BY54" i="39" s="1"/>
  <c r="CF53" i="39"/>
  <c r="CE54" i="39" s="1"/>
  <c r="CD53" i="39"/>
  <c r="CC54" i="39" s="1"/>
  <c r="BX44" i="39"/>
  <c r="BW45" i="39" s="1"/>
  <c r="CB44" i="39"/>
  <c r="CA45" i="39" s="1"/>
  <c r="CF47" i="39"/>
  <c r="CE48" i="39" s="1"/>
  <c r="BZ47" i="39"/>
  <c r="BY48" i="39" s="1"/>
  <c r="BZ38" i="39"/>
  <c r="BY39" i="39" s="1"/>
  <c r="BA38" i="39"/>
  <c r="AZ39" i="39" s="1"/>
  <c r="CB32" i="39"/>
  <c r="CA33" i="39" s="1"/>
  <c r="BX32" i="39"/>
  <c r="BW33" i="39" s="1"/>
  <c r="CD23" i="39"/>
  <c r="CC24" i="39" s="1"/>
  <c r="BH41" i="39"/>
  <c r="BG42" i="39" s="1"/>
  <c r="CD41" i="39"/>
  <c r="CC42" i="39" s="1"/>
  <c r="BY50" i="39"/>
  <c r="BX51" i="39" s="1"/>
  <c r="BY14" i="39"/>
  <c r="BX15" i="39" s="1"/>
  <c r="BR59" i="39"/>
  <c r="BQ60" i="39" s="1"/>
  <c r="CB59" i="39"/>
  <c r="CA60" i="39" s="1"/>
  <c r="CF26" i="39"/>
  <c r="CE27" i="39" s="1"/>
  <c r="BR26" i="39"/>
  <c r="BQ27" i="39" s="1"/>
  <c r="BP62" i="39"/>
  <c r="BO63" i="39" s="1"/>
  <c r="BG62" i="39"/>
  <c r="BF63" i="39" s="1"/>
  <c r="CF65" i="39"/>
  <c r="CE66" i="39" s="1"/>
  <c r="BS65" i="39"/>
  <c r="BR66" i="39" s="1"/>
  <c r="BR68" i="39"/>
  <c r="BQ69" i="39" s="1"/>
  <c r="BN17" i="39"/>
  <c r="BM18" i="39" s="1"/>
  <c r="BJ17" i="39"/>
  <c r="BI18" i="39" s="1"/>
  <c r="BK17" i="39"/>
  <c r="BJ18" i="39" s="1"/>
  <c r="BY35" i="39"/>
  <c r="BX36" i="39" s="1"/>
  <c r="BS35" i="39"/>
  <c r="BR36" i="39" s="1"/>
  <c r="BL26" i="39"/>
  <c r="BK27" i="39" s="1"/>
  <c r="BS26" i="39"/>
  <c r="BR27" i="39" s="1"/>
  <c r="BO26" i="39"/>
  <c r="BN27" i="39" s="1"/>
  <c r="BT62" i="39"/>
  <c r="BS63" i="39" s="1"/>
  <c r="BE65" i="39"/>
  <c r="BD66" i="39" s="1"/>
  <c r="BX68" i="39"/>
  <c r="BW69" i="39" s="1"/>
  <c r="BS68" i="39"/>
  <c r="BR69" i="39" s="1"/>
  <c r="R69" i="39"/>
  <c r="R68" i="39"/>
  <c r="Q69" i="39"/>
  <c r="Q68" i="39"/>
  <c r="P67" i="39"/>
  <c r="R67" i="39"/>
  <c r="Q67" i="39"/>
  <c r="BX47" i="39"/>
  <c r="BW48" i="39" s="1"/>
  <c r="CC47" i="39"/>
  <c r="CB48" i="39" s="1"/>
  <c r="BR47" i="39"/>
  <c r="BQ48" i="39" s="1"/>
  <c r="BX38" i="39"/>
  <c r="BW39" i="39" s="1"/>
  <c r="BH38" i="39"/>
  <c r="BG39" i="39" s="1"/>
  <c r="BS32" i="39"/>
  <c r="BR33" i="39" s="1"/>
  <c r="CD32" i="39"/>
  <c r="CC33" i="39" s="1"/>
  <c r="BC32" i="39"/>
  <c r="BB33" i="39" s="1"/>
  <c r="BM23" i="39"/>
  <c r="BL24" i="39" s="1"/>
  <c r="BM41" i="39"/>
  <c r="BL42" i="39" s="1"/>
  <c r="BL41" i="39"/>
  <c r="BK42" i="39" s="1"/>
  <c r="BH50" i="39"/>
  <c r="BG51" i="39" s="1"/>
  <c r="BG50" i="39"/>
  <c r="BF51" i="39" s="1"/>
  <c r="R51" i="39"/>
  <c r="R50" i="39"/>
  <c r="P49" i="39"/>
  <c r="Q51" i="39"/>
  <c r="Q49" i="39"/>
  <c r="R49" i="39"/>
  <c r="Q50" i="39"/>
  <c r="BC59" i="39"/>
  <c r="BB60" i="39" s="1"/>
  <c r="CB47" i="39"/>
  <c r="CA48" i="39" s="1"/>
  <c r="BA47" i="39"/>
  <c r="AZ48" i="39" s="1"/>
  <c r="R48" i="39"/>
  <c r="R47" i="39"/>
  <c r="P46" i="39"/>
  <c r="Q48" i="39"/>
  <c r="Q46" i="39"/>
  <c r="Q47" i="39"/>
  <c r="R46" i="39"/>
  <c r="BG38" i="39"/>
  <c r="BF39" i="39" s="1"/>
  <c r="BR38" i="39"/>
  <c r="BQ39" i="39" s="1"/>
  <c r="Q39" i="39"/>
  <c r="Q38" i="39"/>
  <c r="R37" i="39"/>
  <c r="R39" i="39"/>
  <c r="Q37" i="39"/>
  <c r="P37" i="39"/>
  <c r="R38" i="39"/>
  <c r="CC32" i="39"/>
  <c r="CB33" i="39" s="1"/>
  <c r="BB32" i="39"/>
  <c r="BA33" i="39" s="1"/>
  <c r="BX23" i="39"/>
  <c r="BW24" i="39" s="1"/>
  <c r="BH23" i="39"/>
  <c r="BG24" i="39" s="1"/>
  <c r="CE41" i="39"/>
  <c r="CD42" i="39" s="1"/>
  <c r="AY41" i="39"/>
  <c r="AX42" i="39" s="1"/>
  <c r="BB50" i="39"/>
  <c r="BA51" i="39" s="1"/>
  <c r="BF50" i="39"/>
  <c r="BE51" i="39" s="1"/>
  <c r="CB14" i="39"/>
  <c r="CA15" i="39" s="1"/>
  <c r="BT14" i="39"/>
  <c r="BS15" i="39" s="1"/>
  <c r="Q13" i="39"/>
  <c r="R15" i="39"/>
  <c r="R14" i="39"/>
  <c r="P13" i="39"/>
  <c r="Q15" i="39"/>
  <c r="Q14" i="39"/>
  <c r="R13" i="39"/>
  <c r="BP35" i="39"/>
  <c r="BO36" i="39" s="1"/>
  <c r="BY26" i="39"/>
  <c r="BX27" i="39" s="1"/>
  <c r="CC62" i="39"/>
  <c r="CB63" i="39" s="1"/>
  <c r="BW62" i="39"/>
  <c r="BV63" i="39" s="1"/>
  <c r="BD65" i="39"/>
  <c r="BC66" i="39" s="1"/>
  <c r="BZ68" i="39"/>
  <c r="BY69" i="39" s="1"/>
  <c r="BY68" i="39"/>
  <c r="BX69" i="39" s="1"/>
  <c r="BO68" i="39"/>
  <c r="BN69" i="39" s="1"/>
  <c r="BM17" i="39"/>
  <c r="BL18" i="39" s="1"/>
  <c r="BO17" i="39"/>
  <c r="BN18" i="39" s="1"/>
  <c r="BS17" i="39"/>
  <c r="BR18" i="39" s="1"/>
  <c r="BY20" i="39"/>
  <c r="BX21" i="39" s="1"/>
  <c r="BH29" i="39"/>
  <c r="BG30" i="39" s="1"/>
  <c r="BG29" i="39"/>
  <c r="BF30" i="39" s="1"/>
  <c r="BP56" i="39"/>
  <c r="BO57" i="39" s="1"/>
  <c r="Q57" i="39"/>
  <c r="R55" i="39"/>
  <c r="Q56" i="39"/>
  <c r="Q55" i="39"/>
  <c r="P55" i="39"/>
  <c r="R57" i="39"/>
  <c r="R56" i="39"/>
  <c r="BA53" i="39"/>
  <c r="AZ54" i="39" s="1"/>
  <c r="Q54" i="39"/>
  <c r="Q53" i="39"/>
  <c r="R54" i="39"/>
  <c r="Q52" i="39"/>
  <c r="P52" i="39"/>
  <c r="R53" i="39"/>
  <c r="R52" i="39"/>
  <c r="BR44" i="39"/>
  <c r="BQ45" i="39" s="1"/>
  <c r="BB44" i="39"/>
  <c r="BA45" i="39" s="1"/>
  <c r="AY23" i="39"/>
  <c r="AX24" i="39" s="1"/>
  <c r="BG23" i="39"/>
  <c r="BF24" i="39" s="1"/>
  <c r="BC23" i="39"/>
  <c r="BB24" i="39" s="1"/>
  <c r="CA41" i="39"/>
  <c r="BZ42" i="39" s="1"/>
  <c r="BV41" i="39"/>
  <c r="BU42" i="39" s="1"/>
  <c r="AX59" i="39"/>
  <c r="AW60" i="39" s="1"/>
  <c r="BH59" i="39"/>
  <c r="BG60" i="39" s="1"/>
  <c r="BP26" i="39"/>
  <c r="BO27" i="39" s="1"/>
  <c r="BM65" i="39"/>
  <c r="BL66" i="39" s="1"/>
  <c r="BX65" i="39"/>
  <c r="BW66" i="39" s="1"/>
  <c r="Q19" i="39"/>
  <c r="R21" i="39"/>
  <c r="R19" i="39"/>
  <c r="Q21" i="39"/>
  <c r="P19" i="39"/>
  <c r="R20" i="39"/>
  <c r="Q20" i="39"/>
  <c r="CB20" i="39"/>
  <c r="CA21" i="39" s="1"/>
  <c r="BK20" i="39"/>
  <c r="BJ21" i="39" s="1"/>
  <c r="BT20" i="39"/>
  <c r="BS21" i="39" s="1"/>
  <c r="AX11" i="39"/>
  <c r="AW12" i="39" s="1"/>
  <c r="BE38" i="39"/>
  <c r="BD39" i="39" s="1"/>
  <c r="BT32" i="39"/>
  <c r="BS33" i="39" s="1"/>
  <c r="BO35" i="39"/>
  <c r="BN36" i="39" s="1"/>
  <c r="BR17" i="39"/>
  <c r="BQ18" i="39" s="1"/>
  <c r="BT17" i="39"/>
  <c r="BS18" i="39" s="1"/>
  <c r="Q16" i="39"/>
  <c r="R18" i="39"/>
  <c r="R17" i="39"/>
  <c r="P16" i="39"/>
  <c r="Q18" i="39"/>
  <c r="Q17" i="39"/>
  <c r="R16" i="39"/>
  <c r="BN20" i="39"/>
  <c r="BM21" i="39" s="1"/>
  <c r="BC20" i="39"/>
  <c r="BB21" i="39" s="1"/>
  <c r="BO29" i="39"/>
  <c r="BN30" i="39" s="1"/>
  <c r="BZ56" i="39"/>
  <c r="BY57" i="39" s="1"/>
  <c r="BE56" i="39"/>
  <c r="BD57" i="39" s="1"/>
  <c r="CB53" i="39"/>
  <c r="CA54" i="39" s="1"/>
  <c r="BG53" i="39"/>
  <c r="BF54" i="39" s="1"/>
  <c r="CE44" i="39"/>
  <c r="CD45" i="39" s="1"/>
  <c r="BQ35" i="39"/>
  <c r="BP36" i="39" s="1"/>
  <c r="BH56" i="39"/>
  <c r="BG57" i="39" s="1"/>
  <c r="BQ53" i="39"/>
  <c r="BP54" i="39" s="1"/>
  <c r="BE44" i="39"/>
  <c r="BD45" i="39" s="1"/>
  <c r="BO44" i="39"/>
  <c r="BN45" i="39" s="1"/>
  <c r="BX56" i="39"/>
  <c r="BW57" i="39" s="1"/>
  <c r="CD56" i="39"/>
  <c r="CC57" i="39" s="1"/>
  <c r="BC56" i="39"/>
  <c r="BB57" i="39" s="1"/>
  <c r="AY44" i="39"/>
  <c r="AX45" i="39" s="1"/>
  <c r="BM38" i="39"/>
  <c r="BL39" i="39" s="1"/>
  <c r="BE23" i="39"/>
  <c r="BD24" i="39" s="1"/>
  <c r="BT41" i="39"/>
  <c r="BS42" i="39" s="1"/>
  <c r="BM50" i="39"/>
  <c r="BL51" i="39" s="1"/>
  <c r="BQ50" i="39"/>
  <c r="BP51" i="39" s="1"/>
  <c r="BD59" i="39"/>
  <c r="BC60" i="39" s="1"/>
  <c r="CD26" i="39"/>
  <c r="CC27" i="39" s="1"/>
  <c r="CB62" i="39"/>
  <c r="CA63" i="39" s="1"/>
  <c r="CE62" i="39"/>
  <c r="CD63" i="39" s="1"/>
  <c r="CD68" i="39"/>
  <c r="CC69" i="39" s="1"/>
  <c r="BD68" i="39"/>
  <c r="BC69" i="39" s="1"/>
  <c r="BZ17" i="39"/>
  <c r="BY18" i="39" s="1"/>
  <c r="BV17" i="39"/>
  <c r="BU18" i="39" s="1"/>
  <c r="BW17" i="39"/>
  <c r="BV18" i="39" s="1"/>
  <c r="CE35" i="39"/>
  <c r="CD36" i="39" s="1"/>
  <c r="AZ26" i="39"/>
  <c r="AY27" i="39" s="1"/>
  <c r="CE26" i="39"/>
  <c r="CD27" i="39" s="1"/>
  <c r="CA26" i="39"/>
  <c r="BZ27" i="39" s="1"/>
  <c r="CF62" i="39"/>
  <c r="CE63" i="39" s="1"/>
  <c r="BO62" i="39"/>
  <c r="BN63" i="39" s="1"/>
  <c r="BM62" i="39"/>
  <c r="BL63" i="39" s="1"/>
  <c r="BF65" i="39"/>
  <c r="BE66" i="39" s="1"/>
  <c r="BQ65" i="39"/>
  <c r="BP66" i="39" s="1"/>
  <c r="CE68" i="39"/>
  <c r="CD69" i="39" s="1"/>
  <c r="CD47" i="39"/>
  <c r="CC48" i="39" s="1"/>
  <c r="BT38" i="39"/>
  <c r="BS39" i="39" s="1"/>
  <c r="BG32" i="39"/>
  <c r="BF33" i="39" s="1"/>
  <c r="BR32" i="39"/>
  <c r="BQ33" i="39" s="1"/>
  <c r="BD23" i="39"/>
  <c r="BC24" i="39" s="1"/>
  <c r="BY23" i="39"/>
  <c r="BX24" i="39" s="1"/>
  <c r="R42" i="39"/>
  <c r="Q42" i="39"/>
  <c r="R40" i="39"/>
  <c r="R41" i="39"/>
  <c r="Q41" i="39"/>
  <c r="Q40" i="39"/>
  <c r="P40" i="39"/>
  <c r="CF50" i="39"/>
  <c r="CE51" i="39" s="1"/>
  <c r="BS50" i="39"/>
  <c r="BR51" i="39" s="1"/>
  <c r="BX14" i="39"/>
  <c r="BW15" i="39" s="1"/>
  <c r="BC14" i="39"/>
  <c r="BB15" i="39" s="1"/>
  <c r="BE14" i="39"/>
  <c r="BD15" i="39" s="1"/>
  <c r="BE59" i="39"/>
  <c r="BD60" i="39" s="1"/>
  <c r="CA59" i="39"/>
  <c r="BZ60" i="39" s="1"/>
  <c r="BD17" i="39"/>
  <c r="BC18" i="39" s="1"/>
  <c r="AZ17" i="39"/>
  <c r="AY18" i="39" s="1"/>
  <c r="BE17" i="39"/>
  <c r="BD18" i="39" s="1"/>
  <c r="BM47" i="39"/>
  <c r="BL48" i="39" s="1"/>
  <c r="BS38" i="39"/>
  <c r="BR39" i="39" s="1"/>
  <c r="CD38" i="39"/>
  <c r="CC39" i="39" s="1"/>
  <c r="BE32" i="39"/>
  <c r="BD33" i="39" s="1"/>
  <c r="BZ32" i="39"/>
  <c r="BY33" i="39" s="1"/>
  <c r="BT23" i="39"/>
  <c r="BS24" i="39" s="1"/>
  <c r="BE41" i="39"/>
  <c r="BD42" i="39" s="1"/>
  <c r="BK41" i="39"/>
  <c r="BJ42" i="39" s="1"/>
  <c r="CB50" i="39"/>
  <c r="CA51" i="39" s="1"/>
  <c r="BR50" i="39"/>
  <c r="BQ51" i="39" s="1"/>
  <c r="BD14" i="39"/>
  <c r="BC15" i="39" s="1"/>
  <c r="BG59" i="39"/>
  <c r="BF60" i="39" s="1"/>
  <c r="BB59" i="39"/>
  <c r="BA60" i="39" s="1"/>
  <c r="CB35" i="39"/>
  <c r="CA36" i="39" s="1"/>
  <c r="BF35" i="39"/>
  <c r="BE36" i="39" s="1"/>
  <c r="R36" i="39"/>
  <c r="R35" i="39"/>
  <c r="P34" i="39"/>
  <c r="Q36" i="39"/>
  <c r="Q34" i="39"/>
  <c r="Q35" i="39"/>
  <c r="R34" i="39"/>
  <c r="BE26" i="39"/>
  <c r="BD27" i="39" s="1"/>
  <c r="Q63" i="39"/>
  <c r="Q62" i="39"/>
  <c r="Q61" i="39"/>
  <c r="P61" i="39"/>
  <c r="R62" i="39"/>
  <c r="R63" i="39"/>
  <c r="R61" i="39"/>
  <c r="BP65" i="39"/>
  <c r="BO66" i="39" s="1"/>
  <c r="R66" i="39"/>
  <c r="R65" i="39"/>
  <c r="P64" i="39"/>
  <c r="R64" i="39"/>
  <c r="Q66" i="39"/>
  <c r="Q64" i="39"/>
  <c r="Q65" i="39"/>
  <c r="CA68" i="39"/>
  <c r="BZ69" i="39" s="1"/>
  <c r="BY17" i="39"/>
  <c r="BX18" i="39" s="1"/>
  <c r="CA17" i="39"/>
  <c r="BZ18" i="39" s="1"/>
  <c r="CE17" i="39"/>
  <c r="CD18" i="39" s="1"/>
  <c r="BF20" i="39"/>
  <c r="BE21" i="39" s="1"/>
  <c r="CF29" i="39"/>
  <c r="CE30" i="39" s="1"/>
  <c r="CE29" i="39"/>
  <c r="CD30" i="39" s="1"/>
  <c r="R30" i="39"/>
  <c r="Q29" i="39"/>
  <c r="Q30" i="39"/>
  <c r="R28" i="39"/>
  <c r="R29" i="39"/>
  <c r="Q28" i="39"/>
  <c r="P28" i="39"/>
  <c r="CB56" i="39"/>
  <c r="CA57" i="39" s="1"/>
  <c r="BG56" i="39"/>
  <c r="BF57" i="39" s="1"/>
  <c r="BC53" i="39"/>
  <c r="BB54" i="39" s="1"/>
  <c r="BM53" i="39"/>
  <c r="BL54" i="39" s="1"/>
  <c r="CD44" i="39"/>
  <c r="CC45" i="39" s="1"/>
  <c r="BN44" i="39"/>
  <c r="BM45" i="39" s="1"/>
  <c r="BK23" i="39"/>
  <c r="BJ24" i="39" s="1"/>
  <c r="BS23" i="39"/>
  <c r="BR24" i="39" s="1"/>
  <c r="BO23" i="39"/>
  <c r="BN24" i="39" s="1"/>
  <c r="BB41" i="39"/>
  <c r="BA42" i="39" s="1"/>
  <c r="BV50" i="39"/>
  <c r="BU51" i="39" s="1"/>
  <c r="BC50" i="39"/>
  <c r="BB51" i="39" s="1"/>
  <c r="AY14" i="39"/>
  <c r="AX15" i="39" s="1"/>
  <c r="BG14" i="39"/>
  <c r="BF15" i="39" s="1"/>
  <c r="BB14" i="39"/>
  <c r="BA15" i="39" s="1"/>
  <c r="BV59" i="39"/>
  <c r="BU60" i="39" s="1"/>
  <c r="CF59" i="39"/>
  <c r="CE60" i="39" s="1"/>
  <c r="BK59" i="39"/>
  <c r="BJ60" i="39" s="1"/>
  <c r="BB26" i="39"/>
  <c r="BA27" i="39" s="1"/>
  <c r="AX26" i="39"/>
  <c r="AW27" i="39" s="1"/>
  <c r="BF62" i="39"/>
  <c r="BE63" i="39" s="1"/>
  <c r="BB62" i="39"/>
  <c r="BA63" i="39" s="1"/>
  <c r="BY65" i="39"/>
  <c r="BX66" i="39" s="1"/>
  <c r="BC65" i="39"/>
  <c r="BB66" i="39" s="1"/>
  <c r="BH68" i="39"/>
  <c r="BG69" i="39" s="1"/>
  <c r="BE20" i="39"/>
  <c r="BD21" i="39" s="1"/>
  <c r="BG20" i="39"/>
  <c r="BF21" i="39" s="1"/>
  <c r="BW20" i="39"/>
  <c r="BV21" i="39" s="1"/>
  <c r="CF20" i="39"/>
  <c r="CE21" i="39" s="1"/>
  <c r="R10" i="39"/>
  <c r="BV11" i="39"/>
  <c r="BU12" i="39" s="1"/>
  <c r="BW11" i="39"/>
  <c r="BV12" i="39" s="1"/>
  <c r="AY11" i="39"/>
  <c r="AX12" i="39" s="1"/>
  <c r="BH11" i="39"/>
  <c r="BG12" i="39" s="1"/>
  <c r="CF11" i="39"/>
  <c r="CE12" i="39" s="1"/>
  <c r="BS11" i="39"/>
  <c r="BR12" i="39" s="1"/>
  <c r="BQ11" i="39"/>
  <c r="BP12" i="39" s="1"/>
  <c r="CA11" i="39"/>
  <c r="BZ12" i="39" s="1"/>
  <c r="H9" i="39"/>
  <c r="BZ11" i="39"/>
  <c r="BY12" i="39" s="1"/>
  <c r="BD11" i="39"/>
  <c r="BC12" i="39" s="1"/>
  <c r="BL11" i="39"/>
  <c r="BK12" i="39" s="1"/>
  <c r="BF11" i="39"/>
  <c r="BE12" i="39" s="1"/>
  <c r="BY11" i="39"/>
  <c r="BX12" i="39" s="1"/>
  <c r="BT11" i="39"/>
  <c r="BS12" i="39" s="1"/>
  <c r="G9" i="39"/>
  <c r="CE11" i="39"/>
  <c r="CD12" i="39" s="1"/>
  <c r="BE11" i="39"/>
  <c r="BD12" i="39" s="1"/>
  <c r="BO11" i="39"/>
  <c r="BN12" i="39" s="1"/>
  <c r="BG11" i="39"/>
  <c r="BF12" i="39" s="1"/>
  <c r="CC11" i="39"/>
  <c r="CB12" i="39" s="1"/>
  <c r="BC11" i="39"/>
  <c r="BB12" i="39" s="1"/>
  <c r="BB11" i="39"/>
  <c r="BA12" i="39" s="1"/>
  <c r="BP11" i="39"/>
  <c r="BO12" i="39" s="1"/>
  <c r="BX11" i="39"/>
  <c r="BW12" i="39" s="1"/>
  <c r="BR11" i="39"/>
  <c r="BQ12" i="39" s="1"/>
  <c r="BM11" i="39"/>
  <c r="BL12" i="39" s="1"/>
  <c r="Q11" i="39"/>
  <c r="Q10" i="39"/>
  <c r="R12" i="39"/>
  <c r="Q12" i="39"/>
  <c r="R11" i="39"/>
  <c r="P10" i="39"/>
  <c r="BN11" i="39"/>
  <c r="BM12" i="39" s="1"/>
  <c r="CB11" i="39"/>
  <c r="CA12" i="39" s="1"/>
  <c r="AZ11" i="39"/>
  <c r="AY12" i="39" s="1"/>
  <c r="CD11" i="39"/>
  <c r="CC12" i="39" s="1"/>
  <c r="BA11" i="39"/>
  <c r="AZ12" i="39" s="1"/>
  <c r="S31" i="39" l="1"/>
  <c r="S34" i="39"/>
  <c r="T52" i="39"/>
  <c r="S64" i="39"/>
  <c r="T19" i="39"/>
  <c r="T28" i="39"/>
  <c r="T43" i="39"/>
  <c r="S46" i="39"/>
  <c r="U13" i="39"/>
  <c r="T58" i="39"/>
  <c r="S55" i="39"/>
  <c r="U34" i="39"/>
  <c r="U46" i="39"/>
  <c r="U49" i="39"/>
  <c r="U19" i="39"/>
  <c r="S13" i="39"/>
  <c r="U28" i="39"/>
  <c r="S25" i="39"/>
  <c r="T37" i="39"/>
  <c r="T34" i="39"/>
  <c r="T61" i="39"/>
  <c r="U58" i="39"/>
  <c r="U16" i="39"/>
  <c r="U55" i="39"/>
  <c r="S52" i="39"/>
  <c r="T25" i="39"/>
  <c r="T16" i="39"/>
  <c r="U31" i="39"/>
  <c r="T55" i="39"/>
  <c r="T64" i="39"/>
  <c r="U25" i="39"/>
  <c r="T46" i="39"/>
  <c r="S16" i="39"/>
  <c r="T31" i="39"/>
  <c r="T13" i="39"/>
  <c r="U22" i="39"/>
  <c r="T22" i="39"/>
  <c r="S43" i="39"/>
  <c r="U64" i="39"/>
  <c r="S58" i="39"/>
  <c r="S19" i="39"/>
  <c r="T67" i="39"/>
  <c r="S61" i="39"/>
  <c r="U40" i="39"/>
  <c r="S22" i="39"/>
  <c r="S37" i="39"/>
  <c r="U52" i="39"/>
  <c r="S49" i="39"/>
  <c r="T49" i="39"/>
  <c r="U61" i="39"/>
  <c r="U37" i="39"/>
  <c r="U67" i="39"/>
  <c r="T40" i="39"/>
  <c r="U43" i="39"/>
  <c r="S28" i="39"/>
  <c r="S40" i="39"/>
  <c r="S67" i="39"/>
  <c r="S10" i="39"/>
  <c r="U10" i="39"/>
  <c r="T10" i="39"/>
</calcChain>
</file>

<file path=xl/comments1.xml><?xml version="1.0" encoding="utf-8"?>
<comments xmlns="http://schemas.openxmlformats.org/spreadsheetml/2006/main">
  <authors>
    <author>齋藤 通彦</author>
  </authors>
  <commentList>
    <comment ref="AG59" authorId="0">
      <text>
        <r>
          <rPr>
            <sz val="14"/>
            <color indexed="81"/>
            <rFont val="ＭＳ Ｐゴシック"/>
            <family val="3"/>
            <charset val="128"/>
          </rPr>
          <t>取り組む活動にチェックをしてください（チェックはプルダウンから選択してください。</t>
        </r>
      </text>
    </comment>
    <comment ref="Y82" authorId="0">
      <text>
        <r>
          <rPr>
            <sz val="14"/>
            <color indexed="81"/>
            <rFont val="ＭＳ Ｐゴシック"/>
            <family val="3"/>
            <charset val="128"/>
          </rPr>
          <t>認定農用地に位置づけた遊休農地は、全てを活動期間内に耕作可能な状態に管理することが必要であり、当該の内の一部を解消した場合は、数値を変更し届け出をします。</t>
        </r>
      </text>
    </comment>
    <comment ref="AM88" authorId="0">
      <text>
        <r>
          <rPr>
            <sz val="14"/>
            <color indexed="81"/>
            <rFont val="ＭＳ Ｐゴシック"/>
            <family val="3"/>
            <charset val="128"/>
          </rPr>
          <t>・「農業用施設」には、認定農用地の区域内において保全管理活動を実施する各施設の延長等を記入します。
・延長は「ｋｍ」単位で、少数第２位を四捨五入し、少数第１位まで記載してください。（延長は概ねの数値で構いません。）</t>
        </r>
      </text>
    </comment>
    <comment ref="AM90" authorId="0">
      <text>
        <r>
          <rPr>
            <sz val="14"/>
            <color indexed="81"/>
            <rFont val="ＭＳ Ｐゴシック"/>
            <family val="3"/>
            <charset val="128"/>
          </rPr>
          <t>・施設の長寿命化に取り組む場合は、活動する延長及び箇所数を記載してください。</t>
        </r>
      </text>
    </comment>
    <comment ref="AB97" authorId="0">
      <text>
        <r>
          <rPr>
            <sz val="14"/>
            <color indexed="81"/>
            <rFont val="ＭＳ Ｐゴシック"/>
            <family val="3"/>
            <charset val="128"/>
          </rPr>
          <t>・交付単価等を市町村に確認して記入してください。
・複数の交付単価を適用する場合は、行を追加して整理します。</t>
        </r>
      </text>
    </comment>
    <comment ref="AJ105" authorId="0">
      <text>
        <r>
          <rPr>
            <sz val="14"/>
            <color indexed="81"/>
            <rFont val="ＭＳ Ｐゴシック"/>
            <family val="3"/>
            <charset val="128"/>
          </rPr>
          <t>施設の長寿命化に係る活動は、交付上限額全額ではなく、上限額以内での交付申請ができます。</t>
        </r>
      </text>
    </comment>
    <comment ref="H113" authorId="0">
      <text>
        <r>
          <rPr>
            <sz val="14"/>
            <color indexed="81"/>
            <rFont val="ＭＳ Ｐゴシック"/>
            <family val="3"/>
            <charset val="128"/>
          </rPr>
          <t>認定農用地に中山間地域等直接支払交付金を受けている農地及び農振農用地区域外の農用地が含まれている場合は、当該面積を記入してください。</t>
        </r>
      </text>
    </comment>
    <comment ref="AM118" authorId="0">
      <text>
        <r>
          <rPr>
            <sz val="14"/>
            <color indexed="81"/>
            <rFont val="ＭＳ Ｐゴシック"/>
            <family val="3"/>
            <charset val="128"/>
          </rPr>
          <t>環境保全型農業直接支払交付金と重複がない場合は本項を</t>
        </r>
        <r>
          <rPr>
            <b/>
            <sz val="14"/>
            <color indexed="81"/>
            <rFont val="ＭＳ Ｐゴシック"/>
            <family val="3"/>
            <charset val="128"/>
          </rPr>
          <t>削除</t>
        </r>
        <r>
          <rPr>
            <sz val="14"/>
            <color indexed="81"/>
            <rFont val="ＭＳ Ｐゴシック"/>
            <family val="3"/>
            <charset val="128"/>
          </rPr>
          <t>してください。</t>
        </r>
      </text>
    </comment>
    <comment ref="C124" authorId="0">
      <text>
        <r>
          <rPr>
            <sz val="14"/>
            <color indexed="81"/>
            <rFont val="ＭＳ Ｐゴシック"/>
            <family val="3"/>
            <charset val="128"/>
          </rPr>
          <t>チェックはプルダウンから選択してください。</t>
        </r>
      </text>
    </comment>
    <comment ref="AH124" authorId="0">
      <text>
        <r>
          <rPr>
            <sz val="14"/>
            <color indexed="81"/>
            <rFont val="ＭＳ Ｐゴシック"/>
            <family val="3"/>
            <charset val="128"/>
          </rPr>
          <t>・農地維持支払に取り組む場合、目標の設定は要件です。
・複数の目標を選択できます。</t>
        </r>
      </text>
    </comment>
    <comment ref="AC140" authorId="0">
      <text>
        <r>
          <rPr>
            <sz val="14"/>
            <color indexed="81"/>
            <rFont val="ＭＳ Ｐゴシック"/>
            <family val="3"/>
            <charset val="128"/>
          </rPr>
          <t>・原則、活動計画書に位置付けた施設に該当する全ての活動項目を毎年度実施します。
・農地維持支払交付金の交付を受けずに、資源向上活動に取り組む場合は、農地維持活動のうち、「点検」「計画策定」「実践活動」の項目を記入してください。</t>
        </r>
      </text>
    </comment>
    <comment ref="AC141" authorId="0">
      <text>
        <r>
          <rPr>
            <sz val="14"/>
            <color indexed="81"/>
            <rFont val="ＭＳ Ｐゴシック"/>
            <family val="3"/>
            <charset val="128"/>
          </rPr>
          <t>チェックはプルダウンから選択してください。</t>
        </r>
      </text>
    </comment>
    <comment ref="M167" authorId="0">
      <text>
        <r>
          <rPr>
            <sz val="14"/>
            <color indexed="81"/>
            <rFont val="ＭＳ Ｐゴシック"/>
            <family val="3"/>
            <charset val="128"/>
          </rPr>
          <t>・農地維持活動に取り組む場合、この推進活動は必ず行う必要があります。
・各取組の内容は、１項目以上を選択します。（選択した活動を全て行う必要はなく、最低１項目を毎年度取り組みます。）
【各項目の選択手順】
①　「Ⅱ．構造変化に対応した保全管理の目標」で設定した目標を踏まえ「地域ぐるみで取り組む保全管理の内容」を１項目以上設定。
↓
②　上記①で設定した「保全管理の内容」を踏まえ「取組方向」を１項目以上設定。
↓
③　上記②で設定した「取組方向」を踏まえ「推進活動」を、毎年度１項目以上実施。</t>
        </r>
      </text>
    </comment>
    <comment ref="D173" authorId="0">
      <text>
        <r>
          <rPr>
            <sz val="14"/>
            <color indexed="81"/>
            <rFont val="ＭＳ Ｐゴシック"/>
            <family val="3"/>
            <charset val="128"/>
          </rPr>
          <t>チェックはプルダウンから選択してください。</t>
        </r>
      </text>
    </comment>
    <comment ref="AD208" authorId="0">
      <text>
        <r>
          <rPr>
            <sz val="14"/>
            <color indexed="81"/>
            <rFont val="ＭＳ Ｐゴシック"/>
            <family val="3"/>
            <charset val="128"/>
          </rPr>
          <t>機能診断の結果に応じて、必要な取組を毎年度実施します。</t>
        </r>
      </text>
    </comment>
    <comment ref="AD210" authorId="0">
      <text>
        <r>
          <rPr>
            <sz val="14"/>
            <color indexed="81"/>
            <rFont val="ＭＳ Ｐゴシック"/>
            <family val="3"/>
            <charset val="128"/>
          </rPr>
          <t>チェックはプルダウンから選択してください。</t>
        </r>
      </text>
    </comment>
    <comment ref="AD231" authorId="0">
      <text>
        <r>
          <rPr>
            <sz val="14"/>
            <color indexed="81"/>
            <rFont val="ＭＳ Ｐゴシック"/>
            <family val="3"/>
            <charset val="128"/>
          </rPr>
          <t>毎年度、選択したテーマについて、計画策定、啓発・普及、実践活動を１セットで実施します。</t>
        </r>
      </text>
    </comment>
    <comment ref="J233" authorId="0">
      <text>
        <r>
          <rPr>
            <sz val="14"/>
            <color indexed="81"/>
            <rFont val="ＭＳ Ｐゴシック"/>
            <family val="3"/>
            <charset val="128"/>
          </rPr>
          <t>チェックはプルダウンから選択してください。</t>
        </r>
      </text>
    </comment>
    <comment ref="E240" authorId="0">
      <text>
        <r>
          <rPr>
            <sz val="14"/>
            <color indexed="81"/>
            <rFont val="ＭＳ Ｐゴシック"/>
            <family val="3"/>
            <charset val="128"/>
          </rPr>
          <t>・取り組むテーマをプルダウンから選択してください。</t>
        </r>
        <r>
          <rPr>
            <sz val="9"/>
            <color indexed="81"/>
            <rFont val="ＭＳ Ｐゴシック"/>
            <family val="3"/>
            <charset val="128"/>
          </rPr>
          <t xml:space="preserve">
</t>
        </r>
        <r>
          <rPr>
            <sz val="14"/>
            <color indexed="81"/>
            <rFont val="ＭＳ Ｐゴシック"/>
            <family val="3"/>
            <charset val="128"/>
          </rPr>
          <t>・行が足りない場合は、行を追加してください。</t>
        </r>
      </text>
    </comment>
    <comment ref="AD248" authorId="0">
      <text>
        <r>
          <rPr>
            <sz val="14"/>
            <color indexed="81"/>
            <rFont val="ＭＳ Ｐゴシック"/>
            <family val="3"/>
            <charset val="128"/>
          </rPr>
          <t>多面的機能の増進を図る活動に取り組まない場合は、資源向上支払の単価は5/6になります。</t>
        </r>
      </text>
    </comment>
    <comment ref="H249" authorId="0">
      <text>
        <r>
          <rPr>
            <sz val="14"/>
            <color indexed="81"/>
            <rFont val="ＭＳ Ｐゴシック"/>
            <family val="3"/>
            <charset val="128"/>
          </rPr>
          <t>チェックはプルダウンから選択してください。</t>
        </r>
      </text>
    </comment>
    <comment ref="H263" authorId="0">
      <text>
        <r>
          <rPr>
            <sz val="14"/>
            <color indexed="81"/>
            <rFont val="ＭＳ Ｐゴシック"/>
            <family val="3"/>
            <charset val="128"/>
          </rPr>
          <t>・基本方針に定められた対象活動をプルダウンから選択してください。
・行が足りない場合は、行を追加してください。</t>
        </r>
      </text>
    </comment>
    <comment ref="H264" authorId="0">
      <text>
        <r>
          <rPr>
            <sz val="14"/>
            <color indexed="81"/>
            <rFont val="ＭＳ Ｐゴシック"/>
            <family val="3"/>
            <charset val="128"/>
          </rPr>
          <t>長寿命化の取組を資源向上支払（長寿命化）交付金により行うのか、または農地維持支払及び資源向上支払（共同）の活動として行うのかプルダウンより選択してください。</t>
        </r>
      </text>
    </comment>
    <comment ref="AG267" authorId="0">
      <text>
        <r>
          <rPr>
            <sz val="14"/>
            <color indexed="81"/>
            <rFont val="ＭＳ Ｐゴシック"/>
            <family val="3"/>
            <charset val="128"/>
          </rPr>
          <t>実施予定年度に線を引いてください。</t>
        </r>
      </text>
    </comment>
  </commentList>
</comments>
</file>

<file path=xl/comments2.xml><?xml version="1.0" encoding="utf-8"?>
<comments xmlns="http://schemas.openxmlformats.org/spreadsheetml/2006/main">
  <authors>
    <author>齋藤 通彦</author>
  </authors>
  <commentList>
    <comment ref="C5" authorId="0">
      <text>
        <r>
          <rPr>
            <sz val="14"/>
            <color indexed="81"/>
            <rFont val="ＭＳ ゴシック"/>
            <family val="3"/>
            <charset val="128"/>
          </rPr>
          <t>図面には水路・農道・ため池等の凡例も記載してください。</t>
        </r>
        <r>
          <rPr>
            <sz val="14"/>
            <color indexed="81"/>
            <rFont val="ＭＳ Ｐゴシック"/>
            <family val="3"/>
            <charset val="128"/>
          </rPr>
          <t xml:space="preserve">
</t>
        </r>
      </text>
    </comment>
  </commentList>
</comments>
</file>

<file path=xl/comments3.xml><?xml version="1.0" encoding="utf-8"?>
<comments xmlns="http://schemas.openxmlformats.org/spreadsheetml/2006/main">
  <authors>
    <author>齋藤 通彦</author>
  </authors>
  <commentList>
    <comment ref="B16" authorId="0">
      <text>
        <r>
          <rPr>
            <b/>
            <sz val="11"/>
            <color indexed="81"/>
            <rFont val="ＭＳ Ｐゴシック"/>
            <family val="3"/>
            <charset val="128"/>
          </rPr>
          <t xml:space="preserve">集落の構成員（個人）及びその他の団体の代表者を協定参加者とする場合は、上記第４条の規定に代え、以下の内容の規定として下さい。
</t>
        </r>
        <r>
          <rPr>
            <sz val="11"/>
            <color indexed="81"/>
            <rFont val="ＭＳ Ｐゴシック"/>
            <family val="3"/>
            <charset val="128"/>
          </rPr>
          <t>第４条　この協定は、前条に定める協定区域内の農用地、施設及び地域環境の保全管理活動を行う集落の構成員及びその他の団体の合意により締結する。</t>
        </r>
      </text>
    </comment>
    <comment ref="B22" authorId="0">
      <text>
        <r>
          <rPr>
            <b/>
            <sz val="11"/>
            <color indexed="81"/>
            <rFont val="ＭＳ Ｐゴシック"/>
            <family val="3"/>
            <charset val="128"/>
          </rPr>
          <t xml:space="preserve">（注）集落の構成員（個人）及びその他の団体の代表者を協定参加者とする場合は、上記第６条の規定に代え、以下の内容の規定として下さい。
</t>
        </r>
        <r>
          <rPr>
            <sz val="11"/>
            <color indexed="81"/>
            <rFont val="ＭＳ Ｐゴシック"/>
            <family val="3"/>
            <charset val="128"/>
          </rPr>
          <t xml:space="preserve">
第６条　協定参加集落の構成員及びその他の協定参加団体は、第１条の目的を達成するため、次に掲げる活動及び事業を行うものとする。</t>
        </r>
      </text>
    </comment>
    <comment ref="B25" authorId="0">
      <text>
        <r>
          <rPr>
            <sz val="12"/>
            <color indexed="81"/>
            <rFont val="ＭＳ Ｐゴシック"/>
            <family val="3"/>
            <charset val="128"/>
          </rPr>
          <t>不要な行は削除してください。</t>
        </r>
      </text>
    </comment>
    <comment ref="C36" authorId="0">
      <text>
        <r>
          <rPr>
            <sz val="12"/>
            <color indexed="81"/>
            <rFont val="ＭＳ Ｐゴシック"/>
            <family val="3"/>
            <charset val="128"/>
          </rPr>
          <t>組織の実情に合わせて記載してください。</t>
        </r>
      </text>
    </comment>
    <comment ref="B70" authorId="0">
      <text>
        <r>
          <rPr>
            <sz val="12"/>
            <color indexed="81"/>
            <rFont val="ＭＳ Ｐゴシック"/>
            <family val="3"/>
            <charset val="128"/>
          </rPr>
          <t>組織の実情に合わせて役職名及び人数を修正してください。</t>
        </r>
      </text>
    </comment>
  </commentList>
</comments>
</file>

<file path=xl/comments4.xml><?xml version="1.0" encoding="utf-8"?>
<comments xmlns="http://schemas.openxmlformats.org/spreadsheetml/2006/main">
  <authors>
    <author>齋藤 通彦</author>
  </authors>
  <commentList>
    <comment ref="AJ4" authorId="0">
      <text>
        <r>
          <rPr>
            <sz val="11"/>
            <color indexed="81"/>
            <rFont val="ＭＳ Ｐゴシック"/>
            <family val="3"/>
            <charset val="128"/>
          </rPr>
          <t>本同意書は、協定に参加する集落（活動組織）向けのものです。</t>
        </r>
      </text>
    </comment>
    <comment ref="R21" authorId="0">
      <text>
        <r>
          <rPr>
            <sz val="11"/>
            <color indexed="81"/>
            <rFont val="ＭＳ Ｐゴシック"/>
            <family val="3"/>
            <charset val="128"/>
          </rPr>
          <t>「協定農用地」には活動を実施する農用地面積を記入します。</t>
        </r>
      </text>
    </comment>
    <comment ref="R25" authorId="0">
      <text>
        <r>
          <rPr>
            <sz val="11"/>
            <color indexed="81"/>
            <rFont val="ＭＳ Ｐゴシック"/>
            <family val="3"/>
            <charset val="128"/>
          </rPr>
          <t>「対象農用地」には交付金算定の対象となる農用地面積を記入します。</t>
        </r>
      </text>
    </comment>
    <comment ref="AD29" authorId="0">
      <text>
        <r>
          <rPr>
            <sz val="11"/>
            <color indexed="81"/>
            <rFont val="ＭＳ Ｐゴシック"/>
            <family val="3"/>
            <charset val="128"/>
          </rPr>
          <t>「対象農用地」には交付金算定の対象となる農用地面積を記入します。</t>
        </r>
      </text>
    </comment>
    <comment ref="AD43" authorId="0">
      <text>
        <r>
          <rPr>
            <sz val="11"/>
            <color indexed="81"/>
            <rFont val="ＭＳ Ｐゴシック"/>
            <family val="3"/>
            <charset val="128"/>
          </rPr>
          <t>集落（活動組織）の代表者の他に、運営委員会の委員を選定する場合は、当該構成員の備考欄に「運営委員会委員」と記載してます。</t>
        </r>
      </text>
    </comment>
    <comment ref="AJ62" authorId="0">
      <text>
        <r>
          <rPr>
            <sz val="11"/>
            <color indexed="81"/>
            <rFont val="ＭＳ Ｐゴシック"/>
            <family val="3"/>
            <charset val="128"/>
          </rPr>
          <t>・本同意書は、協定に参加する団体向けのものです。
・参加同意書については、団体における所定の手続きを経て、提出してください。</t>
        </r>
      </text>
    </comment>
    <comment ref="AJ95" authorId="0">
      <text>
        <r>
          <rPr>
            <sz val="11"/>
            <color indexed="81"/>
            <rFont val="ＭＳ Ｐゴシック"/>
            <family val="3"/>
            <charset val="128"/>
          </rPr>
          <t>本同意書は、協定に参加する個人農業者向けのものです。</t>
        </r>
      </text>
    </comment>
    <comment ref="R111" authorId="0">
      <text>
        <r>
          <rPr>
            <sz val="11"/>
            <color indexed="81"/>
            <rFont val="ＭＳ Ｐゴシック"/>
            <family val="3"/>
            <charset val="128"/>
          </rPr>
          <t>「協定農用地」には活動を実施する農用地面積を記入します。</t>
        </r>
      </text>
    </comment>
    <comment ref="R115" authorId="0">
      <text>
        <r>
          <rPr>
            <sz val="11"/>
            <color indexed="81"/>
            <rFont val="ＭＳ Ｐゴシック"/>
            <family val="3"/>
            <charset val="128"/>
          </rPr>
          <t>「対象農用地」には交付金算定の対象となる農用地面積を記入します。</t>
        </r>
      </text>
    </comment>
    <comment ref="AD119" authorId="0">
      <text>
        <r>
          <rPr>
            <sz val="11"/>
            <color indexed="81"/>
            <rFont val="ＭＳ Ｐゴシック"/>
            <family val="3"/>
            <charset val="128"/>
          </rPr>
          <t>「対象農用地」には交付金算定の対象となる農用地面積を記入します。</t>
        </r>
      </text>
    </comment>
    <comment ref="S142" authorId="0">
      <text>
        <r>
          <rPr>
            <sz val="11"/>
            <color indexed="81"/>
            <rFont val="ＭＳ Ｐゴシック"/>
            <family val="3"/>
            <charset val="128"/>
          </rPr>
          <t>各集落の参加同意書に記載されている農用地を集計します。</t>
        </r>
      </text>
    </comment>
    <comment ref="J172" authorId="0">
      <text>
        <r>
          <rPr>
            <sz val="11"/>
            <color indexed="81"/>
            <rFont val="ＭＳ Ｐゴシック"/>
            <family val="3"/>
            <charset val="128"/>
          </rPr>
          <t>各集落の参加同意書に記載されている施設を集計します。</t>
        </r>
      </text>
    </comment>
  </commentList>
</comments>
</file>

<file path=xl/comments5.xml><?xml version="1.0" encoding="utf-8"?>
<comments xmlns="http://schemas.openxmlformats.org/spreadsheetml/2006/main">
  <authors>
    <author>齋藤 通彦</author>
  </authors>
  <commentList>
    <comment ref="B1" authorId="0">
      <text>
        <r>
          <rPr>
            <sz val="11"/>
            <color indexed="81"/>
            <rFont val="ＭＳ Ｐゴシック"/>
            <family val="3"/>
            <charset val="128"/>
          </rPr>
          <t>青字の箇所について、組織の実情に合わせて修正してください。</t>
        </r>
      </text>
    </comment>
    <comment ref="B6" authorId="0">
      <text>
        <r>
          <rPr>
            <sz val="11"/>
            <color indexed="81"/>
            <rFont val="ＭＳ ゴシック"/>
            <family val="3"/>
            <charset val="128"/>
          </rPr>
          <t>設立後に運営委員会規則の変更を行う場合は、行を追加して変更経過を記載してください。</t>
        </r>
        <r>
          <rPr>
            <b/>
            <sz val="9"/>
            <color indexed="81"/>
            <rFont val="ＭＳ ゴシック"/>
            <family val="3"/>
            <charset val="128"/>
          </rPr>
          <t xml:space="preserve">
例）平成２７年６月１０日制定
　　平成２８年４月１１日変更</t>
        </r>
      </text>
    </comment>
    <comment ref="B37" authorId="0">
      <text>
        <r>
          <rPr>
            <sz val="11"/>
            <color indexed="81"/>
            <rFont val="ＭＳ Ｐゴシック"/>
            <family val="3"/>
            <charset val="128"/>
          </rPr>
          <t>任期満了後は、新たな役員を（別紙）参加同意書に記載のうえ、本規則を変更します。</t>
        </r>
      </text>
    </comment>
    <comment ref="B81" authorId="0">
      <text>
        <r>
          <rPr>
            <sz val="11"/>
            <color indexed="81"/>
            <rFont val="ＭＳ Ｐゴシック"/>
            <family val="3"/>
            <charset val="128"/>
          </rPr>
          <t>各団体への資金配分を行わない場合は、第１３条を削除し、以後の条文番号を繰り上げてください。</t>
        </r>
      </text>
    </comment>
    <comment ref="B144" authorId="0">
      <text>
        <r>
          <rPr>
            <sz val="11"/>
            <color indexed="81"/>
            <rFont val="ＭＳ Ｐゴシック"/>
            <family val="3"/>
            <charset val="128"/>
          </rPr>
          <t xml:space="preserve">事業年度終了前（３月３１日以前）に全ての支出等を終えた時点で、監査及び総会を行うことができます。この場合、当該年度末（３月３１日）迄の全ての出納を了したものとして扱います。
監査・総会終了後に新たに支出等が行われた場合は、再度、監査及び総会を行う必要がありますのでご留意ください。
</t>
        </r>
      </text>
    </comment>
    <comment ref="B145" authorId="0">
      <text>
        <r>
          <rPr>
            <sz val="11"/>
            <color indexed="81"/>
            <rFont val="ＭＳ Ｐゴシック"/>
            <family val="3"/>
            <charset val="128"/>
          </rPr>
          <t>活動組織は、総会で決算等の承認を得たうえで、市町村長が定める期日まで
に実施状況報告書を市町村へ提出しますので、このことを踏まえた日数設定
をしてください。</t>
        </r>
      </text>
    </comment>
    <comment ref="B155" authorId="0">
      <text>
        <r>
          <rPr>
            <sz val="10"/>
            <color indexed="81"/>
            <rFont val="ＭＳ Ｐゴシック"/>
            <family val="3"/>
            <charset val="128"/>
          </rPr>
          <t>　設立後に規約の変更がある場合は、翌行に新たな附則として変更のあった年
度以降の取組に向けた規約の施行日を記載してください。
なお、第１項は次の例を参考に施行日及び適用日を記載してください。
【例：平成27年３月中に総会で規約を議決】
　１　この規約は、平成26年４月１日から施行する。
【例：平成27年４月１日以降（例：４月15日）に総会で規約を議決】
　１　この規約は、平成27年４月15日から施行し、平成26年4月1日から適用する</t>
        </r>
        <r>
          <rPr>
            <sz val="9"/>
            <color indexed="81"/>
            <rFont val="ＭＳ Ｐゴシック"/>
            <family val="3"/>
            <charset val="128"/>
          </rPr>
          <t xml:space="preserve">
</t>
        </r>
      </text>
    </comment>
  </commentList>
</comments>
</file>

<file path=xl/comments6.xml><?xml version="1.0" encoding="utf-8"?>
<comments xmlns="http://schemas.openxmlformats.org/spreadsheetml/2006/main">
  <authors>
    <author>齋藤 通彦</author>
  </authors>
  <commentList>
    <comment ref="B10" authorId="0">
      <text>
        <r>
          <rPr>
            <sz val="11"/>
            <color indexed="81"/>
            <rFont val="ＭＳ Ｐゴシック"/>
            <family val="3"/>
            <charset val="128"/>
          </rPr>
          <t>右の記載例から選択</t>
        </r>
      </text>
    </comment>
    <comment ref="B13" authorId="0">
      <text>
        <r>
          <rPr>
            <sz val="11"/>
            <color indexed="81"/>
            <rFont val="ＭＳ Ｐゴシック"/>
            <family val="3"/>
            <charset val="128"/>
          </rPr>
          <t>右の記載例から選択</t>
        </r>
      </text>
    </comment>
  </commentList>
</comments>
</file>

<file path=xl/comments7.xml><?xml version="1.0" encoding="utf-8"?>
<comments xmlns="http://schemas.openxmlformats.org/spreadsheetml/2006/main">
  <authors>
    <author>齋藤 通彦</author>
  </authors>
  <commentList>
    <comment ref="C3" authorId="0">
      <text>
        <r>
          <rPr>
            <sz val="11"/>
            <color indexed="81"/>
            <rFont val="ＭＳ Ｐゴシック"/>
            <family val="3"/>
            <charset val="128"/>
          </rPr>
          <t>市町村へ提出する日を記載してください。</t>
        </r>
      </text>
    </comment>
  </commentList>
</comments>
</file>

<file path=xl/comments8.xml><?xml version="1.0" encoding="utf-8"?>
<comments xmlns="http://schemas.openxmlformats.org/spreadsheetml/2006/main">
  <authors>
    <author>齋藤 通彦</author>
  </authors>
  <commentList>
    <comment ref="A1" authorId="0">
      <text>
        <r>
          <rPr>
            <sz val="12"/>
            <color indexed="81"/>
            <rFont val="ＭＳ Ｐゴシック"/>
            <family val="3"/>
            <charset val="128"/>
          </rPr>
          <t>青字の箇所について、組織の実情に合わせて修正してください。</t>
        </r>
      </text>
    </comment>
  </commentList>
</comments>
</file>

<file path=xl/comments9.xml><?xml version="1.0" encoding="utf-8"?>
<comments xmlns="http://schemas.openxmlformats.org/spreadsheetml/2006/main">
  <authors>
    <author>齋藤 通彦</author>
  </authors>
  <commentList>
    <comment ref="Q17" authorId="0">
      <text>
        <r>
          <rPr>
            <b/>
            <sz val="9"/>
            <color indexed="81"/>
            <rFont val="ＭＳ Ｐゴシック"/>
            <family val="3"/>
            <charset val="128"/>
          </rPr>
          <t>役場からの交付決定通知日を入力してください。</t>
        </r>
      </text>
    </comment>
  </commentList>
</comments>
</file>

<file path=xl/comments10.xml><?xml version="1.0" encoding="utf-8"?>
<comments xmlns="http://schemas.openxmlformats.org/spreadsheetml/2006/main">
  <authors>
    <author>齋藤 通彦</author>
  </authors>
  <commentList>
    <comment ref="L12" authorId="0">
      <text>
        <r>
          <rPr>
            <sz val="14"/>
            <color indexed="81"/>
            <rFont val="ＭＳ Ｐゴシック"/>
            <family val="3"/>
            <charset val="128"/>
          </rPr>
          <t>｢基本方針｣のシートから該当する活動の番号を記入しておくと、シート「１９」にて活動記録のとりまとめの際に便利です。
不要な場合は罫線を削除してください。</t>
        </r>
      </text>
    </comment>
    <comment ref="AG36" authorId="0">
      <text>
        <r>
          <rPr>
            <sz val="14"/>
            <color indexed="81"/>
            <rFont val="ＭＳ Ｐゴシック"/>
            <family val="3"/>
            <charset val="128"/>
          </rPr>
          <t>必要に応じて削除・改編してください。</t>
        </r>
      </text>
    </comment>
    <comment ref="K41" authorId="0">
      <text>
        <r>
          <rPr>
            <sz val="14"/>
            <color indexed="81"/>
            <rFont val="ＭＳ Ｐゴシック"/>
            <family val="3"/>
            <charset val="128"/>
          </rPr>
          <t xml:space="preserve">必要に応じて削除・改編してください。
</t>
        </r>
      </text>
    </comment>
  </commentList>
</comments>
</file>

<file path=xl/comments11.xml><?xml version="1.0" encoding="utf-8"?>
<comments xmlns="http://schemas.openxmlformats.org/spreadsheetml/2006/main">
  <authors>
    <author>齋藤 通彦</author>
  </authors>
  <commentList>
    <comment ref="W10" authorId="0">
      <text>
        <r>
          <rPr>
            <sz val="12"/>
            <color indexed="81"/>
            <rFont val="ＭＳ Ｐゴシック"/>
            <family val="3"/>
            <charset val="128"/>
          </rPr>
          <t>町内会等の団体に支払う日当に上限額を設けている場合は、こちらに上限額を入力してください。</t>
        </r>
      </text>
    </comment>
  </commentList>
</comments>
</file>

<file path=xl/comments12.xml><?xml version="1.0" encoding="utf-8"?>
<comments xmlns="http://schemas.openxmlformats.org/spreadsheetml/2006/main">
  <authors>
    <author>齋藤 通彦</author>
  </authors>
  <commentList>
    <comment ref="T2" authorId="0">
      <text>
        <r>
          <rPr>
            <b/>
            <sz val="12"/>
            <color indexed="81"/>
            <rFont val="ＭＳ Ｐゴシック"/>
            <family val="3"/>
            <charset val="128"/>
          </rPr>
          <t>こちらに入力した内容がシート「２０」の活動記録に自動反映されます。</t>
        </r>
      </text>
    </comment>
    <comment ref="B5" authorId="0">
      <text>
        <r>
          <rPr>
            <sz val="12"/>
            <color indexed="81"/>
            <rFont val="ＭＳ Ｐゴシック"/>
            <family val="3"/>
            <charset val="128"/>
          </rPr>
          <t>・日付は西暦から入力してください。
　</t>
        </r>
        <r>
          <rPr>
            <b/>
            <sz val="12"/>
            <color indexed="81"/>
            <rFont val="ＭＳ Ｐゴシック"/>
            <family val="3"/>
            <charset val="128"/>
          </rPr>
          <t>例）２０１５／９／１５</t>
        </r>
        <r>
          <rPr>
            <sz val="12"/>
            <color indexed="81"/>
            <rFont val="ＭＳ Ｐゴシック"/>
            <family val="3"/>
            <charset val="128"/>
          </rPr>
          <t xml:space="preserve">
・日付はランダムに記載してもよいです。</t>
        </r>
      </text>
    </comment>
    <comment ref="E5" authorId="0">
      <text>
        <r>
          <rPr>
            <sz val="12"/>
            <color indexed="81"/>
            <rFont val="ＭＳ Ｐゴシック"/>
            <family val="3"/>
            <charset val="128"/>
          </rPr>
          <t>農業者・非農業者の別に人数を記載してください。</t>
        </r>
      </text>
    </comment>
    <comment ref="F5" authorId="0">
      <text>
        <r>
          <rPr>
            <sz val="12"/>
            <color indexed="81"/>
            <rFont val="ＭＳ Ｐゴシック"/>
            <family val="3"/>
            <charset val="128"/>
          </rPr>
          <t>「基本方針」のシートから該当する活動の番号を記載してください。</t>
        </r>
      </text>
    </comment>
  </commentList>
</comments>
</file>

<file path=xl/comments13.xml><?xml version="1.0" encoding="utf-8"?>
<comments xmlns="http://schemas.openxmlformats.org/spreadsheetml/2006/main">
  <authors>
    <author>齋藤 通彦</author>
  </authors>
  <commentList>
    <comment ref="U83" authorId="0">
      <text>
        <r>
          <rPr>
            <sz val="11"/>
            <color indexed="81"/>
            <rFont val="ＭＳ Ｐゴシック"/>
            <family val="3"/>
            <charset val="128"/>
          </rPr>
          <t>延長の単位は「ｋｍ」ですのでご注意ください。</t>
        </r>
      </text>
    </comment>
  </commentList>
</comments>
</file>

<file path=xl/comments14.xml><?xml version="1.0" encoding="utf-8"?>
<comments xmlns="http://schemas.openxmlformats.org/spreadsheetml/2006/main">
  <authors>
    <author>齋藤 通彦</author>
  </authors>
  <commentList>
    <comment ref="S2" authorId="0">
      <text>
        <r>
          <rPr>
            <sz val="14"/>
            <color indexed="81"/>
            <rFont val="ＭＳ Ｐゴシック"/>
            <family val="3"/>
            <charset val="128"/>
          </rPr>
          <t>青字の箇所について、組織の実情に合わせて修正してください。</t>
        </r>
      </text>
    </comment>
    <comment ref="R16" authorId="0">
      <text>
        <r>
          <rPr>
            <sz val="12"/>
            <color indexed="81"/>
            <rFont val="ＭＳ Ｐゴシック"/>
            <family val="3"/>
            <charset val="128"/>
          </rPr>
          <t>運営委員会の確認者は、確認対象集落とは異なる集落の方としてください。</t>
        </r>
      </text>
    </comment>
    <comment ref="H24" authorId="0">
      <text>
        <r>
          <rPr>
            <sz val="12"/>
            <color indexed="81"/>
            <rFont val="ＭＳ Ｐゴシック"/>
            <family val="3"/>
            <charset val="128"/>
          </rPr>
          <t>「実施計画」欄は参加集落（活動組織）が記入します。</t>
        </r>
      </text>
    </comment>
    <comment ref="L24" authorId="0">
      <text>
        <r>
          <rPr>
            <sz val="12"/>
            <color indexed="81"/>
            <rFont val="ＭＳ Ｐゴシック"/>
            <family val="3"/>
            <charset val="128"/>
          </rPr>
          <t>「活動報告」欄は参加集落（活動組織）が記入します。</t>
        </r>
      </text>
    </comment>
    <comment ref="R24" authorId="0">
      <text>
        <r>
          <rPr>
            <sz val="12"/>
            <color indexed="81"/>
            <rFont val="ＭＳ Ｐゴシック"/>
            <family val="3"/>
            <charset val="128"/>
          </rPr>
          <t>「活動報告の確認」欄は運営委員会が記入します。</t>
        </r>
      </text>
    </comment>
  </commentList>
</comments>
</file>

<file path=xl/comments15.xml><?xml version="1.0" encoding="utf-8"?>
<comments xmlns="http://schemas.openxmlformats.org/spreadsheetml/2006/main">
  <authors>
    <author>齋藤 通彦</author>
  </authors>
  <commentList>
    <comment ref="AS7" authorId="0">
      <text>
        <r>
          <rPr>
            <sz val="12"/>
            <color indexed="81"/>
            <rFont val="ＭＳ Ｐゴシック"/>
            <family val="3"/>
            <charset val="128"/>
          </rPr>
          <t>活動計画書から自動で反映されますが、実際の活動状況との整合性を確認してください。</t>
        </r>
      </text>
    </comment>
    <comment ref="CJ7" authorId="0">
      <text>
        <r>
          <rPr>
            <sz val="14"/>
            <color indexed="81"/>
            <rFont val="ＭＳ Ｐゴシック"/>
            <family val="3"/>
            <charset val="128"/>
          </rPr>
          <t>活動計画書から自動で反映されますが、実際の活動状況との整合性を確認してください。</t>
        </r>
      </text>
    </comment>
    <comment ref="CR7" authorId="0">
      <text>
        <r>
          <rPr>
            <sz val="14"/>
            <color indexed="81"/>
            <rFont val="ＭＳ Ｐゴシック"/>
            <family val="3"/>
            <charset val="128"/>
          </rPr>
          <t>活動計画書から自動で反映されますが、実際の活動状況との整合性を確認してください。</t>
        </r>
      </text>
    </comment>
    <comment ref="DS7" authorId="0">
      <text>
        <r>
          <rPr>
            <sz val="14"/>
            <color indexed="81"/>
            <rFont val="ＭＳ Ｐゴシック"/>
            <family val="3"/>
            <charset val="128"/>
          </rPr>
          <t>活動計画書から自動で反映されますが、実際の活動状況との整合性を確認してください。</t>
        </r>
      </text>
    </comment>
    <comment ref="C15" authorId="0">
      <text>
        <r>
          <rPr>
            <sz val="11"/>
            <color indexed="81"/>
            <rFont val="ＭＳ Ｐゴシック"/>
            <family val="3"/>
            <charset val="128"/>
          </rPr>
          <t>・農地・水の共同活動の取組開始年度（H19～25）を入力。
・和暦数字のみ記載（"H”は不要）
※多面支払からの新規組織は、「－」を記入　
※組織の合併があれば、一番古い年度とする。
※１期(Ｈ19～23)からの活動組織で2期(24-25)に移行した組織は1期の活動開始年度とする。</t>
        </r>
      </text>
    </comment>
    <comment ref="D15" authorId="0">
      <text>
        <r>
          <rPr>
            <sz val="11"/>
            <color indexed="81"/>
            <rFont val="ＭＳ Ｐゴシック"/>
            <family val="3"/>
            <charset val="128"/>
          </rPr>
          <t>・農地・水の向上活動の取組開始年度（H19～25）を入力。
・和暦数字のみ記載（"H”は不要）
※多面支払からの新規組織は、「－」を記入　
※組織の合併があれば、一番古い年度とする。
※１期(Ｈ19～23)からの活動組織で2期(24-25)に移行した組織は1期の活動開始年度とする。</t>
        </r>
      </text>
    </comment>
    <comment ref="F15" authorId="0">
      <text>
        <r>
          <rPr>
            <sz val="11"/>
            <color indexed="81"/>
            <rFont val="ＭＳ Ｐゴシック"/>
            <family val="3"/>
            <charset val="128"/>
          </rPr>
          <t xml:space="preserve">過年度を含め、広域組織となっている。地域資源保全プランを策定している活動組織は「○」を記入。
</t>
        </r>
      </text>
    </comment>
    <comment ref="EA15" authorId="0">
      <text>
        <r>
          <rPr>
            <sz val="11"/>
            <color indexed="81"/>
            <rFont val="ＭＳ Ｐゴシック"/>
            <family val="3"/>
            <charset val="128"/>
          </rPr>
          <t>長寿命化に取り組む場合、市町村による現地確認は必ず実施します。</t>
        </r>
      </text>
    </comment>
  </commentList>
</comments>
</file>

<file path=xl/sharedStrings.xml><?xml version="1.0" encoding="utf-8"?>
<sst xmlns="http://schemas.openxmlformats.org/spreadsheetml/2006/main" count="4254" uniqueCount="2002">
  <si>
    <t>記</t>
  </si>
  <si>
    <t>申請者</t>
    <phoneticPr fontId="3"/>
  </si>
  <si>
    <t>事業（事務）名</t>
    <phoneticPr fontId="3"/>
  </si>
  <si>
    <t>完　了</t>
    <phoneticPr fontId="3"/>
  </si>
  <si>
    <t>着　手</t>
    <phoneticPr fontId="3"/>
  </si>
  <si>
    <t>　３　補助金等交付申請額</t>
    <phoneticPr fontId="3"/>
  </si>
  <si>
    <t>金</t>
    <phoneticPr fontId="3"/>
  </si>
  <si>
    <t>円</t>
    <phoneticPr fontId="3"/>
  </si>
  <si>
    <t>年度　補助金等交付申請書</t>
    <phoneticPr fontId="3"/>
  </si>
  <si>
    <t>平成</t>
    <rPh sb="0" eb="2">
      <t>ヘイセイ</t>
    </rPh>
    <phoneticPr fontId="3"/>
  </si>
  <si>
    <t>区分</t>
    <rPh sb="0" eb="2">
      <t>クブン</t>
    </rPh>
    <phoneticPr fontId="3"/>
  </si>
  <si>
    <t>単価</t>
    <rPh sb="0" eb="2">
      <t>タンカ</t>
    </rPh>
    <phoneticPr fontId="3"/>
  </si>
  <si>
    <t>数量</t>
    <rPh sb="0" eb="2">
      <t>スウリョウ</t>
    </rPh>
    <phoneticPr fontId="3"/>
  </si>
  <si>
    <t>金額</t>
    <rPh sb="0" eb="2">
      <t>キンガク</t>
    </rPh>
    <phoneticPr fontId="3"/>
  </si>
  <si>
    <t>補助対象経費</t>
    <rPh sb="0" eb="2">
      <t>ホジョ</t>
    </rPh>
    <rPh sb="2" eb="4">
      <t>タイショウ</t>
    </rPh>
    <rPh sb="4" eb="6">
      <t>ケイヒ</t>
    </rPh>
    <phoneticPr fontId="3"/>
  </si>
  <si>
    <t>補助基準により算出した額</t>
    <rPh sb="0" eb="2">
      <t>ホジョ</t>
    </rPh>
    <rPh sb="2" eb="4">
      <t>キジュン</t>
    </rPh>
    <rPh sb="7" eb="9">
      <t>サンシュツ</t>
    </rPh>
    <rPh sb="11" eb="12">
      <t>ガク</t>
    </rPh>
    <phoneticPr fontId="3"/>
  </si>
  <si>
    <t>補助基本額</t>
    <rPh sb="0" eb="2">
      <t>ホジョ</t>
    </rPh>
    <rPh sb="2" eb="5">
      <t>キホンガク</t>
    </rPh>
    <phoneticPr fontId="3"/>
  </si>
  <si>
    <t>補助率</t>
    <rPh sb="0" eb="3">
      <t>ホジョリツ</t>
    </rPh>
    <phoneticPr fontId="3"/>
  </si>
  <si>
    <t>補助金等交付申請額</t>
    <rPh sb="0" eb="3">
      <t>ホジョキン</t>
    </rPh>
    <rPh sb="3" eb="4">
      <t>トウ</t>
    </rPh>
    <rPh sb="4" eb="6">
      <t>コウフ</t>
    </rPh>
    <rPh sb="6" eb="9">
      <t>シンセイガク</t>
    </rPh>
    <phoneticPr fontId="3"/>
  </si>
  <si>
    <t>備考</t>
    <rPh sb="0" eb="2">
      <t>ビコウ</t>
    </rPh>
    <phoneticPr fontId="3"/>
  </si>
  <si>
    <t>補助事業等に要する経費</t>
    <rPh sb="0" eb="2">
      <t>ホジョ</t>
    </rPh>
    <rPh sb="2" eb="4">
      <t>ジギョウ</t>
    </rPh>
    <rPh sb="4" eb="5">
      <t>トウ</t>
    </rPh>
    <rPh sb="6" eb="7">
      <t>ヨウ</t>
    </rPh>
    <rPh sb="9" eb="11">
      <t>ケイヒ</t>
    </rPh>
    <phoneticPr fontId="3"/>
  </si>
  <si>
    <t>円</t>
    <rPh sb="0" eb="1">
      <t>エン</t>
    </rPh>
    <phoneticPr fontId="3"/>
  </si>
  <si>
    <t>補助金等交付申請額算出調書</t>
    <phoneticPr fontId="3"/>
  </si>
  <si>
    <t>資源向上支払事業（施設の長寿命化のための活動）</t>
    <phoneticPr fontId="3"/>
  </si>
  <si>
    <t>合　　　計</t>
    <rPh sb="0" eb="1">
      <t>ゴウ</t>
    </rPh>
    <rPh sb="4" eb="5">
      <t>ケイ</t>
    </rPh>
    <phoneticPr fontId="3"/>
  </si>
  <si>
    <t xml:space="preserve"> 負　　担　　区　　分</t>
    <phoneticPr fontId="3"/>
  </si>
  <si>
    <t>補助事業等に
要する経費</t>
    <phoneticPr fontId="3"/>
  </si>
  <si>
    <t>農地維持支払事業及び資源向上支払事業（施設の長寿命化のための活動を除く）</t>
    <phoneticPr fontId="3"/>
  </si>
  <si>
    <t>区　　分</t>
    <phoneticPr fontId="3"/>
  </si>
  <si>
    <t>備考</t>
    <phoneticPr fontId="3"/>
  </si>
  <si>
    <t>計</t>
    <rPh sb="0" eb="1">
      <t>ケイ</t>
    </rPh>
    <phoneticPr fontId="3"/>
  </si>
  <si>
    <t>収入の部</t>
    <phoneticPr fontId="3"/>
  </si>
  <si>
    <t>支出の部</t>
    <phoneticPr fontId="3"/>
  </si>
  <si>
    <t>款</t>
    <phoneticPr fontId="3"/>
  </si>
  <si>
    <t>項</t>
    <phoneticPr fontId="3"/>
  </si>
  <si>
    <t>目</t>
    <phoneticPr fontId="3"/>
  </si>
  <si>
    <t>節</t>
    <phoneticPr fontId="3"/>
  </si>
  <si>
    <t>事　業　予　算　書</t>
    <phoneticPr fontId="3"/>
  </si>
  <si>
    <t>金　額</t>
    <phoneticPr fontId="3"/>
  </si>
  <si>
    <t>備　考</t>
    <phoneticPr fontId="3"/>
  </si>
  <si>
    <t>科　　　　目</t>
    <phoneticPr fontId="3"/>
  </si>
  <si>
    <t xml:space="preserve">上記のとおり議決されていることを証明します。
</t>
    <phoneticPr fontId="3"/>
  </si>
  <si>
    <t>経　費　の　配　分　調　書</t>
    <phoneticPr fontId="3"/>
  </si>
  <si>
    <t>補助金等概算払申請書</t>
    <rPh sb="4" eb="6">
      <t>ガイサン</t>
    </rPh>
    <rPh sb="6" eb="7">
      <t>ハラ</t>
    </rPh>
    <phoneticPr fontId="3"/>
  </si>
  <si>
    <t>補助事業者等</t>
    <rPh sb="0" eb="2">
      <t>ホジョ</t>
    </rPh>
    <rPh sb="2" eb="5">
      <t>ジギョウシャ</t>
    </rPh>
    <rPh sb="5" eb="6">
      <t>トウ</t>
    </rPh>
    <phoneticPr fontId="3"/>
  </si>
  <si>
    <t>１　補助金等交付決定額</t>
    <rPh sb="2" eb="5">
      <t>ホジョキン</t>
    </rPh>
    <rPh sb="5" eb="6">
      <t>トウ</t>
    </rPh>
    <rPh sb="6" eb="8">
      <t>コウフ</t>
    </rPh>
    <rPh sb="8" eb="11">
      <t>ケッテイガク</t>
    </rPh>
    <phoneticPr fontId="4"/>
  </si>
  <si>
    <t>概算払を受けたい時期</t>
    <phoneticPr fontId="4"/>
  </si>
  <si>
    <t>２　補助金等の概算払を受けたい時期及び金額</t>
    <rPh sb="2" eb="5">
      <t>ホジョキン</t>
    </rPh>
    <rPh sb="5" eb="6">
      <t>トウ</t>
    </rPh>
    <rPh sb="7" eb="9">
      <t>ガイサン</t>
    </rPh>
    <rPh sb="9" eb="10">
      <t>ハラ</t>
    </rPh>
    <rPh sb="11" eb="12">
      <t>ウ</t>
    </rPh>
    <rPh sb="15" eb="17">
      <t>ジキ</t>
    </rPh>
    <rPh sb="17" eb="18">
      <t>オヨ</t>
    </rPh>
    <rPh sb="19" eb="21">
      <t>キンガク</t>
    </rPh>
    <phoneticPr fontId="3"/>
  </si>
  <si>
    <t>円</t>
    <rPh sb="0" eb="1">
      <t>エン</t>
    </rPh>
    <phoneticPr fontId="4"/>
  </si>
  <si>
    <t>合計</t>
    <rPh sb="0" eb="2">
      <t>ゴウケイ</t>
    </rPh>
    <phoneticPr fontId="4"/>
  </si>
  <si>
    <t>３　申請の理由</t>
    <rPh sb="2" eb="4">
      <t>シンセイ</t>
    </rPh>
    <rPh sb="5" eb="7">
      <t>リユウ</t>
    </rPh>
    <phoneticPr fontId="4"/>
  </si>
  <si>
    <t>４　口座振替払の振込先銀行等の名称及び口座番号</t>
    <rPh sb="2" eb="4">
      <t>コウザ</t>
    </rPh>
    <rPh sb="4" eb="6">
      <t>フリカエ</t>
    </rPh>
    <rPh sb="6" eb="7">
      <t>ハラ</t>
    </rPh>
    <rPh sb="8" eb="11">
      <t>フリコミサキ</t>
    </rPh>
    <rPh sb="11" eb="13">
      <t>ギンコウ</t>
    </rPh>
    <rPh sb="13" eb="14">
      <t>トウ</t>
    </rPh>
    <rPh sb="15" eb="17">
      <t>メイショウ</t>
    </rPh>
    <rPh sb="17" eb="18">
      <t>オヨ</t>
    </rPh>
    <rPh sb="19" eb="21">
      <t>コウザ</t>
    </rPh>
    <rPh sb="21" eb="23">
      <t>バンゴウ</t>
    </rPh>
    <phoneticPr fontId="4"/>
  </si>
  <si>
    <t>振込先銀行等の名称</t>
    <rPh sb="0" eb="3">
      <t>フリコミサキ</t>
    </rPh>
    <rPh sb="3" eb="5">
      <t>ギンコウ</t>
    </rPh>
    <rPh sb="5" eb="6">
      <t>トウ</t>
    </rPh>
    <rPh sb="7" eb="9">
      <t>メイショウ</t>
    </rPh>
    <phoneticPr fontId="4"/>
  </si>
  <si>
    <t>口　座　番　号</t>
    <rPh sb="0" eb="1">
      <t>クチ</t>
    </rPh>
    <rPh sb="2" eb="3">
      <t>ザ</t>
    </rPh>
    <rPh sb="4" eb="5">
      <t>バン</t>
    </rPh>
    <rPh sb="6" eb="7">
      <t>ゴウ</t>
    </rPh>
    <phoneticPr fontId="4"/>
  </si>
  <si>
    <t>金</t>
    <rPh sb="0" eb="1">
      <t>キン</t>
    </rPh>
    <phoneticPr fontId="4"/>
  </si>
  <si>
    <t>区分</t>
    <rPh sb="0" eb="2">
      <t>クブン</t>
    </rPh>
    <phoneticPr fontId="4"/>
  </si>
  <si>
    <t>科目</t>
    <rPh sb="0" eb="2">
      <t>カモク</t>
    </rPh>
    <phoneticPr fontId="4"/>
  </si>
  <si>
    <t>計</t>
    <rPh sb="0" eb="1">
      <t>ケイ</t>
    </rPh>
    <phoneticPr fontId="4"/>
  </si>
  <si>
    <t>収支差額</t>
    <rPh sb="0" eb="2">
      <t>シュウシ</t>
    </rPh>
    <rPh sb="2" eb="4">
      <t>サガク</t>
    </rPh>
    <phoneticPr fontId="4"/>
  </si>
  <si>
    <t>当月分</t>
    <rPh sb="0" eb="2">
      <t>トウゲツ</t>
    </rPh>
    <rPh sb="2" eb="3">
      <t>ブン</t>
    </rPh>
    <phoneticPr fontId="4"/>
  </si>
  <si>
    <t>累計</t>
    <rPh sb="0" eb="2">
      <t>ルイケイ</t>
    </rPh>
    <phoneticPr fontId="4"/>
  </si>
  <si>
    <t>備考</t>
    <rPh sb="0" eb="2">
      <t>ビコウ</t>
    </rPh>
    <phoneticPr fontId="4"/>
  </si>
  <si>
    <t>月　</t>
    <rPh sb="0" eb="1">
      <t>ツキ</t>
    </rPh>
    <phoneticPr fontId="4"/>
  </si>
  <si>
    <t>農地維持支払事業及び資源向上支払事業（施設の長寿命化のための活動を除く）</t>
    <phoneticPr fontId="4"/>
  </si>
  <si>
    <t>資源向上支払事業（施設の長寿命化のための活動）</t>
    <phoneticPr fontId="4"/>
  </si>
  <si>
    <t>資　金　収　支　計　画　書</t>
    <rPh sb="0" eb="1">
      <t>シ</t>
    </rPh>
    <rPh sb="2" eb="3">
      <t>キン</t>
    </rPh>
    <rPh sb="4" eb="5">
      <t>オサム</t>
    </rPh>
    <rPh sb="6" eb="7">
      <t>シ</t>
    </rPh>
    <rPh sb="8" eb="9">
      <t>ケイ</t>
    </rPh>
    <rPh sb="10" eb="11">
      <t>ガ</t>
    </rPh>
    <rPh sb="12" eb="13">
      <t>ショ</t>
    </rPh>
    <phoneticPr fontId="4"/>
  </si>
  <si>
    <t>（単位：千円）</t>
    <rPh sb="1" eb="3">
      <t>タンイ</t>
    </rPh>
    <rPh sb="4" eb="6">
      <t>センエン</t>
    </rPh>
    <phoneticPr fontId="4"/>
  </si>
  <si>
    <t>収　入</t>
    <rPh sb="0" eb="1">
      <t>オサム</t>
    </rPh>
    <rPh sb="2" eb="3">
      <t>イ</t>
    </rPh>
    <phoneticPr fontId="4"/>
  </si>
  <si>
    <t>支　　出</t>
    <rPh sb="0" eb="1">
      <t>シ</t>
    </rPh>
    <rPh sb="3" eb="4">
      <t>デ</t>
    </rPh>
    <phoneticPr fontId="4"/>
  </si>
  <si>
    <t>市町村名</t>
    <rPh sb="0" eb="4">
      <t>シチョウソンメイ</t>
    </rPh>
    <phoneticPr fontId="3"/>
  </si>
  <si>
    <t>農地維持支払事業及び資源向上支払事業
（施設の長寿命化の活動を除く）</t>
    <phoneticPr fontId="3"/>
  </si>
  <si>
    <t>資源向上支払事業
（施設の長寿命化の活動）</t>
    <phoneticPr fontId="3"/>
  </si>
  <si>
    <t>２７</t>
    <phoneticPr fontId="3"/>
  </si>
  <si>
    <t>　印</t>
    <phoneticPr fontId="3"/>
  </si>
  <si>
    <t>事業名</t>
    <phoneticPr fontId="3"/>
  </si>
  <si>
    <t>　　上記の事業に関し補助金等の交付を受けたいので、関係書類を添えて申請します。</t>
    <phoneticPr fontId="3"/>
  </si>
  <si>
    <t>　１　事業の目的及びその概要</t>
    <phoneticPr fontId="3"/>
  </si>
  <si>
    <t>　２　事業の着手及び完了の予定期日</t>
    <phoneticPr fontId="3"/>
  </si>
  <si>
    <t>事業名</t>
    <phoneticPr fontId="3"/>
  </si>
  <si>
    <t>国費</t>
    <rPh sb="0" eb="2">
      <t>コクヒ</t>
    </rPh>
    <phoneticPr fontId="3"/>
  </si>
  <si>
    <t>市町村費</t>
    <rPh sb="0" eb="3">
      <t>シチョウソン</t>
    </rPh>
    <rPh sb="3" eb="4">
      <t>ヒ</t>
    </rPh>
    <phoneticPr fontId="3"/>
  </si>
  <si>
    <t>月</t>
    <rPh sb="0" eb="1">
      <t>ツキ</t>
    </rPh>
    <phoneticPr fontId="4"/>
  </si>
  <si>
    <t>円</t>
    <rPh sb="0" eb="1">
      <t>エン</t>
    </rPh>
    <phoneticPr fontId="4"/>
  </si>
  <si>
    <t>道費</t>
    <rPh sb="0" eb="2">
      <t>ドウヒ</t>
    </rPh>
    <phoneticPr fontId="3"/>
  </si>
  <si>
    <t>農地維持支払事業及び資源向上支払事業（施設の長寿命化のための活動を除く）</t>
    <phoneticPr fontId="4"/>
  </si>
  <si>
    <r>
      <t xml:space="preserve">概算払を受けたい金額
</t>
    </r>
    <r>
      <rPr>
        <sz val="9"/>
        <color indexed="8"/>
        <rFont val="ＭＳ 明朝"/>
        <family val="1"/>
        <charset val="128"/>
      </rPr>
      <t>(農地維持支払事業及び資源向上支払事業（施設の長寿命化のための活動を除く）)</t>
    </r>
    <rPh sb="8" eb="10">
      <t>キンガク</t>
    </rPh>
    <phoneticPr fontId="4"/>
  </si>
  <si>
    <r>
      <t xml:space="preserve">概算払を受けたい金額
</t>
    </r>
    <r>
      <rPr>
        <sz val="9"/>
        <color indexed="8"/>
        <rFont val="ＭＳ 明朝"/>
        <family val="1"/>
        <charset val="128"/>
      </rPr>
      <t>(資源向上支払事業（施設の長寿命化のための活動）)</t>
    </r>
    <rPh sb="8" eb="10">
      <t>キンガク</t>
    </rPh>
    <phoneticPr fontId="4"/>
  </si>
  <si>
    <t>工事に関する確認書</t>
    <rPh sb="0" eb="2">
      <t>コウジ</t>
    </rPh>
    <rPh sb="3" eb="4">
      <t>カン</t>
    </rPh>
    <rPh sb="6" eb="9">
      <t>カクニンショ</t>
    </rPh>
    <phoneticPr fontId="10"/>
  </si>
  <si>
    <t>シートＮｏ．</t>
    <phoneticPr fontId="10"/>
  </si>
  <si>
    <t>交付申請書</t>
    <rPh sb="0" eb="2">
      <t>コウフ</t>
    </rPh>
    <rPh sb="2" eb="5">
      <t>シンセイショ</t>
    </rPh>
    <phoneticPr fontId="10"/>
  </si>
  <si>
    <t>概算払申請書</t>
    <rPh sb="0" eb="2">
      <t>ガイサン</t>
    </rPh>
    <rPh sb="2" eb="3">
      <t>バラ</t>
    </rPh>
    <rPh sb="3" eb="6">
      <t>シンセイショ</t>
    </rPh>
    <phoneticPr fontId="10"/>
  </si>
  <si>
    <t>活動記録</t>
    <rPh sb="0" eb="2">
      <t>カツドウ</t>
    </rPh>
    <rPh sb="2" eb="4">
      <t>キロク</t>
    </rPh>
    <phoneticPr fontId="10"/>
  </si>
  <si>
    <t>金銭出納簿</t>
    <rPh sb="0" eb="2">
      <t>キンセン</t>
    </rPh>
    <rPh sb="2" eb="5">
      <t>スイトウボ</t>
    </rPh>
    <phoneticPr fontId="10"/>
  </si>
  <si>
    <t>財産管理台帳</t>
    <rPh sb="0" eb="2">
      <t>ザイサン</t>
    </rPh>
    <rPh sb="2" eb="4">
      <t>カンリ</t>
    </rPh>
    <rPh sb="4" eb="6">
      <t>ダイチョウ</t>
    </rPh>
    <phoneticPr fontId="10"/>
  </si>
  <si>
    <t>実施状況報告書</t>
    <rPh sb="0" eb="2">
      <t>ジッシ</t>
    </rPh>
    <rPh sb="2" eb="4">
      <t>ジョウキョウ</t>
    </rPh>
    <rPh sb="4" eb="7">
      <t>ホウコクショ</t>
    </rPh>
    <phoneticPr fontId="10"/>
  </si>
  <si>
    <t>（様式第６－５号）</t>
    <phoneticPr fontId="11"/>
  </si>
  <si>
    <t>印</t>
    <rPh sb="0" eb="1">
      <t>イン</t>
    </rPh>
    <phoneticPr fontId="3"/>
  </si>
  <si>
    <t>印</t>
    <rPh sb="0" eb="1">
      <t>イン</t>
    </rPh>
    <phoneticPr fontId="11"/>
  </si>
  <si>
    <t>１ 多面的機能発揮促進事業の目標</t>
    <phoneticPr fontId="11"/>
  </si>
  <si>
    <t>１．現況</t>
    <rPh sb="2" eb="4">
      <t>ゲンキョウ</t>
    </rPh>
    <phoneticPr fontId="11"/>
  </si>
  <si>
    <t>２．目標</t>
    <rPh sb="2" eb="4">
      <t>モクヒョウ</t>
    </rPh>
    <phoneticPr fontId="11"/>
  </si>
  <si>
    <t>２ 多面的機能発揮促進事業の内容</t>
    <phoneticPr fontId="11"/>
  </si>
  <si>
    <t>　(1) 多面的機能発揮促進事業の種類及び実施区域</t>
    <phoneticPr fontId="11"/>
  </si>
  <si>
    <t>　　① 種類（実施するものに○を付すこと。）</t>
    <phoneticPr fontId="11"/>
  </si>
  <si>
    <r>
      <t>１号事業</t>
    </r>
    <r>
      <rPr>
        <sz val="10"/>
        <color indexed="8"/>
        <rFont val="ＭＳ ゴシック"/>
        <family val="3"/>
        <charset val="128"/>
      </rPr>
      <t>（多面的機能支払交付金）</t>
    </r>
    <phoneticPr fontId="11"/>
  </si>
  <si>
    <r>
      <t>法第３条第３項第１号ロに掲げる施設の改良その他の主として当該施設の機能の増進を図る活動（以下「ロの活動」という。）</t>
    </r>
    <r>
      <rPr>
        <sz val="10"/>
        <color indexed="8"/>
        <rFont val="ＭＳ ゴシック"/>
        <family val="3"/>
        <charset val="128"/>
      </rPr>
      <t>（資源向上支払交付金）</t>
    </r>
    <rPh sb="33" eb="35">
      <t>キノウ</t>
    </rPh>
    <phoneticPr fontId="11"/>
  </si>
  <si>
    <r>
      <t>２号事業</t>
    </r>
    <r>
      <rPr>
        <sz val="10"/>
        <color indexed="8"/>
        <rFont val="ＭＳ ゴシック"/>
        <family val="3"/>
        <charset val="128"/>
      </rPr>
      <t>（中山間地域等直接支払交付金）</t>
    </r>
    <phoneticPr fontId="11"/>
  </si>
  <si>
    <r>
      <t>３号事業</t>
    </r>
    <r>
      <rPr>
        <sz val="10"/>
        <color indexed="8"/>
        <rFont val="ＭＳ ゴシック"/>
        <family val="3"/>
        <charset val="128"/>
      </rPr>
      <t>（環境保全型農業直接支払交付金）</t>
    </r>
    <phoneticPr fontId="11"/>
  </si>
  <si>
    <r>
      <t>４号事業</t>
    </r>
    <r>
      <rPr>
        <sz val="10"/>
        <color indexed="8"/>
        <rFont val="ＭＳ ゴシック"/>
        <family val="3"/>
        <charset val="128"/>
      </rPr>
      <t>（その他農業の有する多面的機能の発揮の促進に資する事業）</t>
    </r>
    <phoneticPr fontId="11"/>
  </si>
  <si>
    <t>　　② 実施区域</t>
    <phoneticPr fontId="11"/>
  </si>
  <si>
    <t>　活動計画書「Ⅰ．地区の概要」の「１．活動期間」及び「２．保全管理する区域内の農用地、施設」並びに「（別紙）協定対象区域図面」のとおり。</t>
    <phoneticPr fontId="11"/>
  </si>
  <si>
    <t>３ 多面的機能発揮促進事業の実施期間</t>
  </si>
  <si>
    <t>　活動計画書「Ⅰ．地区の概要」の「１．活動期間」のとおり。</t>
    <phoneticPr fontId="11"/>
  </si>
  <si>
    <t>４ 農業者団体等の構成員に係る事項</t>
  </si>
  <si>
    <t>（道様式第１号）[国様式第１－３号]</t>
    <rPh sb="1" eb="2">
      <t>ミチ</t>
    </rPh>
    <rPh sb="2" eb="4">
      <t>ヨウシキ</t>
    </rPh>
    <rPh sb="4" eb="5">
      <t>ダイ</t>
    </rPh>
    <rPh sb="6" eb="7">
      <t>ゴウ</t>
    </rPh>
    <rPh sb="9" eb="10">
      <t>クニ</t>
    </rPh>
    <rPh sb="12" eb="13">
      <t>ダイ</t>
    </rPh>
    <phoneticPr fontId="3"/>
  </si>
  <si>
    <t>多面的機能支払交付金に係る活動計画書</t>
    <rPh sb="0" eb="3">
      <t>タメンテキ</t>
    </rPh>
    <rPh sb="3" eb="5">
      <t>キノウ</t>
    </rPh>
    <rPh sb="5" eb="7">
      <t>シハライ</t>
    </rPh>
    <rPh sb="7" eb="10">
      <t>コウフキン</t>
    </rPh>
    <rPh sb="11" eb="12">
      <t>カカ</t>
    </rPh>
    <rPh sb="13" eb="15">
      <t>カツドウ</t>
    </rPh>
    <rPh sb="15" eb="17">
      <t>ケイカク</t>
    </rPh>
    <rPh sb="17" eb="18">
      <t>ショ</t>
    </rPh>
    <phoneticPr fontId="3"/>
  </si>
  <si>
    <t>殿</t>
    <phoneticPr fontId="3"/>
  </si>
  <si>
    <t>申請
年月日</t>
    <rPh sb="0" eb="2">
      <t>シンセイ</t>
    </rPh>
    <rPh sb="3" eb="6">
      <t>ネンガッピ</t>
    </rPh>
    <phoneticPr fontId="3"/>
  </si>
  <si>
    <t>組織名称</t>
    <rPh sb="0" eb="2">
      <t>ソシキ</t>
    </rPh>
    <rPh sb="2" eb="4">
      <t>メイショウ</t>
    </rPh>
    <phoneticPr fontId="3"/>
  </si>
  <si>
    <t>代表者
氏名</t>
    <phoneticPr fontId="3"/>
  </si>
  <si>
    <t>　　多面的機能支払交付金実施要綱（平成26年４月１日付け25農振第2254号農林水産事務次官依命通知）別紙１の第６の２及び別紙２の第６の２に基づき、別添のとおり、多面的機能支払交付金に係る活動計画書を提出します。</t>
    <rPh sb="17" eb="19">
      <t>ヘイセイ</t>
    </rPh>
    <rPh sb="21" eb="22">
      <t>ネン</t>
    </rPh>
    <rPh sb="23" eb="24">
      <t>ガツ</t>
    </rPh>
    <rPh sb="25" eb="26">
      <t>ニチ</t>
    </rPh>
    <rPh sb="26" eb="27">
      <t>ヅ</t>
    </rPh>
    <rPh sb="30" eb="31">
      <t>ノウ</t>
    </rPh>
    <rPh sb="31" eb="32">
      <t>シン</t>
    </rPh>
    <rPh sb="32" eb="33">
      <t>ダイ</t>
    </rPh>
    <rPh sb="37" eb="38">
      <t>ゴウ</t>
    </rPh>
    <rPh sb="38" eb="40">
      <t>ノウリン</t>
    </rPh>
    <rPh sb="40" eb="42">
      <t>スイサン</t>
    </rPh>
    <rPh sb="42" eb="44">
      <t>ジム</t>
    </rPh>
    <rPh sb="44" eb="46">
      <t>ジカン</t>
    </rPh>
    <rPh sb="46" eb="48">
      <t>イメイ</t>
    </rPh>
    <rPh sb="48" eb="50">
      <t>ツウチ</t>
    </rPh>
    <phoneticPr fontId="3"/>
  </si>
  <si>
    <t>（別添）</t>
    <rPh sb="1" eb="3">
      <t>ベッテン</t>
    </rPh>
    <phoneticPr fontId="3"/>
  </si>
  <si>
    <t>所在地</t>
    <rPh sb="0" eb="3">
      <t>ショザイチ</t>
    </rPh>
    <phoneticPr fontId="3"/>
  </si>
  <si>
    <t>（注）</t>
    <phoneticPr fontId="3"/>
  </si>
  <si>
    <r>
      <t>「所在地」欄には、組織が</t>
    </r>
    <r>
      <rPr>
        <sz val="11"/>
        <color theme="1"/>
        <rFont val="ＭＳ Ｐゴシック"/>
        <family val="3"/>
        <charset val="128"/>
        <scheme val="minor"/>
      </rPr>
      <t>活動を実施する農用地の所在地を記入する。</t>
    </r>
    <phoneticPr fontId="3"/>
  </si>
  <si>
    <t>　＜該当する活動にチェック＞</t>
    <phoneticPr fontId="3"/>
  </si>
  <si>
    <t>農地維持支払　</t>
    <phoneticPr fontId="3"/>
  </si>
  <si>
    <t>資源向上支払</t>
    <rPh sb="0" eb="2">
      <t>シゲン</t>
    </rPh>
    <rPh sb="2" eb="4">
      <t>コウジョウ</t>
    </rPh>
    <rPh sb="4" eb="6">
      <t>シハライ</t>
    </rPh>
    <phoneticPr fontId="3"/>
  </si>
  <si>
    <t>地域資源の質的向上を図る共同活動</t>
    <rPh sb="10" eb="11">
      <t>ハカ</t>
    </rPh>
    <phoneticPr fontId="3"/>
  </si>
  <si>
    <t>〔</t>
    <phoneticPr fontId="3"/>
  </si>
  <si>
    <t>多面的機能の増進を図る活動　〕</t>
    <phoneticPr fontId="3"/>
  </si>
  <si>
    <t>施設の長寿命化のための活動</t>
    <phoneticPr fontId="3"/>
  </si>
  <si>
    <t>地域資源保全プランの策定</t>
    <rPh sb="0" eb="2">
      <t>チイキ</t>
    </rPh>
    <rPh sb="2" eb="4">
      <t>シゲン</t>
    </rPh>
    <rPh sb="4" eb="6">
      <t>ホゼン</t>
    </rPh>
    <rPh sb="10" eb="12">
      <t>サクテイ</t>
    </rPh>
    <phoneticPr fontId="3"/>
  </si>
  <si>
    <t>組織の広域化・体制強化</t>
    <rPh sb="0" eb="2">
      <t>ソシキ</t>
    </rPh>
    <rPh sb="3" eb="6">
      <t>コウイキカ</t>
    </rPh>
    <rPh sb="7" eb="9">
      <t>タイセイ</t>
    </rPh>
    <rPh sb="9" eb="11">
      <t>キョウカ</t>
    </rPh>
    <phoneticPr fontId="3"/>
  </si>
  <si>
    <t>Ⅰ．地区の概要</t>
    <rPh sb="2" eb="4">
      <t>チク</t>
    </rPh>
    <rPh sb="5" eb="7">
      <t>ガイヨウ</t>
    </rPh>
    <phoneticPr fontId="3"/>
  </si>
  <si>
    <t>　１．活動期間</t>
    <rPh sb="3" eb="5">
      <t>カツドウ</t>
    </rPh>
    <rPh sb="5" eb="7">
      <t>キカン</t>
    </rPh>
    <phoneticPr fontId="3"/>
  </si>
  <si>
    <t>活動開始年度</t>
    <rPh sb="0" eb="2">
      <t>カツドウ</t>
    </rPh>
    <rPh sb="2" eb="4">
      <t>カイシ</t>
    </rPh>
    <rPh sb="4" eb="6">
      <t>ネンド</t>
    </rPh>
    <phoneticPr fontId="3"/>
  </si>
  <si>
    <t>活動終了年度</t>
    <rPh sb="0" eb="2">
      <t>カツドウ</t>
    </rPh>
    <rPh sb="2" eb="4">
      <t>シュウリョウ</t>
    </rPh>
    <rPh sb="4" eb="6">
      <t>ネンド</t>
    </rPh>
    <phoneticPr fontId="3"/>
  </si>
  <si>
    <t>交付金の交付年数</t>
    <rPh sb="0" eb="3">
      <t>コウフキン</t>
    </rPh>
    <rPh sb="4" eb="6">
      <t>コウフ</t>
    </rPh>
    <rPh sb="6" eb="8">
      <t>ネンスウ</t>
    </rPh>
    <phoneticPr fontId="3"/>
  </si>
  <si>
    <t>既取組年数※</t>
    <phoneticPr fontId="3"/>
  </si>
  <si>
    <t>農地維持支払</t>
    <rPh sb="0" eb="2">
      <t>ノウチ</t>
    </rPh>
    <rPh sb="2" eb="4">
      <t>イジ</t>
    </rPh>
    <rPh sb="4" eb="6">
      <t>シハライ</t>
    </rPh>
    <phoneticPr fontId="3"/>
  </si>
  <si>
    <t>平成　</t>
    <rPh sb="0" eb="2">
      <t>ヘイセイ</t>
    </rPh>
    <phoneticPr fontId="3"/>
  </si>
  <si>
    <t>　年度</t>
    <rPh sb="1" eb="3">
      <t>ネンド</t>
    </rPh>
    <phoneticPr fontId="3"/>
  </si>
  <si>
    <t>年</t>
    <rPh sb="0" eb="1">
      <t>ネン</t>
    </rPh>
    <phoneticPr fontId="3"/>
  </si>
  <si>
    <t>共同活動</t>
    <phoneticPr fontId="3"/>
  </si>
  <si>
    <t>施設の長寿命化</t>
    <phoneticPr fontId="3"/>
  </si>
  <si>
    <t>※農地・水・環境保全向上対策交付金（平成19年度～平成23年度）及び農地・水保全管理支払交付金（平成24年度～）並びに多面的機能支払（平成26年度～）の取組済みの年数を記載する。</t>
  </si>
  <si>
    <t>　２．保全管理する区域内の農用地、施設</t>
    <rPh sb="3" eb="5">
      <t>ホゼン</t>
    </rPh>
    <rPh sb="5" eb="7">
      <t>カンリ</t>
    </rPh>
    <rPh sb="9" eb="12">
      <t>クイキナイ</t>
    </rPh>
    <rPh sb="13" eb="16">
      <t>ノウヨウチ</t>
    </rPh>
    <rPh sb="17" eb="19">
      <t>シセツ</t>
    </rPh>
    <phoneticPr fontId="3"/>
  </si>
  <si>
    <t>認定農用地面積
(集落の管理する農用地）</t>
    <rPh sb="0" eb="2">
      <t>ニンテイ</t>
    </rPh>
    <rPh sb="2" eb="4">
      <t>ノウヨウ</t>
    </rPh>
    <rPh sb="4" eb="5">
      <t>チ</t>
    </rPh>
    <rPh sb="5" eb="7">
      <t>メンセキ</t>
    </rPh>
    <rPh sb="9" eb="11">
      <t>シュウラク</t>
    </rPh>
    <rPh sb="12" eb="14">
      <t>カンリ</t>
    </rPh>
    <rPh sb="16" eb="19">
      <t>ノウヨウチ</t>
    </rPh>
    <phoneticPr fontId="3"/>
  </si>
  <si>
    <t>遊休農地面積</t>
    <rPh sb="0" eb="2">
      <t>ユウキュウ</t>
    </rPh>
    <rPh sb="2" eb="4">
      <t>ノウチ</t>
    </rPh>
    <rPh sb="4" eb="6">
      <t>メンセキ</t>
    </rPh>
    <phoneticPr fontId="3"/>
  </si>
  <si>
    <t>田</t>
    <rPh sb="0" eb="1">
      <t>タ</t>
    </rPh>
    <phoneticPr fontId="3"/>
  </si>
  <si>
    <t>畑</t>
    <rPh sb="0" eb="1">
      <t>ハタケ</t>
    </rPh>
    <phoneticPr fontId="3"/>
  </si>
  <si>
    <t>草地</t>
    <rPh sb="0" eb="2">
      <t>クサチ</t>
    </rPh>
    <phoneticPr fontId="3"/>
  </si>
  <si>
    <t>a</t>
    <phoneticPr fontId="3"/>
  </si>
  <si>
    <t>農業用施設</t>
    <rPh sb="0" eb="3">
      <t>ノウギョウヨウ</t>
    </rPh>
    <rPh sb="3" eb="5">
      <t>シセツ</t>
    </rPh>
    <phoneticPr fontId="3"/>
  </si>
  <si>
    <t>水路</t>
    <rPh sb="0" eb="2">
      <t>スイロ</t>
    </rPh>
    <phoneticPr fontId="3"/>
  </si>
  <si>
    <t>農道</t>
    <rPh sb="0" eb="2">
      <t>ノウドウ</t>
    </rPh>
    <phoneticPr fontId="3"/>
  </si>
  <si>
    <t>ため池</t>
    <rPh sb="2" eb="3">
      <t>イケ</t>
    </rPh>
    <phoneticPr fontId="3"/>
  </si>
  <si>
    <t>（農用地にかかる
施設）</t>
    <rPh sb="1" eb="4">
      <t>ノウヨウチ</t>
    </rPh>
    <rPh sb="9" eb="11">
      <t>シセツ</t>
    </rPh>
    <phoneticPr fontId="3"/>
  </si>
  <si>
    <t>開水路</t>
    <rPh sb="0" eb="3">
      <t>カイスイロ</t>
    </rPh>
    <phoneticPr fontId="3"/>
  </si>
  <si>
    <t>パイプライン</t>
    <phoneticPr fontId="3"/>
  </si>
  <si>
    <t>用水路</t>
    <rPh sb="0" eb="3">
      <t>ヨウスイロ</t>
    </rPh>
    <phoneticPr fontId="3"/>
  </si>
  <si>
    <t>排水路</t>
    <rPh sb="0" eb="3">
      <t>ハイスイロ</t>
    </rPh>
    <phoneticPr fontId="3"/>
  </si>
  <si>
    <t>km</t>
    <phoneticPr fontId="3"/>
  </si>
  <si>
    <t>箇所</t>
    <rPh sb="0" eb="2">
      <t>カショ</t>
    </rPh>
    <phoneticPr fontId="3"/>
  </si>
  <si>
    <t>うち、施設の
長寿命化の
の対象施設</t>
    <rPh sb="14" eb="16">
      <t>タイショウ</t>
    </rPh>
    <rPh sb="16" eb="18">
      <t>シセツ</t>
    </rPh>
    <phoneticPr fontId="3"/>
  </si>
  <si>
    <t>延長</t>
    <rPh sb="0" eb="2">
      <t>エンチョウ</t>
    </rPh>
    <phoneticPr fontId="3"/>
  </si>
  <si>
    <t>箇所</t>
    <rPh sb="0" eb="2">
      <t>カショ</t>
    </rPh>
    <phoneticPr fontId="3"/>
  </si>
  <si>
    <t>　３．交付金額</t>
    <rPh sb="3" eb="5">
      <t>コウフ</t>
    </rPh>
    <rPh sb="5" eb="7">
      <t>キンガク</t>
    </rPh>
    <phoneticPr fontId="3"/>
  </si>
  <si>
    <t>資源向上支払（共同活動）</t>
    <rPh sb="0" eb="2">
      <t>シゲン</t>
    </rPh>
    <rPh sb="2" eb="4">
      <t>コウジョウ</t>
    </rPh>
    <rPh sb="4" eb="6">
      <t>シハライ</t>
    </rPh>
    <rPh sb="7" eb="9">
      <t>キョウドウ</t>
    </rPh>
    <rPh sb="9" eb="11">
      <t>カツドウ</t>
    </rPh>
    <phoneticPr fontId="3"/>
  </si>
  <si>
    <t>資源向上支払（施設の長寿命化）</t>
    <rPh sb="0" eb="2">
      <t>シゲン</t>
    </rPh>
    <rPh sb="2" eb="4">
      <t>コウジョウ</t>
    </rPh>
    <rPh sb="4" eb="6">
      <t>シハライ</t>
    </rPh>
    <rPh sb="7" eb="9">
      <t>シセツ</t>
    </rPh>
    <rPh sb="10" eb="11">
      <t>チョウ</t>
    </rPh>
    <rPh sb="11" eb="13">
      <t>ジュミョウ</t>
    </rPh>
    <rPh sb="13" eb="14">
      <t>カ</t>
    </rPh>
    <phoneticPr fontId="3"/>
  </si>
  <si>
    <t>対象農用地
面積</t>
    <rPh sb="0" eb="2">
      <t>タイショウ</t>
    </rPh>
    <rPh sb="2" eb="5">
      <t>ノウヨウチ</t>
    </rPh>
    <rPh sb="6" eb="8">
      <t>メンセキ</t>
    </rPh>
    <phoneticPr fontId="3"/>
  </si>
  <si>
    <t>交付単価</t>
    <rPh sb="0" eb="4">
      <t>コウフタンカ</t>
    </rPh>
    <phoneticPr fontId="3"/>
  </si>
  <si>
    <t>年当たり
交付金額</t>
    <rPh sb="0" eb="1">
      <t>ネン</t>
    </rPh>
    <rPh sb="1" eb="2">
      <t>ア</t>
    </rPh>
    <rPh sb="5" eb="8">
      <t>コウフキン</t>
    </rPh>
    <rPh sb="8" eb="9">
      <t>ガク</t>
    </rPh>
    <phoneticPr fontId="3"/>
  </si>
  <si>
    <t>年当たり
交付金額</t>
    <rPh sb="0" eb="1">
      <t>ネン</t>
    </rPh>
    <rPh sb="1" eb="2">
      <t>ア</t>
    </rPh>
    <rPh sb="5" eb="7">
      <t>コウフ</t>
    </rPh>
    <rPh sb="7" eb="9">
      <t>キンガク</t>
    </rPh>
    <rPh sb="8" eb="9">
      <t>ガク</t>
    </rPh>
    <phoneticPr fontId="3"/>
  </si>
  <si>
    <t>年当たり
交付上限額</t>
    <rPh sb="0" eb="1">
      <t>ネン</t>
    </rPh>
    <rPh sb="1" eb="2">
      <t>ア</t>
    </rPh>
    <rPh sb="5" eb="7">
      <t>コウフ</t>
    </rPh>
    <rPh sb="7" eb="10">
      <t>ジョウゲンガク</t>
    </rPh>
    <phoneticPr fontId="3"/>
  </si>
  <si>
    <t>田</t>
    <rPh sb="0" eb="1">
      <t>デン</t>
    </rPh>
    <phoneticPr fontId="3"/>
  </si>
  <si>
    <t>a</t>
    <phoneticPr fontId="3"/>
  </si>
  <si>
    <t>円/10a</t>
    <phoneticPr fontId="3"/>
  </si>
  <si>
    <t>a</t>
    <phoneticPr fontId="3"/>
  </si>
  <si>
    <t>畑</t>
    <rPh sb="0" eb="1">
      <t>ハタ</t>
    </rPh>
    <phoneticPr fontId="3"/>
  </si>
  <si>
    <t>a</t>
    <phoneticPr fontId="3"/>
  </si>
  <si>
    <t>草地</t>
    <rPh sb="0" eb="1">
      <t>ソウ</t>
    </rPh>
    <rPh sb="1" eb="2">
      <t>チ</t>
    </rPh>
    <phoneticPr fontId="3"/>
  </si>
  <si>
    <t>合計</t>
    <rPh sb="0" eb="2">
      <t>ゴウケイ</t>
    </rPh>
    <phoneticPr fontId="3"/>
  </si>
  <si>
    <t>(注１)複数の交付単価が適用される場合には、行を追加して記入する。</t>
    <rPh sb="1" eb="2">
      <t>チュウ</t>
    </rPh>
    <phoneticPr fontId="3"/>
  </si>
  <si>
    <t>　４．位置図</t>
    <rPh sb="3" eb="6">
      <t>イチズ</t>
    </rPh>
    <phoneticPr fontId="3"/>
  </si>
  <si>
    <t>別紙のとおり</t>
    <rPh sb="0" eb="2">
      <t>ベッシ</t>
    </rPh>
    <phoneticPr fontId="3"/>
  </si>
  <si>
    <t>　５．中山間地域等直接支払交付金との重複面積等</t>
    <rPh sb="3" eb="4">
      <t>ナカ</t>
    </rPh>
    <rPh sb="4" eb="6">
      <t>サンカン</t>
    </rPh>
    <rPh sb="6" eb="8">
      <t>チイキ</t>
    </rPh>
    <rPh sb="8" eb="9">
      <t>トウ</t>
    </rPh>
    <rPh sb="9" eb="11">
      <t>チョクセツ</t>
    </rPh>
    <rPh sb="11" eb="13">
      <t>シハライ</t>
    </rPh>
    <rPh sb="13" eb="16">
      <t>コウフキン</t>
    </rPh>
    <rPh sb="18" eb="20">
      <t>チョウフク</t>
    </rPh>
    <rPh sb="20" eb="22">
      <t>メンセキ</t>
    </rPh>
    <rPh sb="22" eb="23">
      <t>トウ</t>
    </rPh>
    <phoneticPr fontId="3"/>
  </si>
  <si>
    <t>中山間との重複面積</t>
    <rPh sb="0" eb="1">
      <t>チュウ</t>
    </rPh>
    <rPh sb="1" eb="3">
      <t>サンカン</t>
    </rPh>
    <rPh sb="5" eb="7">
      <t>チョウフク</t>
    </rPh>
    <rPh sb="7" eb="9">
      <t>メンセキ</t>
    </rPh>
    <phoneticPr fontId="3"/>
  </si>
  <si>
    <t>農振農用地区域外
の農用地面積</t>
    <rPh sb="0" eb="1">
      <t>ノウ</t>
    </rPh>
    <rPh sb="1" eb="2">
      <t>シン</t>
    </rPh>
    <rPh sb="2" eb="5">
      <t>ノウヨウチ</t>
    </rPh>
    <rPh sb="5" eb="7">
      <t>クイキ</t>
    </rPh>
    <rPh sb="7" eb="8">
      <t>ガイ</t>
    </rPh>
    <rPh sb="10" eb="13">
      <t>ノウヨウチ</t>
    </rPh>
    <rPh sb="13" eb="15">
      <t>メンセキ</t>
    </rPh>
    <phoneticPr fontId="3"/>
  </si>
  <si>
    <t>a</t>
    <phoneticPr fontId="3"/>
  </si>
  <si>
    <t>（注）</t>
    <phoneticPr fontId="3"/>
  </si>
  <si>
    <r>
      <t>中山間地域等直接支払交付金の集落協定等と重複する</t>
    </r>
    <r>
      <rPr>
        <sz val="11"/>
        <color theme="1"/>
        <rFont val="ＭＳ Ｐゴシック"/>
        <family val="3"/>
        <charset val="128"/>
        <scheme val="minor"/>
      </rPr>
      <t>認定農用地のうち、この活動計画書に位置付けた農用地及び水路・農道等の管理に係る活動については、多面的機能支払により行う。</t>
    </r>
    <rPh sb="24" eb="26">
      <t>ニンテイ</t>
    </rPh>
    <rPh sb="39" eb="40">
      <t>ショ</t>
    </rPh>
    <phoneticPr fontId="3"/>
  </si>
  <si>
    <t>　６．環境保全型農業直接支払交付金との重複</t>
    <phoneticPr fontId="3"/>
  </si>
  <si>
    <t>環境保全型農業直接支払交付金の地域特認取組として行う農用地における畦畔・農用地法面等の草刈りについては、別添図により区分けするものとし、多面的機能支払での支払は行わない。</t>
    <phoneticPr fontId="3"/>
  </si>
  <si>
    <t>＜施行注意＞</t>
    <phoneticPr fontId="3"/>
  </si>
  <si>
    <t>Ⅱ．構造変化に対応した保全管理の目標</t>
    <rPh sb="2" eb="4">
      <t>コウゾウ</t>
    </rPh>
    <rPh sb="4" eb="6">
      <t>ヘンカ</t>
    </rPh>
    <rPh sb="7" eb="9">
      <t>タイオウ</t>
    </rPh>
    <rPh sb="11" eb="13">
      <t>ホゼン</t>
    </rPh>
    <rPh sb="13" eb="15">
      <t>カンリ</t>
    </rPh>
    <rPh sb="16" eb="18">
      <t>モクヒョウ</t>
    </rPh>
    <phoneticPr fontId="3"/>
  </si>
  <si>
    <t>該当する項目をチェック（複数選択可）</t>
    <phoneticPr fontId="3"/>
  </si>
  <si>
    <t>地域内の中心経営体の育成・確保、農地集積を図り、中心経営体との役割分担や労力補完により保全管理を図る。</t>
    <phoneticPr fontId="3"/>
  </si>
  <si>
    <t>集落営農組織の構築・充実等を図り、集落を基礎とした農業生産体制の整備と合わせた地域ぐるみの保全管理を図る。</t>
    <phoneticPr fontId="3"/>
  </si>
  <si>
    <t>地域外の農業生産法人や認定農業者等への農地集積を図り、地域外の経営体との協力・役割分担により保全管理を図る。</t>
    <phoneticPr fontId="3"/>
  </si>
  <si>
    <t>広域的な農地利用の調整、近隣集落との連携、旧村や水系単位等での連携を図り、集落間の相互の労力補完や広域的な活動により保全管理を図る。</t>
    <phoneticPr fontId="3"/>
  </si>
  <si>
    <t>地域住民の参画、地域外の団体や都市住民等との連携を図り、地域外を含め多様な地域資源管理の担い手の確保により保全管理を図る。</t>
    <phoneticPr fontId="3"/>
  </si>
  <si>
    <t>その他</t>
    <phoneticPr fontId="3"/>
  </si>
  <si>
    <t>Ⅲ．活動の計画</t>
    <rPh sb="2" eb="4">
      <t>カツドウ</t>
    </rPh>
    <rPh sb="5" eb="7">
      <t>ケイカク</t>
    </rPh>
    <phoneticPr fontId="3"/>
  </si>
  <si>
    <t>　１．農地維持支払</t>
    <phoneticPr fontId="3"/>
  </si>
  <si>
    <t>①地域資源の基礎的保全活動</t>
    <rPh sb="1" eb="3">
      <t>チイキ</t>
    </rPh>
    <rPh sb="3" eb="5">
      <t>シゲン</t>
    </rPh>
    <rPh sb="6" eb="9">
      <t>キソテキ</t>
    </rPh>
    <rPh sb="9" eb="11">
      <t>ホゼン</t>
    </rPh>
    <rPh sb="11" eb="13">
      <t>カツドウ</t>
    </rPh>
    <phoneticPr fontId="3"/>
  </si>
  <si>
    <t>認定を受けた農用地及び施設について、次の活動を行う。</t>
    <rPh sb="0" eb="2">
      <t>ニンテイ</t>
    </rPh>
    <rPh sb="3" eb="4">
      <t>ウ</t>
    </rPh>
    <phoneticPr fontId="3"/>
  </si>
  <si>
    <t>活動項目</t>
    <rPh sb="0" eb="2">
      <t>カツドウ</t>
    </rPh>
    <rPh sb="2" eb="4">
      <t>コウモク</t>
    </rPh>
    <phoneticPr fontId="3"/>
  </si>
  <si>
    <t>取組</t>
    <rPh sb="0" eb="1">
      <t>ト</t>
    </rPh>
    <rPh sb="1" eb="2">
      <t>ク</t>
    </rPh>
    <phoneticPr fontId="3"/>
  </si>
  <si>
    <t>実施時期</t>
    <phoneticPr fontId="3"/>
  </si>
  <si>
    <t>点検・計画策定
・研修</t>
    <rPh sb="0" eb="2">
      <t>テンケン</t>
    </rPh>
    <rPh sb="3" eb="5">
      <t>ケイカク</t>
    </rPh>
    <rPh sb="5" eb="7">
      <t>サクテイ</t>
    </rPh>
    <rPh sb="9" eb="11">
      <t>ケンシュウ</t>
    </rPh>
    <phoneticPr fontId="3"/>
  </si>
  <si>
    <t>点検</t>
    <rPh sb="0" eb="2">
      <t>テンケン</t>
    </rPh>
    <phoneticPr fontId="3"/>
  </si>
  <si>
    <t>遊休農地等の発生状況、対象施設における泥の堆積状況等を点検し、毎年記録管理する。</t>
    <rPh sb="0" eb="5">
      <t>ユウキュウノウチナド</t>
    </rPh>
    <rPh sb="6" eb="8">
      <t>ハッセイ</t>
    </rPh>
    <rPh sb="8" eb="10">
      <t>ジョウキョウ</t>
    </rPh>
    <rPh sb="11" eb="13">
      <t>タイショウ</t>
    </rPh>
    <rPh sb="13" eb="15">
      <t>シセツ</t>
    </rPh>
    <rPh sb="19" eb="20">
      <t>ドロ</t>
    </rPh>
    <rPh sb="21" eb="23">
      <t>タイセキ</t>
    </rPh>
    <rPh sb="23" eb="25">
      <t>ジョウキョウ</t>
    </rPh>
    <rPh sb="25" eb="26">
      <t>トウ</t>
    </rPh>
    <rPh sb="27" eb="29">
      <t>テンケン</t>
    </rPh>
    <rPh sb="31" eb="33">
      <t>マイトシ</t>
    </rPh>
    <rPh sb="33" eb="35">
      <t>キロク</t>
    </rPh>
    <rPh sb="35" eb="37">
      <t>カンリ</t>
    </rPh>
    <phoneticPr fontId="3"/>
  </si>
  <si>
    <t>　 農用地：毎年</t>
    <phoneticPr fontId="3"/>
  </si>
  <si>
    <t>○</t>
    <phoneticPr fontId="3"/>
  </si>
  <si>
    <t>月</t>
  </si>
  <si>
    <t>水路：毎年</t>
    <phoneticPr fontId="3"/>
  </si>
  <si>
    <t>農道：毎年</t>
    <phoneticPr fontId="3"/>
  </si>
  <si>
    <t>ため池：毎年</t>
    <phoneticPr fontId="3"/>
  </si>
  <si>
    <t>年度活動計画
の策定</t>
    <rPh sb="0" eb="2">
      <t>ネンド</t>
    </rPh>
    <rPh sb="2" eb="4">
      <t>カツドウ</t>
    </rPh>
    <rPh sb="4" eb="6">
      <t>ケイカク</t>
    </rPh>
    <rPh sb="8" eb="10">
      <t>サクテイ</t>
    </rPh>
    <phoneticPr fontId="3"/>
  </si>
  <si>
    <t>点検結果を踏まえて、実践活動に関する年度活動計画を毎年策定する。</t>
    <rPh sb="0" eb="2">
      <t>テンケン</t>
    </rPh>
    <rPh sb="2" eb="4">
      <t>ケッカ</t>
    </rPh>
    <rPh sb="5" eb="6">
      <t>フ</t>
    </rPh>
    <rPh sb="10" eb="12">
      <t>ジッセン</t>
    </rPh>
    <rPh sb="12" eb="14">
      <t>カツドウ</t>
    </rPh>
    <rPh sb="15" eb="16">
      <t>カン</t>
    </rPh>
    <rPh sb="18" eb="20">
      <t>ネンド</t>
    </rPh>
    <rPh sb="20" eb="22">
      <t>カツドウ</t>
    </rPh>
    <rPh sb="22" eb="24">
      <t>ケイカク</t>
    </rPh>
    <rPh sb="25" eb="27">
      <t>マイトシ</t>
    </rPh>
    <rPh sb="27" eb="29">
      <t>サクテイ</t>
    </rPh>
    <phoneticPr fontId="3"/>
  </si>
  <si>
    <t>毎年</t>
  </si>
  <si>
    <t>月</t>
    <phoneticPr fontId="3"/>
  </si>
  <si>
    <t>事務・組織運営等
の研修</t>
    <phoneticPr fontId="3"/>
  </si>
  <si>
    <t>事務（書類作成、申請事務等）や組織運営に関する研修を活動期間内に１回以上受講する。</t>
    <rPh sb="10" eb="12">
      <t>ジム</t>
    </rPh>
    <rPh sb="26" eb="28">
      <t>カツドウ</t>
    </rPh>
    <phoneticPr fontId="3"/>
  </si>
  <si>
    <t>実践活動</t>
    <phoneticPr fontId="3"/>
  </si>
  <si>
    <t>農用地</t>
    <phoneticPr fontId="3"/>
  </si>
  <si>
    <t>遊休農地発生防止
のための保全管理</t>
    <phoneticPr fontId="3"/>
  </si>
  <si>
    <t>遊休農地発生防止のための保全管理等を実施する。</t>
    <rPh sb="0" eb="4">
      <t>ユウキュウノウチ</t>
    </rPh>
    <rPh sb="4" eb="6">
      <t>ハッセイ</t>
    </rPh>
    <rPh sb="6" eb="8">
      <t>ボウシ</t>
    </rPh>
    <rPh sb="12" eb="14">
      <t>ホゼン</t>
    </rPh>
    <rPh sb="14" eb="16">
      <t>カンリ</t>
    </rPh>
    <rPh sb="16" eb="17">
      <t>トウ</t>
    </rPh>
    <rPh sb="18" eb="20">
      <t>ジッシ</t>
    </rPh>
    <phoneticPr fontId="3"/>
  </si>
  <si>
    <t>毎年</t>
    <phoneticPr fontId="3"/>
  </si>
  <si>
    <t>回</t>
    <rPh sb="0" eb="1">
      <t>カイ</t>
    </rPh>
    <phoneticPr fontId="3"/>
  </si>
  <si>
    <t>畦畔・農用地法面・
防風林等の草刈り</t>
    <phoneticPr fontId="3"/>
  </si>
  <si>
    <t>畦畔・農用地法面等の草刈り等を実施する。</t>
    <rPh sb="0" eb="2">
      <t>ケイハン</t>
    </rPh>
    <rPh sb="3" eb="6">
      <t>ノウヨウチ</t>
    </rPh>
    <rPh sb="6" eb="9">
      <t>ノリメンナド</t>
    </rPh>
    <rPh sb="10" eb="12">
      <t>クサカ</t>
    </rPh>
    <rPh sb="13" eb="14">
      <t>トウ</t>
    </rPh>
    <rPh sb="15" eb="17">
      <t>ジッシ</t>
    </rPh>
    <phoneticPr fontId="3"/>
  </si>
  <si>
    <t>○</t>
    <phoneticPr fontId="3"/>
  </si>
  <si>
    <t>施設の適正管理</t>
    <phoneticPr fontId="3"/>
  </si>
  <si>
    <t>鳥獣害防護柵等の適正管理等、必要な取組を実施する。</t>
    <phoneticPr fontId="3"/>
  </si>
  <si>
    <t>点検結果に応じて
実施時期を決定</t>
    <rPh sb="0" eb="2">
      <t>テンケン</t>
    </rPh>
    <rPh sb="2" eb="4">
      <t>ケッカ</t>
    </rPh>
    <rPh sb="5" eb="6">
      <t>オウ</t>
    </rPh>
    <rPh sb="9" eb="11">
      <t>ジッシ</t>
    </rPh>
    <rPh sb="11" eb="13">
      <t>ジキ</t>
    </rPh>
    <rPh sb="14" eb="16">
      <t>ケッテイ</t>
    </rPh>
    <phoneticPr fontId="3"/>
  </si>
  <si>
    <t>水路の草刈り</t>
    <phoneticPr fontId="3"/>
  </si>
  <si>
    <t>水路及び付帯施設（ポンプ場、調整施設等）やその周辺部の草刈りを実施する。</t>
    <phoneticPr fontId="3"/>
  </si>
  <si>
    <t>○</t>
    <phoneticPr fontId="3"/>
  </si>
  <si>
    <t>水路の泥上げ</t>
    <phoneticPr fontId="3"/>
  </si>
  <si>
    <t>水路及びポンプ吸水槽等の泥上げを実施する。</t>
    <rPh sb="0" eb="2">
      <t>スイロ</t>
    </rPh>
    <rPh sb="2" eb="3">
      <t>オヨ</t>
    </rPh>
    <rPh sb="7" eb="8">
      <t>キュウ</t>
    </rPh>
    <rPh sb="8" eb="11">
      <t>スイソウナド</t>
    </rPh>
    <rPh sb="12" eb="13">
      <t>ドロ</t>
    </rPh>
    <rPh sb="13" eb="14">
      <t>ア</t>
    </rPh>
    <rPh sb="16" eb="18">
      <t>ジッシ</t>
    </rPh>
    <phoneticPr fontId="3"/>
  </si>
  <si>
    <t>月</t>
    <rPh sb="0" eb="1">
      <t>ガツ</t>
    </rPh>
    <phoneticPr fontId="3"/>
  </si>
  <si>
    <t>施設の適正管理</t>
    <rPh sb="0" eb="2">
      <t>シセツ</t>
    </rPh>
    <rPh sb="3" eb="5">
      <t>テキセイ</t>
    </rPh>
    <rPh sb="5" eb="7">
      <t>カンリ</t>
    </rPh>
    <phoneticPr fontId="3"/>
  </si>
  <si>
    <t>ゲート類等の保守管理の徹底等、必要な取組を実施する。</t>
    <phoneticPr fontId="3"/>
  </si>
  <si>
    <t>路肩、法面の
草刈り</t>
    <rPh sb="0" eb="2">
      <t>ロカタ</t>
    </rPh>
    <rPh sb="3" eb="4">
      <t>ノリ</t>
    </rPh>
    <rPh sb="4" eb="5">
      <t>メン</t>
    </rPh>
    <rPh sb="7" eb="9">
      <t>クサカ</t>
    </rPh>
    <phoneticPr fontId="3"/>
  </si>
  <si>
    <t>路肩・法面の草刈りを実施する。</t>
    <rPh sb="0" eb="2">
      <t>ロカタ</t>
    </rPh>
    <rPh sb="3" eb="5">
      <t>ノリメン</t>
    </rPh>
    <rPh sb="6" eb="8">
      <t>クサカ</t>
    </rPh>
    <rPh sb="10" eb="12">
      <t>ジッシ</t>
    </rPh>
    <phoneticPr fontId="3"/>
  </si>
  <si>
    <t>毎年</t>
    <phoneticPr fontId="3"/>
  </si>
  <si>
    <t>○</t>
    <phoneticPr fontId="3"/>
  </si>
  <si>
    <t>側溝の泥上げ</t>
    <rPh sb="0" eb="2">
      <t>ソッコウ</t>
    </rPh>
    <rPh sb="3" eb="4">
      <t>ドロ</t>
    </rPh>
    <rPh sb="4" eb="5">
      <t>ア</t>
    </rPh>
    <phoneticPr fontId="3"/>
  </si>
  <si>
    <t>点検結果に基づいて、側溝の泥上げを実施する。</t>
    <rPh sb="0" eb="2">
      <t>テンケン</t>
    </rPh>
    <rPh sb="2" eb="4">
      <t>ケッカ</t>
    </rPh>
    <rPh sb="5" eb="6">
      <t>モト</t>
    </rPh>
    <rPh sb="10" eb="12">
      <t>ソッコウ</t>
    </rPh>
    <rPh sb="13" eb="14">
      <t>ドロ</t>
    </rPh>
    <rPh sb="14" eb="15">
      <t>ア</t>
    </rPh>
    <rPh sb="17" eb="19">
      <t>ジッシ</t>
    </rPh>
    <phoneticPr fontId="3"/>
  </si>
  <si>
    <t>施設の適正管理</t>
    <phoneticPr fontId="3"/>
  </si>
  <si>
    <t>農道の路面維持等、必要な取組を実施する。</t>
    <rPh sb="0" eb="2">
      <t>ノウドウ</t>
    </rPh>
    <rPh sb="3" eb="5">
      <t>ロメン</t>
    </rPh>
    <rPh sb="5" eb="7">
      <t>イジ</t>
    </rPh>
    <rPh sb="7" eb="8">
      <t>トウ</t>
    </rPh>
    <rPh sb="9" eb="11">
      <t>ヒツヨウ</t>
    </rPh>
    <rPh sb="12" eb="14">
      <t>トリクミ</t>
    </rPh>
    <rPh sb="15" eb="17">
      <t>ジッシ</t>
    </rPh>
    <phoneticPr fontId="3"/>
  </si>
  <si>
    <t>ため池の草刈り</t>
    <phoneticPr fontId="3"/>
  </si>
  <si>
    <t>草刈りを実施する。</t>
    <phoneticPr fontId="3"/>
  </si>
  <si>
    <t>ため池の泥上げ</t>
    <phoneticPr fontId="3"/>
  </si>
  <si>
    <t>点検結果に基づいて、泥上げを実施する。</t>
    <phoneticPr fontId="3"/>
  </si>
  <si>
    <t>かんがい期前の付帯施設の清掃・除塵等、必要な取組を実施する。</t>
    <rPh sb="7" eb="9">
      <t>フタイ</t>
    </rPh>
    <phoneticPr fontId="3"/>
  </si>
  <si>
    <t>共通</t>
    <rPh sb="0" eb="2">
      <t>キョウツウ</t>
    </rPh>
    <phoneticPr fontId="3"/>
  </si>
  <si>
    <t>異常気象時の対応</t>
    <phoneticPr fontId="3"/>
  </si>
  <si>
    <t>洪水、台風、地震等の後、安全を確認した上で、見回り及び必要に応じて応急措置を実施する。</t>
    <phoneticPr fontId="3"/>
  </si>
  <si>
    <t>洪水、台風、地震等の発生後</t>
    <phoneticPr fontId="3"/>
  </si>
  <si>
    <t>(注)</t>
    <rPh sb="1" eb="2">
      <t>チュウ</t>
    </rPh>
    <phoneticPr fontId="3"/>
  </si>
  <si>
    <t>「実施時期」欄内にチェックボックス「□」がある場合には、該当する項目にチェックを入れる。</t>
    <phoneticPr fontId="3"/>
  </si>
  <si>
    <t>②地域資源の適切な保全管理のための推進活動</t>
    <rPh sb="1" eb="3">
      <t>チイキ</t>
    </rPh>
    <rPh sb="3" eb="5">
      <t>シゲン</t>
    </rPh>
    <rPh sb="6" eb="8">
      <t>テキセツ</t>
    </rPh>
    <rPh sb="9" eb="11">
      <t>ホゼン</t>
    </rPh>
    <rPh sb="11" eb="13">
      <t>カンリ</t>
    </rPh>
    <rPh sb="17" eb="19">
      <t>スイシン</t>
    </rPh>
    <rPh sb="19" eb="21">
      <t>カツドウ</t>
    </rPh>
    <phoneticPr fontId="3"/>
  </si>
  <si>
    <t>実施時期</t>
    <phoneticPr fontId="3"/>
  </si>
  <si>
    <t>地域ぐるみで取り組む保全管理の内容　　（１項目以上選択）</t>
    <rPh sb="21" eb="23">
      <t>コウモク</t>
    </rPh>
    <rPh sb="23" eb="25">
      <t>イジョウ</t>
    </rPh>
    <rPh sb="25" eb="27">
      <t>センタク</t>
    </rPh>
    <phoneticPr fontId="3"/>
  </si>
  <si>
    <t>取組方向　　（１項目以上選択）</t>
    <rPh sb="0" eb="2">
      <t>トリクミ</t>
    </rPh>
    <rPh sb="2" eb="4">
      <t>ホウコウ</t>
    </rPh>
    <phoneticPr fontId="3"/>
  </si>
  <si>
    <t>担い手との連携強化、担い手の人材・機材を有効活用した活動の実施</t>
    <phoneticPr fontId="3"/>
  </si>
  <si>
    <t>農地の利用集積の進展に伴う農用地に係る管理作業</t>
    <phoneticPr fontId="3"/>
  </si>
  <si>
    <t>入り作等の近隣の担い手との協力・役割分担に基づく活動の実施</t>
    <phoneticPr fontId="3"/>
  </si>
  <si>
    <t>高齢化の進行に伴う高齢農家の農用地に係る管理作業</t>
    <phoneticPr fontId="3"/>
  </si>
  <si>
    <t>地域住民、土地持ち非農家等を含めた体制づくり、活動の実施</t>
    <phoneticPr fontId="3"/>
  </si>
  <si>
    <t>不在村地主等の遊休農地に係る管理作業</t>
    <phoneticPr fontId="3"/>
  </si>
  <si>
    <t>地域住民、新規・定年就農者等、新たな保全管理の担い手の確保</t>
    <phoneticPr fontId="3"/>
  </si>
  <si>
    <t>農業者、地域住民等が担う共同利用施設の保全管理</t>
    <phoneticPr fontId="3"/>
  </si>
  <si>
    <t>不在村地主との連絡・調整体制の構築、遊休農地等の有効活用</t>
    <phoneticPr fontId="3"/>
  </si>
  <si>
    <t>その他（　　　　　　　　　　　　　　　　　　　　　　　　　　　　　）</t>
    <phoneticPr fontId="3"/>
  </si>
  <si>
    <t>隣接集落との連携による相互の労力補完、広域的な活動の実施</t>
    <phoneticPr fontId="3"/>
  </si>
  <si>
    <t>その他（　　　　　　　　　　　　　　　　　　　　　　　　　　　　　　　　　　　　　）</t>
    <phoneticPr fontId="3"/>
  </si>
  <si>
    <t>推進活動</t>
    <phoneticPr fontId="3"/>
  </si>
  <si>
    <t>（１項目以上選択）</t>
    <rPh sb="2" eb="4">
      <t>コウモク</t>
    </rPh>
    <rPh sb="4" eb="6">
      <t>イジョウ</t>
    </rPh>
    <rPh sb="6" eb="8">
      <t>センタク</t>
    </rPh>
    <phoneticPr fontId="3"/>
  </si>
  <si>
    <t>農業者（入り作農家、土地持ち非農家を含む）による検討会の開催</t>
    <phoneticPr fontId="3"/>
  </si>
  <si>
    <t>農業者に対する意向調査、農業者による現地調査</t>
    <phoneticPr fontId="3"/>
  </si>
  <si>
    <t>不在村地主との連絡体制の整備、調整、それに必要な調査</t>
    <phoneticPr fontId="3"/>
  </si>
  <si>
    <t>地域住民等（集落外の住民・組織等も含む）との意見交換会・ワークショップ・交流会の開催</t>
    <phoneticPr fontId="3"/>
  </si>
  <si>
    <t>地域住民等に対する意向調査、地域住民等との集落内調査</t>
    <phoneticPr fontId="3"/>
  </si>
  <si>
    <t>有識者等による研修会、有識者を交えた検討会の開催</t>
    <phoneticPr fontId="3"/>
  </si>
  <si>
    <t>その他（</t>
    <phoneticPr fontId="3"/>
  </si>
  <si>
    <t>）</t>
    <phoneticPr fontId="3"/>
  </si>
  <si>
    <t>③農用地・施設の見回りを行う異常気象について</t>
    <rPh sb="1" eb="4">
      <t>ノウヨウチ</t>
    </rPh>
    <rPh sb="5" eb="7">
      <t>シセツ</t>
    </rPh>
    <rPh sb="8" eb="10">
      <t>ミマワ</t>
    </rPh>
    <rPh sb="12" eb="13">
      <t>オコナ</t>
    </rPh>
    <rPh sb="14" eb="16">
      <t>イジョウ</t>
    </rPh>
    <rPh sb="16" eb="18">
      <t>キショウ</t>
    </rPh>
    <phoneticPr fontId="3"/>
  </si>
  <si>
    <t>（注）</t>
    <phoneticPr fontId="3"/>
  </si>
  <si>
    <t>農用地・施設の見回りを行う異常気象の種類や程度について記載する。</t>
    <rPh sb="0" eb="3">
      <t>ノウヨウチ</t>
    </rPh>
    <rPh sb="4" eb="6">
      <t>シセツ</t>
    </rPh>
    <rPh sb="7" eb="9">
      <t>ミマワ</t>
    </rPh>
    <rPh sb="11" eb="12">
      <t>オコナ</t>
    </rPh>
    <rPh sb="13" eb="15">
      <t>イジョウ</t>
    </rPh>
    <rPh sb="15" eb="17">
      <t>キショウ</t>
    </rPh>
    <rPh sb="18" eb="20">
      <t>シュルイ</t>
    </rPh>
    <rPh sb="21" eb="23">
      <t>テイド</t>
    </rPh>
    <rPh sb="27" eb="29">
      <t>キサイ</t>
    </rPh>
    <phoneticPr fontId="3"/>
  </si>
  <si>
    <t>④農地維持支払における農振農用地区域外の扱い</t>
    <rPh sb="1" eb="3">
      <t>ノウチ</t>
    </rPh>
    <rPh sb="3" eb="5">
      <t>イジ</t>
    </rPh>
    <rPh sb="5" eb="7">
      <t>シハライ</t>
    </rPh>
    <rPh sb="11" eb="12">
      <t>ノウ</t>
    </rPh>
    <rPh sb="12" eb="13">
      <t>シン</t>
    </rPh>
    <rPh sb="13" eb="16">
      <t>ノウヨウチ</t>
    </rPh>
    <rPh sb="16" eb="19">
      <t>クイキガイ</t>
    </rPh>
    <rPh sb="20" eb="21">
      <t>アツカ</t>
    </rPh>
    <phoneticPr fontId="3"/>
  </si>
  <si>
    <t>交付対象とする</t>
    <rPh sb="0" eb="2">
      <t>コウフ</t>
    </rPh>
    <rPh sb="2" eb="4">
      <t>タイショウ</t>
    </rPh>
    <phoneticPr fontId="3"/>
  </si>
  <si>
    <t>交付対象としない</t>
    <rPh sb="0" eb="2">
      <t>コウフ</t>
    </rPh>
    <rPh sb="2" eb="4">
      <t>タイショウ</t>
    </rPh>
    <phoneticPr fontId="3"/>
  </si>
  <si>
    <t>　２．資源向上支払</t>
    <rPh sb="3" eb="5">
      <t>シゲン</t>
    </rPh>
    <rPh sb="5" eb="7">
      <t>コウジョウ</t>
    </rPh>
    <rPh sb="7" eb="9">
      <t>シハライ</t>
    </rPh>
    <phoneticPr fontId="3"/>
  </si>
  <si>
    <t>　（１）地域資源の質的向上を図る共同活動</t>
    <rPh sb="4" eb="6">
      <t>チイキ</t>
    </rPh>
    <rPh sb="6" eb="8">
      <t>シゲン</t>
    </rPh>
    <rPh sb="9" eb="11">
      <t>シツテキ</t>
    </rPh>
    <rPh sb="11" eb="13">
      <t>コウジョウ</t>
    </rPh>
    <rPh sb="14" eb="15">
      <t>ハカ</t>
    </rPh>
    <rPh sb="16" eb="18">
      <t>キョウドウ</t>
    </rPh>
    <rPh sb="18" eb="20">
      <t>カツドウ</t>
    </rPh>
    <phoneticPr fontId="3"/>
  </si>
  <si>
    <t>①施設の軽微な補修</t>
    <rPh sb="1" eb="3">
      <t>シセツ</t>
    </rPh>
    <rPh sb="4" eb="6">
      <t>ケイビ</t>
    </rPh>
    <rPh sb="7" eb="9">
      <t>ホシュウ</t>
    </rPh>
    <phoneticPr fontId="3"/>
  </si>
  <si>
    <t>認定を受けた農用地及び施設について、次の活動を行う。</t>
    <rPh sb="0" eb="2">
      <t>ニンテイ</t>
    </rPh>
    <rPh sb="3" eb="4">
      <t>ウ</t>
    </rPh>
    <rPh sb="6" eb="9">
      <t>ノウヨウチ</t>
    </rPh>
    <rPh sb="9" eb="10">
      <t>オヨ</t>
    </rPh>
    <rPh sb="11" eb="13">
      <t>シセツ</t>
    </rPh>
    <rPh sb="18" eb="19">
      <t>ツギ</t>
    </rPh>
    <rPh sb="20" eb="22">
      <t>カツドウ</t>
    </rPh>
    <rPh sb="23" eb="24">
      <t>オコナ</t>
    </rPh>
    <phoneticPr fontId="3"/>
  </si>
  <si>
    <t>取組</t>
    <phoneticPr fontId="3"/>
  </si>
  <si>
    <t>実施時期</t>
    <phoneticPr fontId="3"/>
  </si>
  <si>
    <t>機能診断・計画策定
・研修</t>
    <rPh sb="0" eb="2">
      <t>キノウ</t>
    </rPh>
    <rPh sb="2" eb="4">
      <t>シンダン</t>
    </rPh>
    <rPh sb="5" eb="7">
      <t>ケイカク</t>
    </rPh>
    <rPh sb="7" eb="9">
      <t>サクテイ</t>
    </rPh>
    <rPh sb="11" eb="13">
      <t>ケンシュウ</t>
    </rPh>
    <phoneticPr fontId="3"/>
  </si>
  <si>
    <t>機能診断</t>
    <rPh sb="0" eb="2">
      <t>キノウ</t>
    </rPh>
    <rPh sb="2" eb="4">
      <t>シンダン</t>
    </rPh>
    <phoneticPr fontId="3"/>
  </si>
  <si>
    <t>農用地及び水路等の施設について、機能診断及び診断結果の記録管理を毎年実施する。</t>
    <rPh sb="0" eb="3">
      <t>ノウヨウチ</t>
    </rPh>
    <rPh sb="3" eb="4">
      <t>オヨ</t>
    </rPh>
    <rPh sb="5" eb="7">
      <t>スイロ</t>
    </rPh>
    <rPh sb="7" eb="8">
      <t>トウ</t>
    </rPh>
    <rPh sb="9" eb="11">
      <t>シセツ</t>
    </rPh>
    <rPh sb="16" eb="18">
      <t>キノウ</t>
    </rPh>
    <rPh sb="18" eb="20">
      <t>シンダン</t>
    </rPh>
    <rPh sb="20" eb="21">
      <t>オヨ</t>
    </rPh>
    <rPh sb="22" eb="24">
      <t>シンダン</t>
    </rPh>
    <rPh sb="24" eb="26">
      <t>ケッカ</t>
    </rPh>
    <rPh sb="27" eb="29">
      <t>キロク</t>
    </rPh>
    <rPh sb="29" eb="31">
      <t>カンリ</t>
    </rPh>
    <rPh sb="32" eb="34">
      <t>マイトシ</t>
    </rPh>
    <rPh sb="34" eb="36">
      <t>ジッシ</t>
    </rPh>
    <phoneticPr fontId="3"/>
  </si>
  <si>
    <t>農用地：毎年</t>
    <phoneticPr fontId="3"/>
  </si>
  <si>
    <t>水路：毎年</t>
    <phoneticPr fontId="3"/>
  </si>
  <si>
    <t>農道：毎年</t>
    <phoneticPr fontId="3"/>
  </si>
  <si>
    <t>ため池：毎年</t>
    <phoneticPr fontId="3"/>
  </si>
  <si>
    <t>機能診断結果を踏まえて、実践活動に関する年度活動計画を毎年策定する。</t>
    <rPh sb="0" eb="2">
      <t>キノウ</t>
    </rPh>
    <rPh sb="2" eb="4">
      <t>シンダン</t>
    </rPh>
    <rPh sb="4" eb="6">
      <t>ケッカ</t>
    </rPh>
    <rPh sb="7" eb="8">
      <t>フ</t>
    </rPh>
    <rPh sb="12" eb="14">
      <t>ジッセン</t>
    </rPh>
    <rPh sb="14" eb="16">
      <t>カツドウ</t>
    </rPh>
    <rPh sb="17" eb="18">
      <t>カン</t>
    </rPh>
    <rPh sb="20" eb="22">
      <t>ネンド</t>
    </rPh>
    <rPh sb="22" eb="24">
      <t>カツドウ</t>
    </rPh>
    <rPh sb="24" eb="26">
      <t>ケイカク</t>
    </rPh>
    <rPh sb="27" eb="29">
      <t>マイトシ</t>
    </rPh>
    <rPh sb="29" eb="31">
      <t>サクテイ</t>
    </rPh>
    <phoneticPr fontId="3"/>
  </si>
  <si>
    <t>月</t>
    <phoneticPr fontId="3"/>
  </si>
  <si>
    <t>機能診断・
補修技術等
の研修</t>
    <rPh sb="0" eb="2">
      <t>キノウ</t>
    </rPh>
    <rPh sb="2" eb="4">
      <t>シンダン</t>
    </rPh>
    <rPh sb="6" eb="8">
      <t>ホシュウ</t>
    </rPh>
    <rPh sb="8" eb="10">
      <t>ギジュツ</t>
    </rPh>
    <rPh sb="10" eb="11">
      <t>トウ</t>
    </rPh>
    <rPh sb="13" eb="15">
      <t>ケンシュウ</t>
    </rPh>
    <phoneticPr fontId="3"/>
  </si>
  <si>
    <t>活動期間内に１回以上受講する。</t>
    <rPh sb="0" eb="2">
      <t>カツドウ</t>
    </rPh>
    <phoneticPr fontId="3"/>
  </si>
  <si>
    <t>活動組織による自主的な機能診断及び簡単な補修に関する研修</t>
    <phoneticPr fontId="3"/>
  </si>
  <si>
    <t>老朽化が進む施設の長寿命化のための補修、更新等に関する研修</t>
    <phoneticPr fontId="3"/>
  </si>
  <si>
    <t>農業用水の保全、農地の保全や地域環境の保全に資する新たな施設の設置等に関する研修</t>
    <phoneticPr fontId="3"/>
  </si>
  <si>
    <t>実践活動</t>
    <rPh sb="0" eb="2">
      <t>ジッセン</t>
    </rPh>
    <rPh sb="2" eb="4">
      <t>カツドウ</t>
    </rPh>
    <phoneticPr fontId="3"/>
  </si>
  <si>
    <t>農用地</t>
    <rPh sb="0" eb="3">
      <t>ノウヨウチ</t>
    </rPh>
    <phoneticPr fontId="3"/>
  </si>
  <si>
    <t>畦畔の再構築、農用地法面の初期補修、暗渠施設の清掃等を実施する。</t>
    <rPh sb="7" eb="10">
      <t>ノウヨウチ</t>
    </rPh>
    <rPh sb="10" eb="12">
      <t>ノリメン</t>
    </rPh>
    <rPh sb="13" eb="15">
      <t>ショキ</t>
    </rPh>
    <rPh sb="15" eb="17">
      <t>ホシュウ</t>
    </rPh>
    <rPh sb="18" eb="20">
      <t>アンキョ</t>
    </rPh>
    <rPh sb="20" eb="22">
      <t>シセツ</t>
    </rPh>
    <rPh sb="23" eb="25">
      <t>セイソウ</t>
    </rPh>
    <rPh sb="25" eb="26">
      <t>トウ</t>
    </rPh>
    <rPh sb="27" eb="29">
      <t>ジッシ</t>
    </rPh>
    <phoneticPr fontId="3"/>
  </si>
  <si>
    <t>機能診断結果に基づき
実施時期を決定</t>
    <rPh sb="0" eb="2">
      <t>キノウ</t>
    </rPh>
    <rPh sb="2" eb="4">
      <t>シンダン</t>
    </rPh>
    <rPh sb="4" eb="6">
      <t>ケッカ</t>
    </rPh>
    <rPh sb="7" eb="8">
      <t>モト</t>
    </rPh>
    <rPh sb="11" eb="13">
      <t>ジッシ</t>
    </rPh>
    <rPh sb="13" eb="15">
      <t>ジキ</t>
    </rPh>
    <rPh sb="16" eb="18">
      <t>ケッテイ</t>
    </rPh>
    <phoneticPr fontId="3"/>
  </si>
  <si>
    <t>水路側壁のはらみ修正、目地詰め、破損施設の補修等を実施する。</t>
    <rPh sb="11" eb="13">
      <t>メジ</t>
    </rPh>
    <rPh sb="13" eb="14">
      <t>ヅ</t>
    </rPh>
    <rPh sb="16" eb="18">
      <t>ハソン</t>
    </rPh>
    <rPh sb="18" eb="20">
      <t>シセツ</t>
    </rPh>
    <rPh sb="21" eb="23">
      <t>ホシュウ</t>
    </rPh>
    <rPh sb="23" eb="24">
      <t>トウ</t>
    </rPh>
    <phoneticPr fontId="3"/>
  </si>
  <si>
    <t>路肩・法面の初期補修、側溝の目地詰め、破損施設の補修等を実施する。</t>
    <rPh sb="0" eb="2">
      <t>ロカタ</t>
    </rPh>
    <rPh sb="3" eb="5">
      <t>ノリメン</t>
    </rPh>
    <rPh sb="6" eb="8">
      <t>ショキ</t>
    </rPh>
    <rPh sb="8" eb="10">
      <t>ホシュウ</t>
    </rPh>
    <rPh sb="11" eb="13">
      <t>ソッコウ</t>
    </rPh>
    <rPh sb="14" eb="16">
      <t>メジ</t>
    </rPh>
    <rPh sb="16" eb="17">
      <t>ヅ</t>
    </rPh>
    <rPh sb="19" eb="21">
      <t>ハソン</t>
    </rPh>
    <rPh sb="21" eb="23">
      <t>シセツ</t>
    </rPh>
    <rPh sb="24" eb="26">
      <t>ホシュウ</t>
    </rPh>
    <rPh sb="26" eb="27">
      <t>トウ</t>
    </rPh>
    <rPh sb="28" eb="30">
      <t>ジッシ</t>
    </rPh>
    <phoneticPr fontId="3"/>
  </si>
  <si>
    <t>遮水シートの補修、構造物の目地詰め、破損施設の補修等を実施する。</t>
    <rPh sb="0" eb="2">
      <t>シャスイ</t>
    </rPh>
    <rPh sb="6" eb="8">
      <t>ホシュウ</t>
    </rPh>
    <rPh sb="9" eb="12">
      <t>コウゾウブツ</t>
    </rPh>
    <rPh sb="13" eb="15">
      <t>メジ</t>
    </rPh>
    <rPh sb="15" eb="16">
      <t>ヅ</t>
    </rPh>
    <rPh sb="18" eb="20">
      <t>ハソン</t>
    </rPh>
    <rPh sb="20" eb="22">
      <t>シセツ</t>
    </rPh>
    <rPh sb="23" eb="25">
      <t>ホシュウ</t>
    </rPh>
    <rPh sb="25" eb="26">
      <t>トウ</t>
    </rPh>
    <rPh sb="27" eb="29">
      <t>ジッシ</t>
    </rPh>
    <phoneticPr fontId="3"/>
  </si>
  <si>
    <t>「実施時期」欄内にチェックボックス「□」がある場合には、該当する項目にチェックを入れる。</t>
    <phoneticPr fontId="3"/>
  </si>
  <si>
    <t>②農村環境保全活動</t>
    <rPh sb="1" eb="3">
      <t>ノウソン</t>
    </rPh>
    <rPh sb="3" eb="5">
      <t>カンキョウ</t>
    </rPh>
    <rPh sb="5" eb="7">
      <t>ホゼン</t>
    </rPh>
    <rPh sb="7" eb="9">
      <t>カツドウ</t>
    </rPh>
    <phoneticPr fontId="3"/>
  </si>
  <si>
    <t>実施時期</t>
    <rPh sb="0" eb="2">
      <t>ジッシ</t>
    </rPh>
    <rPh sb="2" eb="4">
      <t>ジキ</t>
    </rPh>
    <phoneticPr fontId="3"/>
  </si>
  <si>
    <t>計画策定</t>
    <rPh sb="0" eb="2">
      <t>ケイカク</t>
    </rPh>
    <rPh sb="2" eb="4">
      <t>サクテイ</t>
    </rPh>
    <phoneticPr fontId="3"/>
  </si>
  <si>
    <t>選択したテーマについて、基本方針、保全方法、活動内容等を示した計画を毎年策定する。　</t>
    <rPh sb="0" eb="2">
      <t>センタク</t>
    </rPh>
    <rPh sb="12" eb="14">
      <t>キホン</t>
    </rPh>
    <rPh sb="14" eb="16">
      <t>ホウシン</t>
    </rPh>
    <rPh sb="17" eb="19">
      <t>ホゼン</t>
    </rPh>
    <rPh sb="19" eb="21">
      <t>ホウホウ</t>
    </rPh>
    <rPh sb="22" eb="24">
      <t>カツドウ</t>
    </rPh>
    <rPh sb="24" eb="26">
      <t>ナイヨウ</t>
    </rPh>
    <rPh sb="26" eb="27">
      <t>トウ</t>
    </rPh>
    <rPh sb="28" eb="29">
      <t>シメ</t>
    </rPh>
    <rPh sb="31" eb="33">
      <t>ケイカク</t>
    </rPh>
    <rPh sb="34" eb="36">
      <t>マイトシ</t>
    </rPh>
    <rPh sb="36" eb="38">
      <t>サクテイ</t>
    </rPh>
    <phoneticPr fontId="3"/>
  </si>
  <si>
    <t>月</t>
    <phoneticPr fontId="3"/>
  </si>
  <si>
    <t>生態系保全</t>
    <rPh sb="0" eb="3">
      <t>セイタイケイ</t>
    </rPh>
    <rPh sb="3" eb="5">
      <t>ホゼン</t>
    </rPh>
    <phoneticPr fontId="3"/>
  </si>
  <si>
    <t>水質保全</t>
    <rPh sb="0" eb="2">
      <t>スイシツ</t>
    </rPh>
    <rPh sb="2" eb="4">
      <t>ホゼン</t>
    </rPh>
    <phoneticPr fontId="3"/>
  </si>
  <si>
    <t>景観形成・生活環境保全</t>
    <rPh sb="0" eb="2">
      <t>ケイカン</t>
    </rPh>
    <rPh sb="2" eb="4">
      <t>ケイセイ</t>
    </rPh>
    <rPh sb="5" eb="7">
      <t>セイカツ</t>
    </rPh>
    <rPh sb="7" eb="9">
      <t>カンキョウ</t>
    </rPh>
    <rPh sb="9" eb="11">
      <t>ホゼン</t>
    </rPh>
    <phoneticPr fontId="3"/>
  </si>
  <si>
    <t>水田貯留機能増進･地下水かん養</t>
    <phoneticPr fontId="3"/>
  </si>
  <si>
    <t>資源循環</t>
    <phoneticPr fontId="3"/>
  </si>
  <si>
    <t>啓発・普及</t>
    <rPh sb="0" eb="2">
      <t>ケイハツ</t>
    </rPh>
    <rPh sb="3" eb="5">
      <t>フキュウ</t>
    </rPh>
    <phoneticPr fontId="3"/>
  </si>
  <si>
    <t>選択したテーマに基づき、地域住民等への広報活動等の取組を毎年１つ以上実施する。</t>
    <rPh sb="0" eb="2">
      <t>センタク</t>
    </rPh>
    <rPh sb="8" eb="9">
      <t>モト</t>
    </rPh>
    <rPh sb="12" eb="14">
      <t>チイキ</t>
    </rPh>
    <rPh sb="14" eb="16">
      <t>ジュウミン</t>
    </rPh>
    <rPh sb="16" eb="17">
      <t>トウ</t>
    </rPh>
    <rPh sb="19" eb="21">
      <t>コウホウ</t>
    </rPh>
    <rPh sb="21" eb="23">
      <t>カツドウ</t>
    </rPh>
    <rPh sb="23" eb="24">
      <t>トウ</t>
    </rPh>
    <rPh sb="25" eb="27">
      <t>トリクミ</t>
    </rPh>
    <rPh sb="28" eb="30">
      <t>マイトシ</t>
    </rPh>
    <rPh sb="32" eb="34">
      <t>イジョウ</t>
    </rPh>
    <rPh sb="34" eb="36">
      <t>ジッシ</t>
    </rPh>
    <phoneticPr fontId="3"/>
  </si>
  <si>
    <t>広報活動（パンフレット等の作成・頒布、看板設置等）、啓発活動（有識者の指導、勉強会等）</t>
    <phoneticPr fontId="3"/>
  </si>
  <si>
    <t>地域住民との交流活動、学校教育,行政機関等との連携</t>
    <phoneticPr fontId="3"/>
  </si>
  <si>
    <t>地域内の規制の取り決め</t>
    <phoneticPr fontId="3"/>
  </si>
  <si>
    <t>選択したテーマに基づき、実践活動の取組を毎年１つ以上実施する。</t>
    <rPh sb="0" eb="2">
      <t>センタク</t>
    </rPh>
    <rPh sb="8" eb="9">
      <t>モト</t>
    </rPh>
    <rPh sb="12" eb="14">
      <t>ジッセン</t>
    </rPh>
    <rPh sb="14" eb="16">
      <t>カツドウ</t>
    </rPh>
    <rPh sb="17" eb="19">
      <t>トリクミ</t>
    </rPh>
    <rPh sb="20" eb="22">
      <t>マイトシ</t>
    </rPh>
    <rPh sb="24" eb="26">
      <t>イジョウ</t>
    </rPh>
    <rPh sb="26" eb="28">
      <t>ジッシ</t>
    </rPh>
    <phoneticPr fontId="3"/>
  </si>
  <si>
    <t>毎年</t>
    <rPh sb="0" eb="2">
      <t>マイトシ</t>
    </rPh>
    <phoneticPr fontId="3"/>
  </si>
  <si>
    <t>(注1)「計画策定」及び「啓発・普及」については、１つ以上の項目をチェックする。</t>
    <rPh sb="1" eb="2">
      <t>チュウ</t>
    </rPh>
    <rPh sb="16" eb="18">
      <t>フキュウ</t>
    </rPh>
    <phoneticPr fontId="3"/>
  </si>
  <si>
    <t>(注2)「実践活動」の下欄に選択したテーマを記載する。また、必要に応じて欄を追加する。</t>
    <rPh sb="1" eb="2">
      <t>チュウ</t>
    </rPh>
    <phoneticPr fontId="3"/>
  </si>
  <si>
    <t>③多面的機能の増進を図る活動</t>
    <rPh sb="1" eb="4">
      <t>タメンテキ</t>
    </rPh>
    <rPh sb="4" eb="6">
      <t>キノウ</t>
    </rPh>
    <rPh sb="7" eb="9">
      <t>ゾウシン</t>
    </rPh>
    <rPh sb="10" eb="11">
      <t>ハカ</t>
    </rPh>
    <rPh sb="12" eb="14">
      <t>カツドウ</t>
    </rPh>
    <phoneticPr fontId="3"/>
  </si>
  <si>
    <t>多面的機能の増進を
図る活動</t>
    <phoneticPr fontId="3"/>
  </si>
  <si>
    <t>遊休農地の有効活用</t>
  </si>
  <si>
    <t>農地周りの共同活動の強化</t>
  </si>
  <si>
    <t>月</t>
    <phoneticPr fontId="3"/>
  </si>
  <si>
    <t>地域住民による直営施工</t>
  </si>
  <si>
    <t>防災・減災力の強化</t>
  </si>
  <si>
    <t>農村環境保全活動の幅広い展開</t>
  </si>
  <si>
    <t>医療・福祉との連携</t>
  </si>
  <si>
    <t>農村環境保全活動を１テーマ追加</t>
    <rPh sb="0" eb="2">
      <t>ノウソン</t>
    </rPh>
    <rPh sb="2" eb="4">
      <t>カンキョウ</t>
    </rPh>
    <rPh sb="4" eb="6">
      <t>ホゼン</t>
    </rPh>
    <rPh sb="6" eb="8">
      <t>カツドウ</t>
    </rPh>
    <rPh sb="13" eb="15">
      <t>ツイカ</t>
    </rPh>
    <phoneticPr fontId="3"/>
  </si>
  <si>
    <t>農村文化の伝承を通じた農村コミュニティの強化</t>
  </si>
  <si>
    <t>高度な保全活動の実施</t>
    <rPh sb="0" eb="2">
      <t>コウド</t>
    </rPh>
    <rPh sb="3" eb="5">
      <t>ホゼン</t>
    </rPh>
    <rPh sb="5" eb="7">
      <t>カツドウ</t>
    </rPh>
    <rPh sb="8" eb="10">
      <t>ジッシ</t>
    </rPh>
    <phoneticPr fontId="3"/>
  </si>
  <si>
    <t>（</t>
    <phoneticPr fontId="3"/>
  </si>
  <si>
    <t>）</t>
    <phoneticPr fontId="3"/>
  </si>
  <si>
    <t>都道府県、市町村が特に認める活動　（　　　　　　　　　　　　　　　　　　　　　　　　　　　　　　　　　　　　</t>
    <phoneticPr fontId="3"/>
  </si>
  <si>
    <t>(注1)多面的機能の増進を図る活動は任意の取組とし、取り組む場合は実施する「取組」欄の項目にチェックを入れる。また、「実施時期」欄に実施時期を記入する。</t>
    <rPh sb="1" eb="2">
      <t>チュウ</t>
    </rPh>
    <phoneticPr fontId="3"/>
  </si>
  <si>
    <t>(注2)高度な保全活動は、地域活動指針に定める農業用水の保全（循環かんがい施設の保全等）や農地の保全（グリーンベルト等の設置等）、地域環境の保全（水田魚道の設置等）等の活動。</t>
    <rPh sb="1" eb="2">
      <t>チュウ</t>
    </rPh>
    <phoneticPr fontId="3"/>
  </si>
  <si>
    <t>　（２）施設の長寿命化のための活動</t>
    <rPh sb="4" eb="6">
      <t>シセツ</t>
    </rPh>
    <rPh sb="7" eb="8">
      <t>チョウ</t>
    </rPh>
    <rPh sb="8" eb="11">
      <t>ジュミョウカ</t>
    </rPh>
    <rPh sb="15" eb="17">
      <t>カツドウ</t>
    </rPh>
    <phoneticPr fontId="3"/>
  </si>
  <si>
    <t>活動区分</t>
    <rPh sb="0" eb="2">
      <t>カツドウ</t>
    </rPh>
    <rPh sb="2" eb="4">
      <t>クブン</t>
    </rPh>
    <phoneticPr fontId="3"/>
  </si>
  <si>
    <t>活動内容</t>
    <rPh sb="0" eb="2">
      <t>カツドウ</t>
    </rPh>
    <rPh sb="2" eb="4">
      <t>ナイヨウ</t>
    </rPh>
    <phoneticPr fontId="3"/>
  </si>
  <si>
    <t>延べ数量</t>
    <rPh sb="0" eb="1">
      <t>ノ</t>
    </rPh>
    <rPh sb="2" eb="4">
      <t>スウリョウ</t>
    </rPh>
    <phoneticPr fontId="3"/>
  </si>
  <si>
    <t>年度計画</t>
    <rPh sb="0" eb="2">
      <t>ネンド</t>
    </rPh>
    <rPh sb="2" eb="4">
      <t>ケイカク</t>
    </rPh>
    <phoneticPr fontId="3"/>
  </si>
  <si>
    <t>補修</t>
    <rPh sb="0" eb="2">
      <t>ホシュウ</t>
    </rPh>
    <phoneticPr fontId="3"/>
  </si>
  <si>
    <t>更新等</t>
    <rPh sb="0" eb="2">
      <t>コウシン</t>
    </rPh>
    <rPh sb="2" eb="3">
      <t>トウ</t>
    </rPh>
    <phoneticPr fontId="3"/>
  </si>
  <si>
    <t>必要に応じて欄を追加する。</t>
    <rPh sb="0" eb="2">
      <t>ヒツヨウ</t>
    </rPh>
    <rPh sb="3" eb="4">
      <t>オウ</t>
    </rPh>
    <rPh sb="6" eb="7">
      <t>ラン</t>
    </rPh>
    <rPh sb="8" eb="10">
      <t>ツイカ</t>
    </rPh>
    <phoneticPr fontId="3"/>
  </si>
  <si>
    <t>延べ数量の単位は、「Km」又は「箇所」を記入する。</t>
    <rPh sb="0" eb="1">
      <t>ノ</t>
    </rPh>
    <rPh sb="2" eb="4">
      <t>スウリョウ</t>
    </rPh>
    <rPh sb="5" eb="7">
      <t>タンイ</t>
    </rPh>
    <rPh sb="13" eb="14">
      <t>マタ</t>
    </rPh>
    <rPh sb="16" eb="18">
      <t>カショ</t>
    </rPh>
    <rPh sb="20" eb="22">
      <t>キニュウ</t>
    </rPh>
    <phoneticPr fontId="3"/>
  </si>
  <si>
    <t>　（３）地域資源保全プランの策定 / 組織の広域化・体制強化</t>
    <rPh sb="4" eb="6">
      <t>チイキ</t>
    </rPh>
    <rPh sb="6" eb="8">
      <t>シゲン</t>
    </rPh>
    <rPh sb="8" eb="10">
      <t>ホゼン</t>
    </rPh>
    <rPh sb="14" eb="16">
      <t>サクテイ</t>
    </rPh>
    <rPh sb="19" eb="21">
      <t>ソシキ</t>
    </rPh>
    <rPh sb="22" eb="25">
      <t>コウイキカ</t>
    </rPh>
    <rPh sb="26" eb="28">
      <t>タイセイ</t>
    </rPh>
    <rPh sb="28" eb="30">
      <t>キョウカ</t>
    </rPh>
    <phoneticPr fontId="3"/>
  </si>
  <si>
    <t>広域活動組織の設立</t>
    <rPh sb="0" eb="2">
      <t>コウイキ</t>
    </rPh>
    <rPh sb="2" eb="4">
      <t>カツドウ</t>
    </rPh>
    <rPh sb="4" eb="6">
      <t>ソシキ</t>
    </rPh>
    <rPh sb="7" eb="9">
      <t>セツリツ</t>
    </rPh>
    <phoneticPr fontId="3"/>
  </si>
  <si>
    <t>特定非営利活動法人化</t>
    <rPh sb="0" eb="2">
      <t>トクテイ</t>
    </rPh>
    <rPh sb="2" eb="5">
      <t>ヒエイリ</t>
    </rPh>
    <rPh sb="5" eb="7">
      <t>カツドウ</t>
    </rPh>
    <rPh sb="7" eb="9">
      <t>ホウジン</t>
    </rPh>
    <rPh sb="9" eb="10">
      <t>カ</t>
    </rPh>
    <phoneticPr fontId="3"/>
  </si>
  <si>
    <t>実施予定年度</t>
    <rPh sb="0" eb="2">
      <t>ジッシ</t>
    </rPh>
    <rPh sb="2" eb="4">
      <t>ヨテイ</t>
    </rPh>
    <rPh sb="4" eb="6">
      <t>ネンド</t>
    </rPh>
    <phoneticPr fontId="3"/>
  </si>
  <si>
    <t>年度</t>
    <rPh sb="0" eb="2">
      <t>ネンド</t>
    </rPh>
    <phoneticPr fontId="3"/>
  </si>
  <si>
    <t>　３．高度な農地・水の保全活動</t>
    <rPh sb="3" eb="5">
      <t>コウド</t>
    </rPh>
    <rPh sb="6" eb="8">
      <t>ノウチ</t>
    </rPh>
    <rPh sb="9" eb="10">
      <t>ミズ</t>
    </rPh>
    <rPh sb="11" eb="13">
      <t>ホゼン</t>
    </rPh>
    <rPh sb="13" eb="15">
      <t>カツドウ</t>
    </rPh>
    <phoneticPr fontId="3"/>
  </si>
  <si>
    <t>実施する</t>
    <rPh sb="0" eb="2">
      <t>ジッシ</t>
    </rPh>
    <phoneticPr fontId="3"/>
  </si>
  <si>
    <t>（注）</t>
    <rPh sb="1" eb="2">
      <t>チュウ</t>
    </rPh>
    <phoneticPr fontId="3"/>
  </si>
  <si>
    <t>経過措置として、農地・水保全管理支払交付金実施要綱（平成24年４月６日付け23農振第2342号農林水産事務次官依命通知）に基づく向上活動支援交付金の活動計画により実施する場合はチェックを入れる。</t>
    <rPh sb="0" eb="2">
      <t>ケイカ</t>
    </rPh>
    <rPh sb="2" eb="4">
      <t>ソチ</t>
    </rPh>
    <rPh sb="8" eb="10">
      <t>ノウチ</t>
    </rPh>
    <rPh sb="11" eb="12">
      <t>ミズ</t>
    </rPh>
    <rPh sb="12" eb="14">
      <t>ホゼン</t>
    </rPh>
    <rPh sb="14" eb="16">
      <t>カンリ</t>
    </rPh>
    <rPh sb="16" eb="18">
      <t>シハライ</t>
    </rPh>
    <rPh sb="18" eb="21">
      <t>コウフキン</t>
    </rPh>
    <rPh sb="21" eb="23">
      <t>ジッシ</t>
    </rPh>
    <rPh sb="23" eb="25">
      <t>ヨウコウ</t>
    </rPh>
    <rPh sb="26" eb="28">
      <t>ヘイセイ</t>
    </rPh>
    <rPh sb="30" eb="31">
      <t>ネン</t>
    </rPh>
    <rPh sb="32" eb="33">
      <t>ガツ</t>
    </rPh>
    <rPh sb="34" eb="35">
      <t>ニチ</t>
    </rPh>
    <rPh sb="35" eb="36">
      <t>ツ</t>
    </rPh>
    <rPh sb="39" eb="40">
      <t>ノウ</t>
    </rPh>
    <rPh sb="40" eb="41">
      <t>シン</t>
    </rPh>
    <rPh sb="41" eb="42">
      <t>ダイ</t>
    </rPh>
    <rPh sb="46" eb="47">
      <t>ゴウ</t>
    </rPh>
    <rPh sb="47" eb="49">
      <t>ノウリン</t>
    </rPh>
    <rPh sb="49" eb="51">
      <t>スイサン</t>
    </rPh>
    <rPh sb="51" eb="53">
      <t>ジム</t>
    </rPh>
    <rPh sb="53" eb="55">
      <t>ジカン</t>
    </rPh>
    <rPh sb="55" eb="57">
      <t>イメイ</t>
    </rPh>
    <rPh sb="57" eb="59">
      <t>ツウチ</t>
    </rPh>
    <rPh sb="61" eb="62">
      <t>モト</t>
    </rPh>
    <rPh sb="64" eb="66">
      <t>コウジョウ</t>
    </rPh>
    <rPh sb="66" eb="68">
      <t>カツドウ</t>
    </rPh>
    <rPh sb="68" eb="70">
      <t>シエン</t>
    </rPh>
    <rPh sb="70" eb="73">
      <t>コウフキン</t>
    </rPh>
    <rPh sb="74" eb="76">
      <t>カツドウ</t>
    </rPh>
    <rPh sb="76" eb="78">
      <t>ケイカク</t>
    </rPh>
    <rPh sb="81" eb="83">
      <t>ジッシ</t>
    </rPh>
    <rPh sb="85" eb="87">
      <t>バアイ</t>
    </rPh>
    <rPh sb="93" eb="94">
      <t>イ</t>
    </rPh>
    <phoneticPr fontId="3"/>
  </si>
  <si>
    <t xml:space="preserve">※
</t>
    <phoneticPr fontId="3"/>
  </si>
  <si>
    <t>上記の内容に加え、実施要領第１の２の（４）又は第２の（４）に基づき、多面的機能支払の実施に関する基本方針に定められた活動内容を補完し、農業の多面的機能の
維持・発揮に必要な共同活動を実施する場合は、その活動内容を、この活動計画書に記載して下さい。（別紙でも可。）</t>
    <rPh sb="0" eb="2">
      <t>ジョウキ</t>
    </rPh>
    <rPh sb="3" eb="5">
      <t>ナイヨウ</t>
    </rPh>
    <rPh sb="6" eb="7">
      <t>クワ</t>
    </rPh>
    <rPh sb="9" eb="11">
      <t>ジッシ</t>
    </rPh>
    <rPh sb="11" eb="13">
      <t>ヨウリョウ</t>
    </rPh>
    <rPh sb="13" eb="14">
      <t>ダイ</t>
    </rPh>
    <rPh sb="21" eb="22">
      <t>マタ</t>
    </rPh>
    <rPh sb="23" eb="24">
      <t>ダイ</t>
    </rPh>
    <rPh sb="30" eb="31">
      <t>モト</t>
    </rPh>
    <rPh sb="34" eb="37">
      <t>タメンテキ</t>
    </rPh>
    <rPh sb="37" eb="39">
      <t>キノウ</t>
    </rPh>
    <rPh sb="39" eb="41">
      <t>シハライ</t>
    </rPh>
    <rPh sb="42" eb="44">
      <t>ジッシ</t>
    </rPh>
    <rPh sb="45" eb="46">
      <t>カン</t>
    </rPh>
    <rPh sb="48" eb="50">
      <t>キホン</t>
    </rPh>
    <rPh sb="50" eb="52">
      <t>ホウシン</t>
    </rPh>
    <rPh sb="53" eb="54">
      <t>サダ</t>
    </rPh>
    <rPh sb="58" eb="60">
      <t>カツドウ</t>
    </rPh>
    <rPh sb="60" eb="62">
      <t>ナイヨウ</t>
    </rPh>
    <rPh sb="63" eb="65">
      <t>ホカン</t>
    </rPh>
    <rPh sb="67" eb="69">
      <t>ノウギョウ</t>
    </rPh>
    <rPh sb="70" eb="73">
      <t>タメンテキ</t>
    </rPh>
    <rPh sb="73" eb="75">
      <t>キノウ</t>
    </rPh>
    <rPh sb="77" eb="79">
      <t>イジ</t>
    </rPh>
    <rPh sb="80" eb="82">
      <t>ハッキ</t>
    </rPh>
    <rPh sb="83" eb="85">
      <t>ヒツヨウ</t>
    </rPh>
    <rPh sb="86" eb="88">
      <t>キョウドウ</t>
    </rPh>
    <rPh sb="88" eb="90">
      <t>カツドウ</t>
    </rPh>
    <rPh sb="91" eb="93">
      <t>ジッシ</t>
    </rPh>
    <rPh sb="95" eb="97">
      <t>バアイ</t>
    </rPh>
    <rPh sb="101" eb="103">
      <t>カツドウ</t>
    </rPh>
    <rPh sb="103" eb="105">
      <t>ナイヨウ</t>
    </rPh>
    <rPh sb="109" eb="111">
      <t>カツドウ</t>
    </rPh>
    <rPh sb="111" eb="113">
      <t>ケイカク</t>
    </rPh>
    <rPh sb="113" eb="114">
      <t>ショ</t>
    </rPh>
    <rPh sb="115" eb="117">
      <t>キサイ</t>
    </rPh>
    <rPh sb="119" eb="120">
      <t>クダ</t>
    </rPh>
    <rPh sb="124" eb="126">
      <t>ベッシ</t>
    </rPh>
    <rPh sb="128" eb="129">
      <t>カ</t>
    </rPh>
    <phoneticPr fontId="3"/>
  </si>
  <si>
    <t>≪添付書類≫</t>
    <rPh sb="1" eb="3">
      <t>テンプ</t>
    </rPh>
    <rPh sb="3" eb="5">
      <t>ショルイ</t>
    </rPh>
    <phoneticPr fontId="3"/>
  </si>
  <si>
    <r>
      <t xml:space="preserve">活動組織 ・・・ </t>
    </r>
    <r>
      <rPr>
        <sz val="11"/>
        <color theme="1"/>
        <rFont val="ＭＳ Ｐゴシック"/>
        <family val="3"/>
        <charset val="128"/>
        <scheme val="minor"/>
      </rPr>
      <t>活動組織規約</t>
    </r>
    <rPh sb="0" eb="2">
      <t>カツドウ</t>
    </rPh>
    <rPh sb="2" eb="4">
      <t>ソシキ</t>
    </rPh>
    <phoneticPr fontId="3"/>
  </si>
  <si>
    <t>広域活動組織 ・・・ 広域協定書、広域協定運営委員会規則、広域協定の認定書</t>
    <rPh sb="0" eb="2">
      <t>コウイキ</t>
    </rPh>
    <rPh sb="2" eb="4">
      <t>カツドウ</t>
    </rPh>
    <rPh sb="4" eb="6">
      <t>ソシキ</t>
    </rPh>
    <rPh sb="11" eb="13">
      <t>コウイキ</t>
    </rPh>
    <rPh sb="13" eb="16">
      <t>キョウテイショ</t>
    </rPh>
    <rPh sb="17" eb="19">
      <t>コウイキ</t>
    </rPh>
    <rPh sb="19" eb="21">
      <t>キョウテイ</t>
    </rPh>
    <rPh sb="21" eb="23">
      <t>ウンエイ</t>
    </rPh>
    <rPh sb="23" eb="26">
      <t>イインカイ</t>
    </rPh>
    <rPh sb="26" eb="28">
      <t>キソク</t>
    </rPh>
    <rPh sb="34" eb="37">
      <t>ニンテイショ</t>
    </rPh>
    <phoneticPr fontId="3"/>
  </si>
  <si>
    <t>【２（３）地域資源保全プランの策定】　地域資源保全プラン　（採択申請、交付申請又は実施状況報告時に提出）</t>
    <rPh sb="5" eb="7">
      <t>チイキ</t>
    </rPh>
    <rPh sb="7" eb="9">
      <t>シゲン</t>
    </rPh>
    <rPh sb="9" eb="11">
      <t>ホゼン</t>
    </rPh>
    <rPh sb="15" eb="17">
      <t>サクテイ</t>
    </rPh>
    <rPh sb="19" eb="21">
      <t>チイキ</t>
    </rPh>
    <rPh sb="21" eb="23">
      <t>シゲン</t>
    </rPh>
    <rPh sb="23" eb="25">
      <t>ホゼン</t>
    </rPh>
    <rPh sb="30" eb="32">
      <t>サイタク</t>
    </rPh>
    <rPh sb="32" eb="34">
      <t>シンセイ</t>
    </rPh>
    <rPh sb="35" eb="37">
      <t>コウフ</t>
    </rPh>
    <rPh sb="37" eb="39">
      <t>シンセイ</t>
    </rPh>
    <rPh sb="39" eb="40">
      <t>マタ</t>
    </rPh>
    <rPh sb="41" eb="43">
      <t>ジッシ</t>
    </rPh>
    <rPh sb="43" eb="45">
      <t>ジョウキョウ</t>
    </rPh>
    <rPh sb="45" eb="47">
      <t>ホウコク</t>
    </rPh>
    <rPh sb="47" eb="48">
      <t>ジ</t>
    </rPh>
    <rPh sb="49" eb="51">
      <t>テイシュツ</t>
    </rPh>
    <phoneticPr fontId="3"/>
  </si>
  <si>
    <t>【２（４）組織の広域化・体制強化】　広域協定の認定書の写し　/　登記事項証明書の写し　（採択申請、交付申請又は実施状況報告時に提出）</t>
    <rPh sb="5" eb="7">
      <t>ソシキ</t>
    </rPh>
    <rPh sb="8" eb="11">
      <t>コウイキカ</t>
    </rPh>
    <rPh sb="12" eb="14">
      <t>タイセイ</t>
    </rPh>
    <rPh sb="14" eb="16">
      <t>キョウカ</t>
    </rPh>
    <rPh sb="44" eb="46">
      <t>サイタク</t>
    </rPh>
    <rPh sb="46" eb="48">
      <t>シンセイ</t>
    </rPh>
    <rPh sb="49" eb="51">
      <t>コウフ</t>
    </rPh>
    <rPh sb="51" eb="53">
      <t>シンセイ</t>
    </rPh>
    <rPh sb="53" eb="54">
      <t>マタ</t>
    </rPh>
    <rPh sb="55" eb="57">
      <t>ジッシ</t>
    </rPh>
    <rPh sb="57" eb="59">
      <t>ジョウキョウ</t>
    </rPh>
    <rPh sb="59" eb="61">
      <t>ホウコク</t>
    </rPh>
    <rPh sb="61" eb="62">
      <t>ジ</t>
    </rPh>
    <rPh sb="63" eb="65">
      <t>テイシュツ</t>
    </rPh>
    <phoneticPr fontId="3"/>
  </si>
  <si>
    <t>（別紙）</t>
    <rPh sb="1" eb="3">
      <t>ベッシ</t>
    </rPh>
    <phoneticPr fontId="3"/>
  </si>
  <si>
    <t>認定対象区域図面</t>
    <rPh sb="0" eb="2">
      <t>ニンテイ</t>
    </rPh>
    <rPh sb="2" eb="4">
      <t>タイショウ</t>
    </rPh>
    <rPh sb="4" eb="6">
      <t>クイキ</t>
    </rPh>
    <rPh sb="6" eb="8">
      <t>ズメン</t>
    </rPh>
    <phoneticPr fontId="3"/>
  </si>
  <si>
    <t>組織名：</t>
    <rPh sb="0" eb="2">
      <t>ソシキ</t>
    </rPh>
    <rPh sb="2" eb="3">
      <t>メイ</t>
    </rPh>
    <phoneticPr fontId="3"/>
  </si>
  <si>
    <t>氏名</t>
    <rPh sb="0" eb="2">
      <t>シメイ</t>
    </rPh>
    <phoneticPr fontId="10"/>
  </si>
  <si>
    <t>団体名：</t>
    <rPh sb="0" eb="3">
      <t>ダンタイメイ</t>
    </rPh>
    <phoneticPr fontId="10"/>
  </si>
  <si>
    <t>計</t>
    <rPh sb="0" eb="1">
      <t>ケイ</t>
    </rPh>
    <phoneticPr fontId="10"/>
  </si>
  <si>
    <t>日当単価</t>
    <rPh sb="0" eb="2">
      <t>ニットウ</t>
    </rPh>
    <rPh sb="2" eb="4">
      <t>タンカ</t>
    </rPh>
    <phoneticPr fontId="10"/>
  </si>
  <si>
    <t>○日当支払額算出</t>
    <rPh sb="1" eb="3">
      <t>ニットウ</t>
    </rPh>
    <rPh sb="3" eb="6">
      <t>シハライガク</t>
    </rPh>
    <rPh sb="6" eb="8">
      <t>サンシュツ</t>
    </rPh>
    <phoneticPr fontId="10"/>
  </si>
  <si>
    <t>支払上限額</t>
    <rPh sb="0" eb="2">
      <t>シハラ</t>
    </rPh>
    <rPh sb="2" eb="5">
      <t>ジョウゲンガク</t>
    </rPh>
    <phoneticPr fontId="10"/>
  </si>
  <si>
    <t>円</t>
    <rPh sb="0" eb="1">
      <t>エン</t>
    </rPh>
    <phoneticPr fontId="10"/>
  </si>
  <si>
    <t>○日当は予算計画に基づき、支払上限額の範囲内で団体長にまとめて支払うものとする。</t>
    <rPh sb="1" eb="3">
      <t>ニットウ</t>
    </rPh>
    <rPh sb="4" eb="6">
      <t>ヨサン</t>
    </rPh>
    <rPh sb="6" eb="8">
      <t>ケイカク</t>
    </rPh>
    <rPh sb="9" eb="10">
      <t>モト</t>
    </rPh>
    <rPh sb="13" eb="15">
      <t>シハラ</t>
    </rPh>
    <rPh sb="15" eb="18">
      <t>ジョウゲンガク</t>
    </rPh>
    <rPh sb="19" eb="22">
      <t>ハンイナイ</t>
    </rPh>
    <rPh sb="23" eb="26">
      <t>ダンタイチョウ</t>
    </rPh>
    <rPh sb="31" eb="33">
      <t>シハラ</t>
    </rPh>
    <phoneticPr fontId="10"/>
  </si>
  <si>
    <t>円／時間</t>
    <rPh sb="0" eb="1">
      <t>エン</t>
    </rPh>
    <rPh sb="2" eb="4">
      <t>ジカン</t>
    </rPh>
    <phoneticPr fontId="10"/>
  </si>
  <si>
    <t>平成○年○月○日</t>
    <rPh sb="0" eb="2">
      <t>ヘイセイ</t>
    </rPh>
    <rPh sb="3" eb="4">
      <t>ネン</t>
    </rPh>
    <rPh sb="5" eb="6">
      <t>ガツ</t>
    </rPh>
    <rPh sb="7" eb="8">
      <t>ニチ</t>
    </rPh>
    <phoneticPr fontId="10"/>
  </si>
  <si>
    <t>花の植栽</t>
    <rPh sb="0" eb="1">
      <t>ハナ</t>
    </rPh>
    <rPh sb="2" eb="4">
      <t>ショクサイ</t>
    </rPh>
    <phoneticPr fontId="10"/>
  </si>
  <si>
    <t>多面的機能支払交付金　作業日報（団体用）</t>
    <rPh sb="0" eb="7">
      <t>タメンテキキノウシハラ</t>
    </rPh>
    <rPh sb="7" eb="10">
      <t>コウフキン</t>
    </rPh>
    <rPh sb="11" eb="13">
      <t>サギョウ</t>
    </rPh>
    <rPh sb="13" eb="15">
      <t>ニッポウ</t>
    </rPh>
    <rPh sb="16" eb="18">
      <t>ダンタイ</t>
    </rPh>
    <rPh sb="18" eb="19">
      <t>ヨウ</t>
    </rPh>
    <phoneticPr fontId="10"/>
  </si>
  <si>
    <t>○○町内会</t>
    <rPh sb="2" eb="5">
      <t>チョウナイカイ</t>
    </rPh>
    <phoneticPr fontId="10"/>
  </si>
  <si>
    <t>○○町内会長　○○　○○　受領　印</t>
    <rPh sb="2" eb="5">
      <t>チョウナイカイ</t>
    </rPh>
    <rPh sb="5" eb="6">
      <t>チョウ</t>
    </rPh>
    <rPh sb="13" eb="15">
      <t>ジュリョウ</t>
    </rPh>
    <rPh sb="16" eb="17">
      <t>イン</t>
    </rPh>
    <phoneticPr fontId="10"/>
  </si>
  <si>
    <t>活動内容・日時、作業時間</t>
    <rPh sb="0" eb="2">
      <t>カツドウ</t>
    </rPh>
    <rPh sb="2" eb="4">
      <t>ナイヨウ</t>
    </rPh>
    <rPh sb="5" eb="7">
      <t>ニチジ</t>
    </rPh>
    <rPh sb="8" eb="10">
      <t>サギョウ</t>
    </rPh>
    <rPh sb="10" eb="12">
      <t>ジカン</t>
    </rPh>
    <phoneticPr fontId="10"/>
  </si>
  <si>
    <t>多面的機能支払交付金　作業日報</t>
    <rPh sb="0" eb="7">
      <t>タメンテキキノウシハラ</t>
    </rPh>
    <rPh sb="7" eb="10">
      <t>コウフキン</t>
    </rPh>
    <rPh sb="11" eb="13">
      <t>サギョウ</t>
    </rPh>
    <rPh sb="13" eb="15">
      <t>ニッポウ</t>
    </rPh>
    <phoneticPr fontId="10"/>
  </si>
  <si>
    <t>作業日当</t>
    <rPh sb="0" eb="2">
      <t>サギョウ</t>
    </rPh>
    <rPh sb="2" eb="4">
      <t>ニットウ</t>
    </rPh>
    <phoneticPr fontId="10"/>
  </si>
  <si>
    <t>機械種別</t>
    <rPh sb="0" eb="2">
      <t>キカイ</t>
    </rPh>
    <rPh sb="2" eb="4">
      <t>シュベツ</t>
    </rPh>
    <phoneticPr fontId="10"/>
  </si>
  <si>
    <t>日当単価</t>
    <rPh sb="0" eb="2">
      <t>ニットウ</t>
    </rPh>
    <rPh sb="2" eb="4">
      <t>タンカ</t>
    </rPh>
    <phoneticPr fontId="10"/>
  </si>
  <si>
    <t>肩掛け草刈機</t>
    <rPh sb="0" eb="2">
      <t>カタカ</t>
    </rPh>
    <rPh sb="3" eb="5">
      <t>クサカ</t>
    </rPh>
    <rPh sb="5" eb="6">
      <t>キ</t>
    </rPh>
    <phoneticPr fontId="10"/>
  </si>
  <si>
    <t>計</t>
    <rPh sb="0" eb="1">
      <t>ケイ</t>
    </rPh>
    <phoneticPr fontId="10"/>
  </si>
  <si>
    <t>～</t>
    <phoneticPr fontId="56"/>
  </si>
  <si>
    <t>作業時間帯</t>
    <rPh sb="0" eb="2">
      <t>サギョウ</t>
    </rPh>
    <rPh sb="2" eb="4">
      <t>ジカン</t>
    </rPh>
    <rPh sb="4" eb="5">
      <t>タイ</t>
    </rPh>
    <phoneticPr fontId="10"/>
  </si>
  <si>
    <t>作業時間</t>
    <rPh sb="0" eb="2">
      <t>サギョウ</t>
    </rPh>
    <rPh sb="2" eb="4">
      <t>ジカン</t>
    </rPh>
    <phoneticPr fontId="56"/>
  </si>
  <si>
    <t>作業内容</t>
    <rPh sb="0" eb="2">
      <t>サギョウ</t>
    </rPh>
    <rPh sb="2" eb="4">
      <t>ナイヨウ</t>
    </rPh>
    <phoneticPr fontId="56"/>
  </si>
  <si>
    <t>日当合計：</t>
    <rPh sb="0" eb="2">
      <t>ニットウ</t>
    </rPh>
    <rPh sb="2" eb="4">
      <t>ゴウケイ</t>
    </rPh>
    <phoneticPr fontId="56"/>
  </si>
  <si>
    <t>機械借り上げ料合計：</t>
    <rPh sb="0" eb="2">
      <t>キカイ</t>
    </rPh>
    <rPh sb="2" eb="3">
      <t>カ</t>
    </rPh>
    <rPh sb="4" eb="5">
      <t>ア</t>
    </rPh>
    <rPh sb="6" eb="7">
      <t>リョウ</t>
    </rPh>
    <rPh sb="7" eb="9">
      <t>ゴウケイ</t>
    </rPh>
    <phoneticPr fontId="56"/>
  </si>
  <si>
    <t>平成○○年度</t>
    <phoneticPr fontId="56"/>
  </si>
  <si>
    <t>休憩時間</t>
    <rPh sb="0" eb="2">
      <t>キュウケイ</t>
    </rPh>
    <rPh sb="2" eb="4">
      <t>ジカン</t>
    </rPh>
    <phoneticPr fontId="56"/>
  </si>
  <si>
    <t>～</t>
    <phoneticPr fontId="10"/>
  </si>
  <si>
    <t>休憩時間</t>
    <rPh sb="0" eb="2">
      <t>キュウケイ</t>
    </rPh>
    <rPh sb="2" eb="4">
      <t>ジカン</t>
    </rPh>
    <phoneticPr fontId="10"/>
  </si>
  <si>
    <t>時間</t>
    <rPh sb="0" eb="2">
      <t>ジカン</t>
    </rPh>
    <phoneticPr fontId="10"/>
  </si>
  <si>
    <t>作業内容</t>
    <rPh sb="0" eb="2">
      <t>サギョウ</t>
    </rPh>
    <rPh sb="2" eb="4">
      <t>ナイヨウ</t>
    </rPh>
    <phoneticPr fontId="10"/>
  </si>
  <si>
    <t>作業日</t>
    <rPh sb="0" eb="3">
      <t>サギョウビ</t>
    </rPh>
    <phoneticPr fontId="10"/>
  </si>
  <si>
    <t>作業時間帯</t>
    <rPh sb="0" eb="2">
      <t>サギョウ</t>
    </rPh>
    <rPh sb="2" eb="5">
      <t>ジカンタイ</t>
    </rPh>
    <phoneticPr fontId="10"/>
  </si>
  <si>
    <t>源泉徴収税額</t>
    <rPh sb="0" eb="2">
      <t>ゲンセン</t>
    </rPh>
    <rPh sb="2" eb="4">
      <t>チョウシュウ</t>
    </rPh>
    <rPh sb="4" eb="6">
      <t>ゼイガク</t>
    </rPh>
    <phoneticPr fontId="56"/>
  </si>
  <si>
    <t>日当支払額</t>
    <rPh sb="0" eb="2">
      <t>ニットウ</t>
    </rPh>
    <rPh sb="2" eb="4">
      <t>シハライ</t>
    </rPh>
    <rPh sb="4" eb="5">
      <t>ガク</t>
    </rPh>
    <phoneticPr fontId="56"/>
  </si>
  <si>
    <t>源泉徴収税額合計：</t>
    <rPh sb="0" eb="2">
      <t>ゲンセン</t>
    </rPh>
    <rPh sb="2" eb="4">
      <t>チョウシュウ</t>
    </rPh>
    <rPh sb="4" eb="6">
      <t>ゼイガク</t>
    </rPh>
    <rPh sb="6" eb="8">
      <t>ゴウケイ</t>
    </rPh>
    <phoneticPr fontId="56"/>
  </si>
  <si>
    <t>支払合計：</t>
    <rPh sb="0" eb="2">
      <t>シハライ</t>
    </rPh>
    <rPh sb="2" eb="4">
      <t>ゴウケイ</t>
    </rPh>
    <phoneticPr fontId="56"/>
  </si>
  <si>
    <t>作業時間合計
（時間）</t>
    <rPh sb="0" eb="2">
      <t>サギョウ</t>
    </rPh>
    <rPh sb="2" eb="4">
      <t>ジカン</t>
    </rPh>
    <rPh sb="4" eb="6">
      <t>ゴウケイ</t>
    </rPh>
    <rPh sb="5" eb="6">
      <t>ケイ</t>
    </rPh>
    <rPh sb="8" eb="10">
      <t>ジカン</t>
    </rPh>
    <phoneticPr fontId="10"/>
  </si>
  <si>
    <t>１　農地維持と資源向上に取り組む場合</t>
    <rPh sb="2" eb="4">
      <t>ノウチ</t>
    </rPh>
    <rPh sb="4" eb="6">
      <t>イジ</t>
    </rPh>
    <rPh sb="7" eb="9">
      <t>シゲン</t>
    </rPh>
    <rPh sb="9" eb="11">
      <t>コウジョウ</t>
    </rPh>
    <rPh sb="12" eb="13">
      <t>ト</t>
    </rPh>
    <rPh sb="14" eb="15">
      <t>ク</t>
    </rPh>
    <rPh sb="16" eb="18">
      <t>バアイ</t>
    </rPh>
    <phoneticPr fontId="61"/>
  </si>
  <si>
    <t>地帯</t>
    <rPh sb="0" eb="2">
      <t>チタイ</t>
    </rPh>
    <phoneticPr fontId="61"/>
  </si>
  <si>
    <t>１．現況</t>
    <rPh sb="2" eb="4">
      <t>ゲンキョウ</t>
    </rPh>
    <phoneticPr fontId="61"/>
  </si>
  <si>
    <t>２．目標</t>
    <rPh sb="2" eb="4">
      <t>モクヒョウ</t>
    </rPh>
    <phoneticPr fontId="61"/>
  </si>
  <si>
    <t>水田</t>
    <rPh sb="0" eb="2">
      <t>スイデン</t>
    </rPh>
    <phoneticPr fontId="61"/>
  </si>
  <si>
    <t>　本地域は、稲作を主体とする地域である。今後とも農業振興を図るためには、農業用用排水路等の適切な保全管理が必要である。</t>
    <rPh sb="1" eb="2">
      <t>ホン</t>
    </rPh>
    <rPh sb="2" eb="4">
      <t>チイキ</t>
    </rPh>
    <rPh sb="6" eb="8">
      <t>イナサク</t>
    </rPh>
    <rPh sb="9" eb="11">
      <t>シュタイ</t>
    </rPh>
    <rPh sb="14" eb="16">
      <t>チイキ</t>
    </rPh>
    <rPh sb="20" eb="22">
      <t>コンゴ</t>
    </rPh>
    <rPh sb="24" eb="26">
      <t>ノウギョウ</t>
    </rPh>
    <rPh sb="26" eb="28">
      <t>シンコウ</t>
    </rPh>
    <rPh sb="29" eb="30">
      <t>ハカ</t>
    </rPh>
    <rPh sb="36" eb="38">
      <t>ノウギョウ</t>
    </rPh>
    <rPh sb="38" eb="39">
      <t>ヨウ</t>
    </rPh>
    <rPh sb="39" eb="40">
      <t>ヨウ</t>
    </rPh>
    <rPh sb="40" eb="43">
      <t>ハイスイロ</t>
    </rPh>
    <rPh sb="43" eb="44">
      <t>トウ</t>
    </rPh>
    <rPh sb="45" eb="47">
      <t>テキセツ</t>
    </rPh>
    <rPh sb="48" eb="50">
      <t>ホゼン</t>
    </rPh>
    <rPh sb="50" eb="52">
      <t>カンリ</t>
    </rPh>
    <rPh sb="53" eb="55">
      <t>ヒツヨウ</t>
    </rPh>
    <phoneticPr fontId="61"/>
  </si>
  <si>
    <t>　１を踏まえ、本地域では、関係団体と連携して、農業用用排水路の草刈り等を行うことにより、多面的機能の発揮の促進を図ることとする。</t>
    <rPh sb="13" eb="15">
      <t>カンケイ</t>
    </rPh>
    <rPh sb="15" eb="17">
      <t>ダンタイ</t>
    </rPh>
    <rPh sb="18" eb="20">
      <t>レンケイ</t>
    </rPh>
    <rPh sb="31" eb="33">
      <t>クサカ</t>
    </rPh>
    <phoneticPr fontId="61"/>
  </si>
  <si>
    <t>畑作</t>
    <rPh sb="0" eb="2">
      <t>ハタサク</t>
    </rPh>
    <phoneticPr fontId="61"/>
  </si>
  <si>
    <t>　本地域は、畑作を主体とする地域である。今後とも農業振興を図るためには、農業用排水路や農道等の適切な保全管理が必要である。</t>
    <rPh sb="1" eb="2">
      <t>ホン</t>
    </rPh>
    <rPh sb="2" eb="4">
      <t>チイキ</t>
    </rPh>
    <rPh sb="6" eb="8">
      <t>ハタサク</t>
    </rPh>
    <rPh sb="9" eb="11">
      <t>シュタイ</t>
    </rPh>
    <rPh sb="14" eb="16">
      <t>チイキ</t>
    </rPh>
    <rPh sb="20" eb="22">
      <t>コンゴ</t>
    </rPh>
    <rPh sb="24" eb="26">
      <t>ノウギョウ</t>
    </rPh>
    <rPh sb="26" eb="28">
      <t>シンコウ</t>
    </rPh>
    <rPh sb="29" eb="30">
      <t>ハカ</t>
    </rPh>
    <rPh sb="36" eb="38">
      <t>ノウギョウ</t>
    </rPh>
    <rPh sb="38" eb="39">
      <t>ヨウ</t>
    </rPh>
    <rPh sb="39" eb="42">
      <t>ハイスイロ</t>
    </rPh>
    <rPh sb="43" eb="45">
      <t>ノウドウ</t>
    </rPh>
    <rPh sb="45" eb="46">
      <t>トウ</t>
    </rPh>
    <rPh sb="47" eb="49">
      <t>テキセツ</t>
    </rPh>
    <rPh sb="50" eb="52">
      <t>ホゼン</t>
    </rPh>
    <rPh sb="52" eb="54">
      <t>カンリ</t>
    </rPh>
    <rPh sb="55" eb="57">
      <t>ヒツヨウ</t>
    </rPh>
    <phoneticPr fontId="61"/>
  </si>
  <si>
    <t>　１を踏まえ、本地域では、関係団体と連携して、農業用排水路や農道の草刈り等を行うことにより、多面的機能の発揮の促進を図ることとする。</t>
    <rPh sb="13" eb="15">
      <t>カンケイ</t>
    </rPh>
    <rPh sb="15" eb="17">
      <t>ダンタイ</t>
    </rPh>
    <rPh sb="18" eb="20">
      <t>レンケイ</t>
    </rPh>
    <rPh sb="30" eb="32">
      <t>ノウドウ</t>
    </rPh>
    <rPh sb="33" eb="35">
      <t>クサカ</t>
    </rPh>
    <phoneticPr fontId="61"/>
  </si>
  <si>
    <t>酪農</t>
    <rPh sb="0" eb="2">
      <t>ラクノウ</t>
    </rPh>
    <phoneticPr fontId="61"/>
  </si>
  <si>
    <t>　本地域は、酪農を主体とする地域である。今後とも農業振興を図るためには、農業用排水路や農道等の適切な保全管理が必要である。</t>
    <rPh sb="1" eb="2">
      <t>ホン</t>
    </rPh>
    <rPh sb="2" eb="4">
      <t>チイキ</t>
    </rPh>
    <rPh sb="6" eb="8">
      <t>ラクノウ</t>
    </rPh>
    <rPh sb="9" eb="11">
      <t>シュタイ</t>
    </rPh>
    <rPh sb="14" eb="16">
      <t>チイキ</t>
    </rPh>
    <rPh sb="20" eb="22">
      <t>コンゴ</t>
    </rPh>
    <rPh sb="24" eb="26">
      <t>ノウギョウ</t>
    </rPh>
    <rPh sb="26" eb="28">
      <t>シンコウ</t>
    </rPh>
    <rPh sb="29" eb="30">
      <t>ハカ</t>
    </rPh>
    <rPh sb="36" eb="38">
      <t>ノウギョウ</t>
    </rPh>
    <rPh sb="38" eb="39">
      <t>ヨウ</t>
    </rPh>
    <rPh sb="39" eb="42">
      <t>ハイスイロ</t>
    </rPh>
    <rPh sb="43" eb="45">
      <t>ノウドウ</t>
    </rPh>
    <rPh sb="45" eb="46">
      <t>トウ</t>
    </rPh>
    <rPh sb="47" eb="49">
      <t>テキセツ</t>
    </rPh>
    <rPh sb="50" eb="52">
      <t>ホゼン</t>
    </rPh>
    <rPh sb="52" eb="54">
      <t>カンリ</t>
    </rPh>
    <rPh sb="55" eb="57">
      <t>ヒツヨウ</t>
    </rPh>
    <phoneticPr fontId="61"/>
  </si>
  <si>
    <t>※　活動に地域住民の参画が見込まれる地域は、「関係団体と連携して」を「地域住民と協力し
　て」と記載する。</t>
    <rPh sb="2" eb="4">
      <t>カツドウ</t>
    </rPh>
    <rPh sb="5" eb="7">
      <t>チイキ</t>
    </rPh>
    <rPh sb="7" eb="9">
      <t>ジュウミン</t>
    </rPh>
    <rPh sb="10" eb="12">
      <t>サンカク</t>
    </rPh>
    <rPh sb="13" eb="15">
      <t>ミコ</t>
    </rPh>
    <rPh sb="18" eb="20">
      <t>チイキ</t>
    </rPh>
    <rPh sb="23" eb="25">
      <t>カンケイ</t>
    </rPh>
    <rPh sb="25" eb="27">
      <t>ダンタイ</t>
    </rPh>
    <rPh sb="28" eb="30">
      <t>レンケイ</t>
    </rPh>
    <rPh sb="35" eb="37">
      <t>チイキ</t>
    </rPh>
    <rPh sb="37" eb="39">
      <t>ジュウミン</t>
    </rPh>
    <rPh sb="40" eb="42">
      <t>キョウリョク</t>
    </rPh>
    <rPh sb="48" eb="50">
      <t>キサイ</t>
    </rPh>
    <phoneticPr fontId="61"/>
  </si>
  <si>
    <t>２　農地維持のみに取り組む場合</t>
    <rPh sb="2" eb="4">
      <t>ノウチ</t>
    </rPh>
    <rPh sb="4" eb="6">
      <t>イジ</t>
    </rPh>
    <rPh sb="9" eb="10">
      <t>ト</t>
    </rPh>
    <rPh sb="11" eb="12">
      <t>ク</t>
    </rPh>
    <rPh sb="13" eb="15">
      <t>バアイ</t>
    </rPh>
    <phoneticPr fontId="61"/>
  </si>
  <si>
    <t>　１を踏まえ、本地域では、農業用用排水路の草刈り等を行うことにより、多面的機能の発揮の促進を図ることとする。</t>
    <rPh sb="21" eb="23">
      <t>クサカ</t>
    </rPh>
    <phoneticPr fontId="61"/>
  </si>
  <si>
    <t>　１を踏まえ、本地域では、農業用排水路や農道の草刈り等を行うことにより、多面的機能の発揮の促進を図ることとする。</t>
    <rPh sb="20" eb="22">
      <t>ノウドウ</t>
    </rPh>
    <rPh sb="23" eb="25">
      <t>クサカ</t>
    </rPh>
    <phoneticPr fontId="61"/>
  </si>
  <si>
    <t>※　農地維持は、農業者のみでの取組が可能であることから、「関係団体と連携して」を記載し
　ていない。</t>
    <rPh sb="2" eb="4">
      <t>ノウチ</t>
    </rPh>
    <rPh sb="4" eb="6">
      <t>イジ</t>
    </rPh>
    <rPh sb="8" eb="11">
      <t>ノウギョウシャ</t>
    </rPh>
    <rPh sb="15" eb="17">
      <t>トリクミ</t>
    </rPh>
    <rPh sb="18" eb="20">
      <t>カノウ</t>
    </rPh>
    <rPh sb="29" eb="31">
      <t>カンケイ</t>
    </rPh>
    <rPh sb="31" eb="33">
      <t>ダンタイ</t>
    </rPh>
    <rPh sb="34" eb="36">
      <t>レンケイ</t>
    </rPh>
    <rPh sb="40" eb="42">
      <t>キサイ</t>
    </rPh>
    <phoneticPr fontId="61"/>
  </si>
  <si>
    <t>※　地域住民等の参画が見込まれる地域は、「関係団体と連携して」又は「地域住民と協力し
　て」を加筆し、農地維持と資源向上に取り組む場合と同様に記載する。</t>
    <rPh sb="2" eb="4">
      <t>チイキ</t>
    </rPh>
    <rPh sb="4" eb="6">
      <t>ジュウミン</t>
    </rPh>
    <rPh sb="6" eb="7">
      <t>トウ</t>
    </rPh>
    <rPh sb="8" eb="10">
      <t>サンカク</t>
    </rPh>
    <rPh sb="11" eb="13">
      <t>ミコ</t>
    </rPh>
    <rPh sb="16" eb="18">
      <t>チイキ</t>
    </rPh>
    <rPh sb="21" eb="23">
      <t>カンケイ</t>
    </rPh>
    <rPh sb="23" eb="25">
      <t>ダンタイ</t>
    </rPh>
    <rPh sb="26" eb="28">
      <t>レンケイ</t>
    </rPh>
    <rPh sb="31" eb="32">
      <t>マタ</t>
    </rPh>
    <rPh sb="34" eb="36">
      <t>チイキ</t>
    </rPh>
    <rPh sb="36" eb="38">
      <t>ジュウミン</t>
    </rPh>
    <rPh sb="39" eb="41">
      <t>キョウリョク</t>
    </rPh>
    <rPh sb="47" eb="48">
      <t>クワ</t>
    </rPh>
    <rPh sb="48" eb="49">
      <t>フデ</t>
    </rPh>
    <rPh sb="51" eb="53">
      <t>ノウチ</t>
    </rPh>
    <rPh sb="53" eb="55">
      <t>イジ</t>
    </rPh>
    <rPh sb="56" eb="58">
      <t>シゲン</t>
    </rPh>
    <rPh sb="58" eb="60">
      <t>コウジョウ</t>
    </rPh>
    <rPh sb="61" eb="62">
      <t>ト</t>
    </rPh>
    <rPh sb="63" eb="64">
      <t>ク</t>
    </rPh>
    <rPh sb="65" eb="67">
      <t>バアイ</t>
    </rPh>
    <rPh sb="68" eb="70">
      <t>ドウヨウ</t>
    </rPh>
    <rPh sb="71" eb="73">
      <t>キサイ</t>
    </rPh>
    <phoneticPr fontId="61"/>
  </si>
  <si>
    <t>多面的機能発揮促進事業に関する計画</t>
    <rPh sb="9" eb="11">
      <t>ジギョウ</t>
    </rPh>
    <phoneticPr fontId="11"/>
  </si>
  <si>
    <r>
      <t xml:space="preserve">農業の有する多面的機能の発揮の促進に関する法律（平成26年法律第78号。以下「法」という。）第３条第３項第１号イに掲げる施設の維持その他の主として当該施設の機能の保持を図る活動（以下「イの活動」という。）
</t>
    </r>
    <r>
      <rPr>
        <sz val="10"/>
        <color indexed="8"/>
        <rFont val="ＭＳ ゴシック"/>
        <family val="3"/>
        <charset val="128"/>
      </rPr>
      <t>（農地維持支払交付金）</t>
    </r>
    <rPh sb="0" eb="2">
      <t>ノウギョウ</t>
    </rPh>
    <rPh sb="3" eb="4">
      <t>ユウ</t>
    </rPh>
    <rPh sb="6" eb="11">
      <t>タメンテキキノウ</t>
    </rPh>
    <rPh sb="12" eb="14">
      <t>ハッキ</t>
    </rPh>
    <rPh sb="15" eb="17">
      <t>ソクシン</t>
    </rPh>
    <rPh sb="18" eb="19">
      <t>カン</t>
    </rPh>
    <rPh sb="21" eb="23">
      <t>ホウリツ</t>
    </rPh>
    <rPh sb="24" eb="26">
      <t>ヘイセイ</t>
    </rPh>
    <rPh sb="28" eb="29">
      <t>ネン</t>
    </rPh>
    <rPh sb="29" eb="31">
      <t>ホウリツ</t>
    </rPh>
    <rPh sb="31" eb="32">
      <t>ダイ</t>
    </rPh>
    <rPh sb="34" eb="35">
      <t>ゴウ</t>
    </rPh>
    <rPh sb="36" eb="38">
      <t>イカ</t>
    </rPh>
    <rPh sb="39" eb="40">
      <t>ホウ</t>
    </rPh>
    <rPh sb="78" eb="80">
      <t>キノウ</t>
    </rPh>
    <phoneticPr fontId="11"/>
  </si>
  <si>
    <t>　(2) 活動の内容等</t>
    <rPh sb="5" eb="7">
      <t>カツドウ</t>
    </rPh>
    <rPh sb="8" eb="10">
      <t>ナイヨウ</t>
    </rPh>
    <rPh sb="10" eb="11">
      <t>トウ</t>
    </rPh>
    <phoneticPr fontId="11"/>
  </si>
  <si>
    <t>　　① 1号事業</t>
    <rPh sb="5" eb="6">
      <t>ゴウ</t>
    </rPh>
    <rPh sb="6" eb="8">
      <t>ジギョウ</t>
    </rPh>
    <phoneticPr fontId="11"/>
  </si>
  <si>
    <t xml:space="preserve">  　 1) 事業に係る施設の所在及び施設の種類、活動の別</t>
    <rPh sb="7" eb="9">
      <t>ジギョウ</t>
    </rPh>
    <rPh sb="10" eb="11">
      <t>カカ</t>
    </rPh>
    <rPh sb="12" eb="14">
      <t>シセツ</t>
    </rPh>
    <rPh sb="15" eb="17">
      <t>ショザイ</t>
    </rPh>
    <rPh sb="17" eb="18">
      <t>オヨ</t>
    </rPh>
    <rPh sb="19" eb="21">
      <t>シセツ</t>
    </rPh>
    <rPh sb="22" eb="24">
      <t>シュルイ</t>
    </rPh>
    <rPh sb="25" eb="27">
      <t>カツドウ</t>
    </rPh>
    <rPh sb="28" eb="29">
      <t>ベツ</t>
    </rPh>
    <phoneticPr fontId="11"/>
  </si>
  <si>
    <t xml:space="preserve">  　 2) 活動の内容</t>
    <rPh sb="7" eb="9">
      <t>カツドウ</t>
    </rPh>
    <rPh sb="10" eb="12">
      <t>ナイヨウ</t>
    </rPh>
    <phoneticPr fontId="11"/>
  </si>
  <si>
    <t>（様式第６－６号）</t>
  </si>
  <si>
    <t>多面的機能発揮促進事業に関する計画の認定の申請について</t>
  </si>
  <si>
    <t>１　事業計画</t>
  </si>
  <si>
    <t>２　農業の有する多面的機能の発揮の促進に関する活動計画書</t>
  </si>
  <si>
    <t>■　１号事業（多面的機能支払交付金）</t>
  </si>
  <si>
    <t>□　２号事業（中山間地域等直接支払交付金）</t>
  </si>
  <si>
    <t>□　３号事業（環境保全型農業直接支払交付金）</t>
  </si>
  <si>
    <t>３　その他</t>
  </si>
  <si>
    <t>□　都道府県の同意書の写し（都道府県営土地改良施設の管理）</t>
  </si>
  <si>
    <t>　このことについて、農業の有する多面的機能の発揮の促進に関する法律（平成26年法律</t>
    <phoneticPr fontId="56"/>
  </si>
  <si>
    <t>第78号）第７条第１項の規定に基づき、下記関係書類を添えて認定を申請する。</t>
    <phoneticPr fontId="56"/>
  </si>
  <si>
    <t>平成○年○月○日</t>
    <rPh sb="0" eb="2">
      <t>ヘイセイ</t>
    </rPh>
    <rPh sb="3" eb="4">
      <t>ネン</t>
    </rPh>
    <rPh sb="5" eb="6">
      <t>ガツ</t>
    </rPh>
    <rPh sb="7" eb="8">
      <t>ニチ</t>
    </rPh>
    <phoneticPr fontId="56"/>
  </si>
  <si>
    <t>　本地域は、稲作を主体とする地域である。今後とも農業振興を図るためには、農業用用排水路等の適切な保全管理が必要である。</t>
    <phoneticPr fontId="10"/>
  </si>
  <si>
    <t>　１を踏まえ、本地域では、関係団体と連携して、農業用用排水路の草刈り等を行うことにより、多面的機能の発揮の促進を図ることとする。</t>
    <phoneticPr fontId="10"/>
  </si>
  <si>
    <t>平成○年○月○日</t>
    <rPh sb="3" eb="4">
      <t>ネン</t>
    </rPh>
    <rPh sb="5" eb="6">
      <t>ガツ</t>
    </rPh>
    <rPh sb="7" eb="8">
      <t>ニチ</t>
    </rPh>
    <phoneticPr fontId="3"/>
  </si>
  <si>
    <t>氏名</t>
    <rPh sb="0" eb="2">
      <t>シメイ</t>
    </rPh>
    <phoneticPr fontId="3"/>
  </si>
  <si>
    <t>住所</t>
    <rPh sb="0" eb="2">
      <t>ジュウショ</t>
    </rPh>
    <phoneticPr fontId="3"/>
  </si>
  <si>
    <t>①　農業者</t>
    <rPh sb="2" eb="5">
      <t>ノウギョウシャ</t>
    </rPh>
    <phoneticPr fontId="3"/>
  </si>
  <si>
    <t>②　農業者以外</t>
    <rPh sb="5" eb="7">
      <t>イガイ</t>
    </rPh>
    <phoneticPr fontId="3"/>
  </si>
  <si>
    <t>団体名</t>
    <rPh sb="0" eb="3">
      <t>ダンタイメイ</t>
    </rPh>
    <phoneticPr fontId="3"/>
  </si>
  <si>
    <t>（様式第1－８号）</t>
    <rPh sb="3" eb="4">
      <t>ダイ</t>
    </rPh>
    <rPh sb="7" eb="8">
      <t>ゴウ</t>
    </rPh>
    <phoneticPr fontId="3"/>
  </si>
  <si>
    <t>　</t>
    <phoneticPr fontId="3"/>
  </si>
  <si>
    <t>平成</t>
    <phoneticPr fontId="3"/>
  </si>
  <si>
    <t>年度　多面的機能支払交付金に係る実施状況報告書</t>
  </si>
  <si>
    <t>報告年月日</t>
    <rPh sb="0" eb="2">
      <t>ホウコク</t>
    </rPh>
    <rPh sb="2" eb="5">
      <t>ネンガッピ</t>
    </rPh>
    <phoneticPr fontId="3"/>
  </si>
  <si>
    <t>月</t>
    <phoneticPr fontId="3"/>
  </si>
  <si>
    <t>日</t>
    <phoneticPr fontId="3"/>
  </si>
  <si>
    <t>名　　　称</t>
    <rPh sb="0" eb="1">
      <t>ナ</t>
    </rPh>
    <rPh sb="4" eb="5">
      <t>ショウ</t>
    </rPh>
    <phoneticPr fontId="3"/>
  </si>
  <si>
    <t>殿</t>
    <rPh sb="0" eb="1">
      <t>ドノ</t>
    </rPh>
    <phoneticPr fontId="3"/>
  </si>
  <si>
    <t>代表者
氏名</t>
    <rPh sb="0" eb="3">
      <t>ダイヒョウシャ</t>
    </rPh>
    <rPh sb="4" eb="6">
      <t>シメイ</t>
    </rPh>
    <phoneticPr fontId="3"/>
  </si>
  <si>
    <t>　平成</t>
    <phoneticPr fontId="3"/>
  </si>
  <si>
    <t>年度の多面的機能支払交付金の実施状況について、報告します。</t>
    <phoneticPr fontId="3"/>
  </si>
  <si>
    <t>年度　収支実績　</t>
    <phoneticPr fontId="3"/>
  </si>
  <si>
    <t>（平成</t>
    <phoneticPr fontId="3"/>
  </si>
  <si>
    <t>１． 農地維持支払交付金及び資源向上支払交付金（施設の長寿命化のための活動を除く）</t>
    <rPh sb="3" eb="5">
      <t>ノウチ</t>
    </rPh>
    <rPh sb="5" eb="7">
      <t>イジ</t>
    </rPh>
    <rPh sb="7" eb="9">
      <t>シハライ</t>
    </rPh>
    <rPh sb="9" eb="12">
      <t>コウフキン</t>
    </rPh>
    <rPh sb="12" eb="13">
      <t>オヨ</t>
    </rPh>
    <rPh sb="14" eb="16">
      <t>シゲン</t>
    </rPh>
    <rPh sb="16" eb="18">
      <t>コウジョウ</t>
    </rPh>
    <rPh sb="18" eb="20">
      <t>シハライ</t>
    </rPh>
    <rPh sb="20" eb="23">
      <t>コウフキン</t>
    </rPh>
    <rPh sb="24" eb="26">
      <t>シセツ</t>
    </rPh>
    <rPh sb="27" eb="28">
      <t>チョウ</t>
    </rPh>
    <rPh sb="28" eb="31">
      <t>ジュミョウカ</t>
    </rPh>
    <rPh sb="35" eb="37">
      <t>カツドウ</t>
    </rPh>
    <rPh sb="38" eb="39">
      <t>ノゾ</t>
    </rPh>
    <phoneticPr fontId="3"/>
  </si>
  <si>
    <t>収入の部</t>
    <rPh sb="0" eb="2">
      <t>シュウニュウ</t>
    </rPh>
    <rPh sb="3" eb="4">
      <t>ブ</t>
    </rPh>
    <phoneticPr fontId="3"/>
  </si>
  <si>
    <t>項　　目</t>
    <rPh sb="0" eb="1">
      <t>コウ</t>
    </rPh>
    <rPh sb="3" eb="4">
      <t>メ</t>
    </rPh>
    <phoneticPr fontId="3"/>
  </si>
  <si>
    <t>金額</t>
    <rPh sb="0" eb="1">
      <t>キン</t>
    </rPh>
    <rPh sb="1" eb="2">
      <t>ガク</t>
    </rPh>
    <phoneticPr fontId="3"/>
  </si>
  <si>
    <t>備　　　考</t>
    <rPh sb="0" eb="1">
      <t>ソナエ</t>
    </rPh>
    <rPh sb="4" eb="5">
      <t>コウ</t>
    </rPh>
    <phoneticPr fontId="3"/>
  </si>
  <si>
    <t>１．</t>
    <phoneticPr fontId="3"/>
  </si>
  <si>
    <r>
      <t>前年度</t>
    </r>
    <r>
      <rPr>
        <sz val="11"/>
        <color theme="1"/>
        <rFont val="ＭＳ Ｐゴシック"/>
        <family val="3"/>
        <charset val="128"/>
        <scheme val="minor"/>
      </rPr>
      <t>からの持越額</t>
    </r>
    <rPh sb="0" eb="2">
      <t>ゼンネン</t>
    </rPh>
    <rPh sb="2" eb="3">
      <t>ド</t>
    </rPh>
    <rPh sb="6" eb="7">
      <t>モ</t>
    </rPh>
    <rPh sb="7" eb="8">
      <t>コ</t>
    </rPh>
    <rPh sb="8" eb="9">
      <t>ガク</t>
    </rPh>
    <phoneticPr fontId="3"/>
  </si>
  <si>
    <t>２．</t>
  </si>
  <si>
    <t>交付金（国費＋地方費）</t>
    <rPh sb="0" eb="3">
      <t>コウフキン</t>
    </rPh>
    <rPh sb="4" eb="6">
      <t>コクヒ</t>
    </rPh>
    <rPh sb="7" eb="10">
      <t>チホウヒ</t>
    </rPh>
    <phoneticPr fontId="3"/>
  </si>
  <si>
    <t>３．</t>
  </si>
  <si>
    <t>利子等</t>
    <rPh sb="0" eb="2">
      <t>リシ</t>
    </rPh>
    <rPh sb="2" eb="3">
      <t>トウ</t>
    </rPh>
    <phoneticPr fontId="3"/>
  </si>
  <si>
    <t>支出の部</t>
    <rPh sb="0" eb="2">
      <t>シシュツ</t>
    </rPh>
    <rPh sb="3" eb="4">
      <t>ブ</t>
    </rPh>
    <phoneticPr fontId="3"/>
  </si>
  <si>
    <t>１．</t>
    <phoneticPr fontId="3"/>
  </si>
  <si>
    <t>支出総額</t>
    <rPh sb="0" eb="2">
      <t>シシュツ</t>
    </rPh>
    <rPh sb="2" eb="4">
      <t>ソウガク</t>
    </rPh>
    <phoneticPr fontId="3"/>
  </si>
  <si>
    <t>２．</t>
    <phoneticPr fontId="3"/>
  </si>
  <si>
    <t>返還</t>
    <rPh sb="0" eb="2">
      <t>ヘンカン</t>
    </rPh>
    <phoneticPr fontId="3"/>
  </si>
  <si>
    <t>３．</t>
    <phoneticPr fontId="3"/>
  </si>
  <si>
    <r>
      <t>次年度</t>
    </r>
    <r>
      <rPr>
        <sz val="11"/>
        <color theme="1"/>
        <rFont val="ＭＳ Ｐゴシック"/>
        <family val="3"/>
        <charset val="128"/>
        <scheme val="minor"/>
      </rPr>
      <t>への持越額</t>
    </r>
    <rPh sb="0" eb="3">
      <t>ジネンド</t>
    </rPh>
    <rPh sb="5" eb="7">
      <t>モチコ</t>
    </rPh>
    <rPh sb="7" eb="8">
      <t>ガク</t>
    </rPh>
    <phoneticPr fontId="3"/>
  </si>
  <si>
    <t>（注）支出の部「３. 次年度への持越」の備考欄には、持越額の使用予定（使用時期、使用内容）等を記入する。</t>
    <rPh sb="1" eb="2">
      <t>チュウ</t>
    </rPh>
    <rPh sb="3" eb="5">
      <t>シシュツ</t>
    </rPh>
    <rPh sb="6" eb="7">
      <t>ブ</t>
    </rPh>
    <rPh sb="11" eb="14">
      <t>ジネンド</t>
    </rPh>
    <rPh sb="16" eb="18">
      <t>モチコシ</t>
    </rPh>
    <rPh sb="20" eb="23">
      <t>ビコウラン</t>
    </rPh>
    <rPh sb="26" eb="28">
      <t>モチコシ</t>
    </rPh>
    <rPh sb="28" eb="29">
      <t>ガク</t>
    </rPh>
    <rPh sb="30" eb="32">
      <t>シヨウ</t>
    </rPh>
    <rPh sb="32" eb="34">
      <t>ヨテイ</t>
    </rPh>
    <rPh sb="35" eb="37">
      <t>シヨウ</t>
    </rPh>
    <rPh sb="37" eb="39">
      <t>ジキ</t>
    </rPh>
    <rPh sb="40" eb="42">
      <t>シヨウ</t>
    </rPh>
    <rPh sb="42" eb="44">
      <t>ナイヨウ</t>
    </rPh>
    <rPh sb="45" eb="46">
      <t>トウ</t>
    </rPh>
    <rPh sb="47" eb="49">
      <t>キニュウ</t>
    </rPh>
    <phoneticPr fontId="3"/>
  </si>
  <si>
    <t>２．資源向上支払交付金（施設の長寿命化のための活動）</t>
    <phoneticPr fontId="3"/>
  </si>
  <si>
    <r>
      <t>前年度</t>
    </r>
    <r>
      <rPr>
        <sz val="11"/>
        <color theme="1"/>
        <rFont val="ＭＳ Ｐゴシック"/>
        <family val="3"/>
        <charset val="128"/>
        <scheme val="minor"/>
      </rPr>
      <t>からの持越額</t>
    </r>
    <rPh sb="0" eb="2">
      <t>ゼンネン</t>
    </rPh>
    <rPh sb="2" eb="3">
      <t>ド</t>
    </rPh>
    <rPh sb="6" eb="8">
      <t>モチコ</t>
    </rPh>
    <rPh sb="8" eb="9">
      <t>ガク</t>
    </rPh>
    <phoneticPr fontId="3"/>
  </si>
  <si>
    <t>（注1）支出の部「３. 次年度への持越額」の備考欄には、持越額の使用予定（使用時期、使用内容）等を記入する。</t>
    <rPh sb="1" eb="2">
      <t>チュウ</t>
    </rPh>
    <rPh sb="4" eb="6">
      <t>シシュツ</t>
    </rPh>
    <rPh sb="7" eb="8">
      <t>ブ</t>
    </rPh>
    <rPh sb="12" eb="15">
      <t>ジネンド</t>
    </rPh>
    <rPh sb="17" eb="19">
      <t>モチコシ</t>
    </rPh>
    <rPh sb="19" eb="20">
      <t>ガク</t>
    </rPh>
    <rPh sb="22" eb="25">
      <t>ビコウラン</t>
    </rPh>
    <rPh sb="28" eb="30">
      <t>モチコ</t>
    </rPh>
    <rPh sb="30" eb="31">
      <t>ガク</t>
    </rPh>
    <rPh sb="32" eb="34">
      <t>シヨウ</t>
    </rPh>
    <rPh sb="34" eb="36">
      <t>ヨテイ</t>
    </rPh>
    <rPh sb="37" eb="39">
      <t>シヨウ</t>
    </rPh>
    <rPh sb="39" eb="41">
      <t>ジキ</t>
    </rPh>
    <rPh sb="42" eb="44">
      <t>シヨウ</t>
    </rPh>
    <rPh sb="44" eb="46">
      <t>ナイヨウ</t>
    </rPh>
    <rPh sb="47" eb="48">
      <t>トウ</t>
    </rPh>
    <rPh sb="49" eb="51">
      <t>キニュウ</t>
    </rPh>
    <phoneticPr fontId="3"/>
  </si>
  <si>
    <t>（注2）向上活動支援交付金（高度な農地・水の保全活動）の平成25年度からの継続地区については、以下に「（３）向上活動支援交付金（高</t>
    <rPh sb="1" eb="2">
      <t>チュウ</t>
    </rPh>
    <rPh sb="4" eb="6">
      <t>コウジョウ</t>
    </rPh>
    <rPh sb="6" eb="8">
      <t>カツドウ</t>
    </rPh>
    <rPh sb="8" eb="10">
      <t>シエン</t>
    </rPh>
    <rPh sb="10" eb="13">
      <t>コウフキン</t>
    </rPh>
    <rPh sb="14" eb="16">
      <t>コウド</t>
    </rPh>
    <rPh sb="17" eb="19">
      <t>ノウチ</t>
    </rPh>
    <rPh sb="20" eb="21">
      <t>ミズ</t>
    </rPh>
    <rPh sb="22" eb="24">
      <t>ホゼン</t>
    </rPh>
    <rPh sb="24" eb="26">
      <t>カツドウ</t>
    </rPh>
    <rPh sb="28" eb="30">
      <t>ヘイセイ</t>
    </rPh>
    <rPh sb="32" eb="34">
      <t>ネンド</t>
    </rPh>
    <rPh sb="37" eb="39">
      <t>ケイゾク</t>
    </rPh>
    <rPh sb="39" eb="41">
      <t>チク</t>
    </rPh>
    <rPh sb="47" eb="49">
      <t>イカ</t>
    </rPh>
    <phoneticPr fontId="3"/>
  </si>
  <si>
    <t>　　　度な農地・水の保全活動）」の区分欄を設け、当該収支実績を記載する。</t>
    <rPh sb="17" eb="19">
      <t>クブン</t>
    </rPh>
    <rPh sb="19" eb="20">
      <t>ラン</t>
    </rPh>
    <rPh sb="21" eb="22">
      <t>モウ</t>
    </rPh>
    <rPh sb="24" eb="26">
      <t>トウガイ</t>
    </rPh>
    <rPh sb="26" eb="28">
      <t>シュウシ</t>
    </rPh>
    <rPh sb="28" eb="30">
      <t>ジッセキ</t>
    </rPh>
    <rPh sb="31" eb="33">
      <t>キサイ</t>
    </rPh>
    <phoneticPr fontId="3"/>
  </si>
  <si>
    <t>１． 多面的機能支払交付金に係る事業の成果</t>
    <rPh sb="3" eb="6">
      <t>タメンテキ</t>
    </rPh>
    <rPh sb="6" eb="8">
      <t>キノウ</t>
    </rPh>
    <rPh sb="8" eb="10">
      <t>シハライ</t>
    </rPh>
    <rPh sb="10" eb="13">
      <t>コウフキン</t>
    </rPh>
    <rPh sb="14" eb="15">
      <t>カカ</t>
    </rPh>
    <rPh sb="16" eb="18">
      <t>ジギョウ</t>
    </rPh>
    <rPh sb="19" eb="21">
      <t>セイカ</t>
    </rPh>
    <phoneticPr fontId="3"/>
  </si>
  <si>
    <t>　＜該当する活動にチェック＞</t>
    <phoneticPr fontId="3"/>
  </si>
  <si>
    <t>農地維持支払　</t>
    <phoneticPr fontId="3"/>
  </si>
  <si>
    <t>〔</t>
    <phoneticPr fontId="3"/>
  </si>
  <si>
    <t>多面的機能の増進を図る活動　〕</t>
    <phoneticPr fontId="3"/>
  </si>
  <si>
    <t>施設の長寿命化のための活動</t>
    <phoneticPr fontId="3"/>
  </si>
  <si>
    <t>（１）農地維持支払交付金</t>
    <rPh sb="3" eb="5">
      <t>ノウチ</t>
    </rPh>
    <rPh sb="5" eb="7">
      <t>イジ</t>
    </rPh>
    <rPh sb="7" eb="9">
      <t>シハライ</t>
    </rPh>
    <rPh sb="9" eb="12">
      <t>コウフキン</t>
    </rPh>
    <phoneticPr fontId="3"/>
  </si>
  <si>
    <t>計画</t>
    <rPh sb="0" eb="2">
      <t>ケイカク</t>
    </rPh>
    <phoneticPr fontId="3"/>
  </si>
  <si>
    <t>実施</t>
    <rPh sb="0" eb="2">
      <t>ジッシ</t>
    </rPh>
    <phoneticPr fontId="3"/>
  </si>
  <si>
    <t>地域資源の基礎的な保全活動</t>
    <rPh sb="0" eb="2">
      <t>チイキ</t>
    </rPh>
    <rPh sb="2" eb="4">
      <t>シゲン</t>
    </rPh>
    <rPh sb="5" eb="8">
      <t>キソテキ</t>
    </rPh>
    <rPh sb="9" eb="11">
      <t>ホゼン</t>
    </rPh>
    <rPh sb="11" eb="13">
      <t>カツドウ</t>
    </rPh>
    <phoneticPr fontId="3"/>
  </si>
  <si>
    <t>施設（水路・農道・ため池）</t>
    <rPh sb="0" eb="2">
      <t>シセツ</t>
    </rPh>
    <phoneticPr fontId="3"/>
  </si>
  <si>
    <t>　　　年度活動計画の策定</t>
    <rPh sb="3" eb="5">
      <t>ネンド</t>
    </rPh>
    <rPh sb="5" eb="7">
      <t>カツドウ</t>
    </rPh>
    <rPh sb="7" eb="9">
      <t>ケイカク</t>
    </rPh>
    <rPh sb="10" eb="12">
      <t>サクテイ</t>
    </rPh>
    <phoneticPr fontId="3"/>
  </si>
  <si>
    <t>　　　事務・組織運営の研修</t>
    <rPh sb="3" eb="5">
      <t>ジム</t>
    </rPh>
    <rPh sb="6" eb="8">
      <t>ソシキ</t>
    </rPh>
    <rPh sb="8" eb="10">
      <t>ウンエイ</t>
    </rPh>
    <rPh sb="11" eb="13">
      <t>ケンシュウ</t>
    </rPh>
    <phoneticPr fontId="3"/>
  </si>
  <si>
    <t>①遊休農地発生防止のための保全管理</t>
    <rPh sb="1" eb="3">
      <t>ユウキュウ</t>
    </rPh>
    <rPh sb="3" eb="5">
      <t>ノウチ</t>
    </rPh>
    <rPh sb="5" eb="7">
      <t>ハッセイ</t>
    </rPh>
    <rPh sb="7" eb="9">
      <t>ボウシ</t>
    </rPh>
    <rPh sb="13" eb="15">
      <t>ホゼン</t>
    </rPh>
    <rPh sb="15" eb="17">
      <t>カンリ</t>
    </rPh>
    <phoneticPr fontId="3"/>
  </si>
  <si>
    <t>遊休農用地解消面積</t>
    <phoneticPr fontId="3"/>
  </si>
  <si>
    <t>a</t>
    <phoneticPr fontId="3"/>
  </si>
  <si>
    <t>②畦畔・農用地法面・防風林等の草刈り</t>
    <rPh sb="1" eb="3">
      <t>ケイハン</t>
    </rPh>
    <rPh sb="4" eb="7">
      <t>ノウヨウチ</t>
    </rPh>
    <rPh sb="7" eb="9">
      <t>ノリメン</t>
    </rPh>
    <rPh sb="10" eb="13">
      <t>ボウフウリン</t>
    </rPh>
    <rPh sb="13" eb="14">
      <t>トウ</t>
    </rPh>
    <rPh sb="15" eb="17">
      <t>クサカ</t>
    </rPh>
    <phoneticPr fontId="3"/>
  </si>
  <si>
    <t>③施設の適正管理</t>
    <rPh sb="1" eb="3">
      <t>シセツ</t>
    </rPh>
    <rPh sb="4" eb="6">
      <t>テキセイ</t>
    </rPh>
    <rPh sb="6" eb="8">
      <t>カンリ</t>
    </rPh>
    <phoneticPr fontId="3"/>
  </si>
  <si>
    <t>④異常気象時の対応</t>
    <rPh sb="1" eb="3">
      <t>イジョウ</t>
    </rPh>
    <rPh sb="3" eb="5">
      <t>キショウ</t>
    </rPh>
    <rPh sb="5" eb="6">
      <t>ジ</t>
    </rPh>
    <rPh sb="7" eb="9">
      <t>タイオウ</t>
    </rPh>
    <phoneticPr fontId="3"/>
  </si>
  <si>
    <t>①水路の草刈り</t>
    <rPh sb="1" eb="3">
      <t>スイロ</t>
    </rPh>
    <rPh sb="4" eb="6">
      <t>クサカ</t>
    </rPh>
    <phoneticPr fontId="3"/>
  </si>
  <si>
    <t>②水路の泥上げ</t>
    <rPh sb="1" eb="3">
      <t>スイロ</t>
    </rPh>
    <rPh sb="4" eb="5">
      <t>ドロ</t>
    </rPh>
    <rPh sb="5" eb="6">
      <t>ア</t>
    </rPh>
    <phoneticPr fontId="3"/>
  </si>
  <si>
    <t>①路肩、法面の草刈り</t>
    <rPh sb="1" eb="3">
      <t>ロカタ</t>
    </rPh>
    <rPh sb="4" eb="6">
      <t>ノリメン</t>
    </rPh>
    <rPh sb="7" eb="9">
      <t>クサカ</t>
    </rPh>
    <phoneticPr fontId="3"/>
  </si>
  <si>
    <t>②側溝の泥上げ</t>
    <rPh sb="1" eb="3">
      <t>ソッコウ</t>
    </rPh>
    <rPh sb="4" eb="5">
      <t>ドロ</t>
    </rPh>
    <rPh sb="5" eb="6">
      <t>ア</t>
    </rPh>
    <phoneticPr fontId="3"/>
  </si>
  <si>
    <t>①ため池の草刈り</t>
    <rPh sb="3" eb="4">
      <t>イケ</t>
    </rPh>
    <rPh sb="5" eb="7">
      <t>クサカ</t>
    </rPh>
    <phoneticPr fontId="3"/>
  </si>
  <si>
    <t>②ため池の泥上げ</t>
    <rPh sb="3" eb="4">
      <t>イケ</t>
    </rPh>
    <rPh sb="5" eb="6">
      <t>ドロ</t>
    </rPh>
    <rPh sb="6" eb="7">
      <t>ア</t>
    </rPh>
    <phoneticPr fontId="3"/>
  </si>
  <si>
    <t>③付帯施設の適正管理</t>
    <rPh sb="1" eb="3">
      <t>フタイ</t>
    </rPh>
    <rPh sb="3" eb="5">
      <t>シセツ</t>
    </rPh>
    <rPh sb="6" eb="8">
      <t>テキセイ</t>
    </rPh>
    <rPh sb="8" eb="10">
      <t>カンリ</t>
    </rPh>
    <phoneticPr fontId="3"/>
  </si>
  <si>
    <t>地域資源の適切な保全管理のための推進活動</t>
    <rPh sb="0" eb="2">
      <t>チイキ</t>
    </rPh>
    <rPh sb="2" eb="4">
      <t>シゲン</t>
    </rPh>
    <rPh sb="5" eb="7">
      <t>テキセツ</t>
    </rPh>
    <rPh sb="8" eb="10">
      <t>ホゼン</t>
    </rPh>
    <rPh sb="10" eb="12">
      <t>カンリ</t>
    </rPh>
    <rPh sb="16" eb="18">
      <t>スイシン</t>
    </rPh>
    <rPh sb="18" eb="20">
      <t>カツドウ</t>
    </rPh>
    <phoneticPr fontId="3"/>
  </si>
  <si>
    <t>（注1）農地維持支払交付金の交付を受けずに活動を実施した場合も記入する。</t>
    <rPh sb="1" eb="2">
      <t>チュウ</t>
    </rPh>
    <rPh sb="21" eb="23">
      <t>カツドウ</t>
    </rPh>
    <phoneticPr fontId="3"/>
  </si>
  <si>
    <t>（注2）「計画」欄：活動計画書において実施することとした活動項目に「○」を記入する。
　　　　　　　　　　　計画外の活動項目には「－」を記入する。</t>
    <rPh sb="1" eb="2">
      <t>チュウ</t>
    </rPh>
    <rPh sb="5" eb="7">
      <t>ケイカク</t>
    </rPh>
    <rPh sb="8" eb="9">
      <t>ラン</t>
    </rPh>
    <rPh sb="10" eb="12">
      <t>カツドウ</t>
    </rPh>
    <rPh sb="12" eb="15">
      <t>ケイカクショ</t>
    </rPh>
    <rPh sb="19" eb="21">
      <t>ジッシ</t>
    </rPh>
    <rPh sb="28" eb="30">
      <t>カツドウ</t>
    </rPh>
    <rPh sb="30" eb="32">
      <t>コウモク</t>
    </rPh>
    <rPh sb="37" eb="39">
      <t>キニュウ</t>
    </rPh>
    <rPh sb="54" eb="56">
      <t>ケイカク</t>
    </rPh>
    <rPh sb="58" eb="60">
      <t>カツドウ</t>
    </rPh>
    <phoneticPr fontId="3"/>
  </si>
  <si>
    <t>（注3）「実施」欄：地域活動指針に定められた要件以上の取組を実施した活動項目に「○」を記入する。
　　　　　　　　　　　要件未満の取組となった場合や実施しなかった場合は「●」を記入する。
　　　　　　　　　　　研修及び地域資源の適切な保全管理のための推進活動をを行った場合、その日付を記入する。また、備考欄に
                         具体的な実施内容を記載する。
　　　　　　　　　　　対象外の活動項目には「－」を記入する。</t>
    <rPh sb="1" eb="2">
      <t>チュウ</t>
    </rPh>
    <rPh sb="5" eb="7">
      <t>ジッシ</t>
    </rPh>
    <rPh sb="8" eb="9">
      <t>ラン</t>
    </rPh>
    <rPh sb="10" eb="12">
      <t>チイキ</t>
    </rPh>
    <rPh sb="12" eb="14">
      <t>カツドウ</t>
    </rPh>
    <rPh sb="14" eb="16">
      <t>シシン</t>
    </rPh>
    <rPh sb="17" eb="18">
      <t>サダ</t>
    </rPh>
    <rPh sb="22" eb="24">
      <t>ヨウケン</t>
    </rPh>
    <rPh sb="24" eb="26">
      <t>イジョウ</t>
    </rPh>
    <rPh sb="27" eb="29">
      <t>トリクミ</t>
    </rPh>
    <rPh sb="30" eb="32">
      <t>ジッシ</t>
    </rPh>
    <rPh sb="34" eb="36">
      <t>カツドウ</t>
    </rPh>
    <rPh sb="36" eb="38">
      <t>コウモク</t>
    </rPh>
    <rPh sb="43" eb="45">
      <t>キニュウ</t>
    </rPh>
    <rPh sb="60" eb="62">
      <t>ヨウケン</t>
    </rPh>
    <rPh sb="105" eb="107">
      <t>ケンシュウ</t>
    </rPh>
    <rPh sb="107" eb="108">
      <t>オヨ</t>
    </rPh>
    <rPh sb="109" eb="111">
      <t>チイキ</t>
    </rPh>
    <rPh sb="111" eb="113">
      <t>シゲン</t>
    </rPh>
    <rPh sb="114" eb="116">
      <t>テキセツ</t>
    </rPh>
    <rPh sb="117" eb="119">
      <t>ホゼン</t>
    </rPh>
    <rPh sb="119" eb="121">
      <t>カンリ</t>
    </rPh>
    <rPh sb="125" eb="127">
      <t>スイシン</t>
    </rPh>
    <rPh sb="127" eb="129">
      <t>カツドウ</t>
    </rPh>
    <rPh sb="131" eb="132">
      <t>オコナ</t>
    </rPh>
    <rPh sb="134" eb="136">
      <t>バアイ</t>
    </rPh>
    <rPh sb="139" eb="141">
      <t>ヒヅケ</t>
    </rPh>
    <rPh sb="142" eb="144">
      <t>キニュウ</t>
    </rPh>
    <rPh sb="150" eb="152">
      <t>ビコウ</t>
    </rPh>
    <rPh sb="152" eb="153">
      <t>ラン</t>
    </rPh>
    <rPh sb="180" eb="183">
      <t>グタイテキ</t>
    </rPh>
    <rPh sb="184" eb="186">
      <t>ジッシ</t>
    </rPh>
    <rPh sb="186" eb="188">
      <t>ナイヨウ</t>
    </rPh>
    <rPh sb="189" eb="191">
      <t>キサイ</t>
    </rPh>
    <rPh sb="206" eb="209">
      <t>タイショウガイ</t>
    </rPh>
    <rPh sb="210" eb="212">
      <t>カツドウ</t>
    </rPh>
    <rPh sb="212" eb="214">
      <t>コウモク</t>
    </rPh>
    <rPh sb="220" eb="222">
      <t>キニュウ</t>
    </rPh>
    <phoneticPr fontId="3"/>
  </si>
  <si>
    <t>（注4）「備考」欄：「実施」欄に「●」を記入した場合は、要件未満の取組となった理由又は実施しなかった理由を記入する。</t>
    <rPh sb="1" eb="2">
      <t>チュウ</t>
    </rPh>
    <rPh sb="5" eb="7">
      <t>ビコウ</t>
    </rPh>
    <rPh sb="8" eb="9">
      <t>ラン</t>
    </rPh>
    <rPh sb="11" eb="13">
      <t>ジッシ</t>
    </rPh>
    <rPh sb="14" eb="15">
      <t>ラン</t>
    </rPh>
    <rPh sb="20" eb="22">
      <t>キニュウ</t>
    </rPh>
    <rPh sb="24" eb="26">
      <t>バアイ</t>
    </rPh>
    <rPh sb="28" eb="30">
      <t>ヨウケン</t>
    </rPh>
    <rPh sb="30" eb="32">
      <t>ミマン</t>
    </rPh>
    <rPh sb="33" eb="35">
      <t>トリクミ</t>
    </rPh>
    <rPh sb="39" eb="41">
      <t>リユウ</t>
    </rPh>
    <rPh sb="41" eb="42">
      <t>マタ</t>
    </rPh>
    <rPh sb="43" eb="45">
      <t>ジッシ</t>
    </rPh>
    <rPh sb="50" eb="52">
      <t>リユウ</t>
    </rPh>
    <rPh sb="53" eb="55">
      <t>キニュウ</t>
    </rPh>
    <phoneticPr fontId="3"/>
  </si>
  <si>
    <t>（２）資源向上支払交付金</t>
    <rPh sb="3" eb="5">
      <t>シゲン</t>
    </rPh>
    <rPh sb="5" eb="7">
      <t>コウジョウ</t>
    </rPh>
    <rPh sb="7" eb="9">
      <t>シハライ</t>
    </rPh>
    <rPh sb="9" eb="12">
      <t>コウフキン</t>
    </rPh>
    <phoneticPr fontId="3"/>
  </si>
  <si>
    <t>①地域資源の質的向上を図る共同活動</t>
    <rPh sb="1" eb="3">
      <t>チイキ</t>
    </rPh>
    <rPh sb="3" eb="5">
      <t>シゲン</t>
    </rPh>
    <rPh sb="6" eb="8">
      <t>シツテキ</t>
    </rPh>
    <rPh sb="8" eb="10">
      <t>コウジョウ</t>
    </rPh>
    <rPh sb="11" eb="12">
      <t>ハカ</t>
    </rPh>
    <rPh sb="13" eb="15">
      <t>キョウドウ</t>
    </rPh>
    <rPh sb="15" eb="17">
      <t>カツドウ</t>
    </rPh>
    <phoneticPr fontId="3"/>
  </si>
  <si>
    <t>施設の軽微な補修</t>
    <rPh sb="0" eb="2">
      <t>シセツ</t>
    </rPh>
    <rPh sb="3" eb="5">
      <t>ケイビ</t>
    </rPh>
    <rPh sb="6" eb="8">
      <t>ホシュウ</t>
    </rPh>
    <phoneticPr fontId="3"/>
  </si>
  <si>
    <t>機能診断・
計画策定</t>
    <rPh sb="0" eb="2">
      <t>キノウ</t>
    </rPh>
    <rPh sb="2" eb="4">
      <t>シンダン</t>
    </rPh>
    <rPh sb="6" eb="8">
      <t>ケイカク</t>
    </rPh>
    <rPh sb="8" eb="10">
      <t>サクテイ</t>
    </rPh>
    <phoneticPr fontId="3"/>
  </si>
  <si>
    <t>施設（水路・農道・ため池）</t>
    <rPh sb="0" eb="2">
      <t>シセツ</t>
    </rPh>
    <rPh sb="3" eb="5">
      <t>スイロ</t>
    </rPh>
    <rPh sb="6" eb="8">
      <t>ノウドウ</t>
    </rPh>
    <rPh sb="11" eb="12">
      <t>イケ</t>
    </rPh>
    <phoneticPr fontId="3"/>
  </si>
  <si>
    <t>年度活動計画の策定</t>
    <rPh sb="0" eb="2">
      <t>ネンド</t>
    </rPh>
    <rPh sb="2" eb="4">
      <t>カツドウ</t>
    </rPh>
    <rPh sb="4" eb="6">
      <t>ケイカク</t>
    </rPh>
    <rPh sb="7" eb="9">
      <t>サクテイ</t>
    </rPh>
    <phoneticPr fontId="3"/>
  </si>
  <si>
    <t>①畦畔・農用地法面等の補修等</t>
    <rPh sb="1" eb="3">
      <t>ケイハン</t>
    </rPh>
    <rPh sb="4" eb="7">
      <t>ノウヨウチ</t>
    </rPh>
    <rPh sb="7" eb="9">
      <t>ノリメン</t>
    </rPh>
    <rPh sb="9" eb="10">
      <t>トウ</t>
    </rPh>
    <rPh sb="11" eb="13">
      <t>ホシュウ</t>
    </rPh>
    <rPh sb="13" eb="14">
      <t>トウ</t>
    </rPh>
    <phoneticPr fontId="3"/>
  </si>
  <si>
    <t>②施設の補修等</t>
    <rPh sb="1" eb="3">
      <t>シセツ</t>
    </rPh>
    <rPh sb="4" eb="6">
      <t>ホシュウ</t>
    </rPh>
    <rPh sb="6" eb="7">
      <t>トウ</t>
    </rPh>
    <phoneticPr fontId="3"/>
  </si>
  <si>
    <t>①水路の補修等</t>
    <rPh sb="1" eb="3">
      <t>スイロ</t>
    </rPh>
    <rPh sb="4" eb="6">
      <t>ホシュウ</t>
    </rPh>
    <rPh sb="6" eb="7">
      <t>トウ</t>
    </rPh>
    <phoneticPr fontId="3"/>
  </si>
  <si>
    <t>②付帯施設の補修等</t>
    <rPh sb="1" eb="3">
      <t>フタイ</t>
    </rPh>
    <rPh sb="3" eb="5">
      <t>シセツ</t>
    </rPh>
    <rPh sb="6" eb="8">
      <t>ホシュウ</t>
    </rPh>
    <rPh sb="8" eb="9">
      <t>トウ</t>
    </rPh>
    <phoneticPr fontId="3"/>
  </si>
  <si>
    <t>①農道の補修等</t>
    <rPh sb="1" eb="3">
      <t>ノウドウ</t>
    </rPh>
    <rPh sb="4" eb="6">
      <t>ホシュウ</t>
    </rPh>
    <rPh sb="6" eb="7">
      <t>トウ</t>
    </rPh>
    <phoneticPr fontId="3"/>
  </si>
  <si>
    <t>①堤体の補修等</t>
    <rPh sb="1" eb="3">
      <t>テイタイ</t>
    </rPh>
    <rPh sb="4" eb="6">
      <t>ホシュウ</t>
    </rPh>
    <rPh sb="6" eb="7">
      <t>トウ</t>
    </rPh>
    <phoneticPr fontId="3"/>
  </si>
  <si>
    <t>機能診断・補修技術等の研修</t>
    <rPh sb="0" eb="2">
      <t>キノウ</t>
    </rPh>
    <rPh sb="2" eb="4">
      <t>シンダン</t>
    </rPh>
    <rPh sb="5" eb="7">
      <t>ホシュウ</t>
    </rPh>
    <rPh sb="7" eb="9">
      <t>ギジュツ</t>
    </rPh>
    <rPh sb="9" eb="10">
      <t>トウ</t>
    </rPh>
    <rPh sb="11" eb="13">
      <t>ケンシュウ</t>
    </rPh>
    <phoneticPr fontId="3"/>
  </si>
  <si>
    <t>農村環境保全活動</t>
    <rPh sb="0" eb="2">
      <t>ノウソン</t>
    </rPh>
    <rPh sb="2" eb="4">
      <t>カンキョウ</t>
    </rPh>
    <rPh sb="4" eb="6">
      <t>ホゼン</t>
    </rPh>
    <rPh sb="6" eb="8">
      <t>カツドウ</t>
    </rPh>
    <phoneticPr fontId="3"/>
  </si>
  <si>
    <t>水田貯留機能増進・地下水かん養</t>
    <rPh sb="0" eb="2">
      <t>スイデン</t>
    </rPh>
    <rPh sb="2" eb="4">
      <t>チョリュウ</t>
    </rPh>
    <rPh sb="4" eb="6">
      <t>キノウ</t>
    </rPh>
    <rPh sb="6" eb="8">
      <t>ゾウシン</t>
    </rPh>
    <rPh sb="9" eb="12">
      <t>チカスイ</t>
    </rPh>
    <rPh sb="14" eb="15">
      <t>ヨウ</t>
    </rPh>
    <phoneticPr fontId="3"/>
  </si>
  <si>
    <t>資源循環</t>
    <rPh sb="0" eb="2">
      <t>シゲン</t>
    </rPh>
    <rPh sb="2" eb="4">
      <t>ジュンカン</t>
    </rPh>
    <phoneticPr fontId="3"/>
  </si>
  <si>
    <t>水田貯留機能増進・地下水かん養</t>
    <phoneticPr fontId="3"/>
  </si>
  <si>
    <t>　　　　　　　　　　　多面的機能の増進を図る活動</t>
    <rPh sb="11" eb="14">
      <t>タメンテキ</t>
    </rPh>
    <rPh sb="14" eb="16">
      <t>キノウ</t>
    </rPh>
    <rPh sb="17" eb="19">
      <t>ゾウシン</t>
    </rPh>
    <rPh sb="20" eb="21">
      <t>ハカ</t>
    </rPh>
    <rPh sb="22" eb="24">
      <t>カツドウ</t>
    </rPh>
    <phoneticPr fontId="3"/>
  </si>
  <si>
    <t>（注1）資源向上支払交付金（地域資源の質的向上を図る共同活動）の交付を受けずに活動を実施した場合も記入する。</t>
    <rPh sb="1" eb="2">
      <t>チュウ</t>
    </rPh>
    <rPh sb="4" eb="6">
      <t>シゲン</t>
    </rPh>
    <rPh sb="6" eb="8">
      <t>コウジョウ</t>
    </rPh>
    <rPh sb="8" eb="10">
      <t>シハライ</t>
    </rPh>
    <rPh sb="10" eb="13">
      <t>コウフキン</t>
    </rPh>
    <rPh sb="14" eb="16">
      <t>チイキ</t>
    </rPh>
    <rPh sb="16" eb="18">
      <t>シゲン</t>
    </rPh>
    <rPh sb="19" eb="21">
      <t>シツテキ</t>
    </rPh>
    <rPh sb="21" eb="23">
      <t>コウジョウ</t>
    </rPh>
    <rPh sb="24" eb="25">
      <t>ハカ</t>
    </rPh>
    <rPh sb="26" eb="28">
      <t>キョウドウ</t>
    </rPh>
    <rPh sb="28" eb="30">
      <t>カツドウ</t>
    </rPh>
    <rPh sb="39" eb="41">
      <t>カツドウ</t>
    </rPh>
    <phoneticPr fontId="3"/>
  </si>
  <si>
    <t>（注3）「実施」欄：地域活動指針に定められた要件以上の取組を実施した活動項目に「○」を記入する。
　　　　　　　　　　　要件未満の取組となった場合や実施しなかった場合は「●」を記入する。
　　　　　　　　　　　対象外の活動項目には「－」を記入する。</t>
    <rPh sb="1" eb="2">
      <t>チュウ</t>
    </rPh>
    <rPh sb="5" eb="7">
      <t>ジッシ</t>
    </rPh>
    <rPh sb="8" eb="9">
      <t>ラン</t>
    </rPh>
    <rPh sb="10" eb="12">
      <t>チイキ</t>
    </rPh>
    <rPh sb="12" eb="14">
      <t>カツドウ</t>
    </rPh>
    <rPh sb="14" eb="16">
      <t>シシン</t>
    </rPh>
    <rPh sb="17" eb="18">
      <t>サダ</t>
    </rPh>
    <rPh sb="22" eb="24">
      <t>ヨウケン</t>
    </rPh>
    <rPh sb="24" eb="26">
      <t>イジョウ</t>
    </rPh>
    <rPh sb="27" eb="29">
      <t>トリクミ</t>
    </rPh>
    <rPh sb="30" eb="32">
      <t>ジッシ</t>
    </rPh>
    <rPh sb="34" eb="36">
      <t>カツドウ</t>
    </rPh>
    <rPh sb="36" eb="38">
      <t>コウモク</t>
    </rPh>
    <rPh sb="43" eb="45">
      <t>キニュウ</t>
    </rPh>
    <rPh sb="60" eb="62">
      <t>ヨウケン</t>
    </rPh>
    <rPh sb="105" eb="108">
      <t>タイショウガイ</t>
    </rPh>
    <rPh sb="109" eb="111">
      <t>カツドウ</t>
    </rPh>
    <rPh sb="111" eb="113">
      <t>コウモク</t>
    </rPh>
    <rPh sb="119" eb="121">
      <t>キニュウ</t>
    </rPh>
    <phoneticPr fontId="3"/>
  </si>
  <si>
    <t>②資源向上支払交付金（施設の長寿命化のための活動）</t>
    <rPh sb="1" eb="3">
      <t>シゲン</t>
    </rPh>
    <rPh sb="3" eb="5">
      <t>コウジョウ</t>
    </rPh>
    <rPh sb="5" eb="7">
      <t>シハライ</t>
    </rPh>
    <rPh sb="7" eb="10">
      <t>コウフキン</t>
    </rPh>
    <rPh sb="11" eb="13">
      <t>シセツ</t>
    </rPh>
    <rPh sb="14" eb="18">
      <t>チョウジュミョウカ</t>
    </rPh>
    <rPh sb="22" eb="24">
      <t>カツドウ</t>
    </rPh>
    <phoneticPr fontId="3"/>
  </si>
  <si>
    <r>
      <t xml:space="preserve">　　　　　　　　　　　計画　　  </t>
    </r>
    <r>
      <rPr>
        <sz val="10"/>
        <rFont val="ＭＳ Ｐゴシック"/>
        <family val="3"/>
        <charset val="128"/>
      </rPr>
      <t xml:space="preserve"> ※活動計画書より転記</t>
    </r>
    <rPh sb="11" eb="13">
      <t>ケイカク</t>
    </rPh>
    <rPh sb="19" eb="21">
      <t>カツドウ</t>
    </rPh>
    <rPh sb="21" eb="24">
      <t>ケイカクショ</t>
    </rPh>
    <rPh sb="26" eb="28">
      <t>テンキ</t>
    </rPh>
    <phoneticPr fontId="3"/>
  </si>
  <si>
    <t>実績</t>
    <rPh sb="0" eb="2">
      <t>ジッセキ</t>
    </rPh>
    <phoneticPr fontId="3"/>
  </si>
  <si>
    <t>計画の進捗</t>
    <rPh sb="0" eb="2">
      <t>ケイカク</t>
    </rPh>
    <rPh sb="3" eb="5">
      <t>シンチョク</t>
    </rPh>
    <phoneticPr fontId="3"/>
  </si>
  <si>
    <t>活動区分</t>
    <phoneticPr fontId="3"/>
  </si>
  <si>
    <t>活動内容</t>
    <phoneticPr fontId="3"/>
  </si>
  <si>
    <t>延べ数量
[A]</t>
    <rPh sb="0" eb="1">
      <t>ノ</t>
    </rPh>
    <rPh sb="2" eb="4">
      <t>スウリョウ</t>
    </rPh>
    <phoneticPr fontId="3"/>
  </si>
  <si>
    <t>暫定数量</t>
    <rPh sb="0" eb="2">
      <t>ザンテイ</t>
    </rPh>
    <rPh sb="2" eb="4">
      <t>スウリョウ</t>
    </rPh>
    <phoneticPr fontId="3"/>
  </si>
  <si>
    <t>完成数量</t>
    <rPh sb="0" eb="2">
      <t>カンセイ</t>
    </rPh>
    <rPh sb="2" eb="4">
      <t>スウリョウ</t>
    </rPh>
    <rPh sb="3" eb="4">
      <t>テイスウ</t>
    </rPh>
    <phoneticPr fontId="3"/>
  </si>
  <si>
    <t>累積完成数量
[B]</t>
    <rPh sb="0" eb="2">
      <t>ルイセキ</t>
    </rPh>
    <rPh sb="2" eb="4">
      <t>カンセイ</t>
    </rPh>
    <rPh sb="4" eb="6">
      <t>スウリョウ</t>
    </rPh>
    <phoneticPr fontId="3"/>
  </si>
  <si>
    <t>進捗率
[B]/[A]（％）</t>
    <rPh sb="0" eb="3">
      <t>シンチョクリツ</t>
    </rPh>
    <phoneticPr fontId="3"/>
  </si>
  <si>
    <t>（注1）「計画」欄：活動計画書より転記する。活動区分は「補修」若しくは「更新等」から選択する。</t>
    <rPh sb="1" eb="2">
      <t>チュウ</t>
    </rPh>
    <rPh sb="5" eb="7">
      <t>ケイカク</t>
    </rPh>
    <rPh sb="8" eb="9">
      <t>ラン</t>
    </rPh>
    <rPh sb="10" eb="12">
      <t>カツドウ</t>
    </rPh>
    <rPh sb="12" eb="15">
      <t>ケイカクショ</t>
    </rPh>
    <rPh sb="17" eb="19">
      <t>テンキ</t>
    </rPh>
    <rPh sb="22" eb="24">
      <t>カツドウ</t>
    </rPh>
    <rPh sb="24" eb="26">
      <t>クブン</t>
    </rPh>
    <rPh sb="28" eb="30">
      <t>ホシュウ</t>
    </rPh>
    <rPh sb="31" eb="32">
      <t>モ</t>
    </rPh>
    <rPh sb="36" eb="38">
      <t>コウシン</t>
    </rPh>
    <rPh sb="38" eb="39">
      <t>トウ</t>
    </rPh>
    <rPh sb="42" eb="44">
      <t>センタク</t>
    </rPh>
    <phoneticPr fontId="3"/>
  </si>
  <si>
    <t>（注2）「暫定数量」欄：調査・設計や資材購入のみを実施した分の数量を記入する。</t>
    <rPh sb="1" eb="2">
      <t>チュウ</t>
    </rPh>
    <rPh sb="5" eb="7">
      <t>ザンテイ</t>
    </rPh>
    <rPh sb="7" eb="9">
      <t>スウリョウ</t>
    </rPh>
    <rPh sb="10" eb="11">
      <t>ラン</t>
    </rPh>
    <rPh sb="12" eb="14">
      <t>チョウサ</t>
    </rPh>
    <rPh sb="15" eb="17">
      <t>セッケイ</t>
    </rPh>
    <rPh sb="18" eb="20">
      <t>シザイ</t>
    </rPh>
    <rPh sb="20" eb="22">
      <t>コウニュウ</t>
    </rPh>
    <rPh sb="25" eb="27">
      <t>ジッシ</t>
    </rPh>
    <rPh sb="29" eb="30">
      <t>ブン</t>
    </rPh>
    <rPh sb="31" eb="33">
      <t>スウリョウ</t>
    </rPh>
    <rPh sb="34" eb="36">
      <t>キニュウ</t>
    </rPh>
    <phoneticPr fontId="3"/>
  </si>
  <si>
    <t>　「完成数量」欄：施工が完了した分の数量を記入する。</t>
    <rPh sb="7" eb="8">
      <t>ラン</t>
    </rPh>
    <rPh sb="9" eb="11">
      <t>セコウ</t>
    </rPh>
    <rPh sb="12" eb="14">
      <t>カンリョウ</t>
    </rPh>
    <rPh sb="16" eb="17">
      <t>ブン</t>
    </rPh>
    <rPh sb="18" eb="20">
      <t>スウリョウ</t>
    </rPh>
    <rPh sb="21" eb="23">
      <t>キニュウ</t>
    </rPh>
    <phoneticPr fontId="3"/>
  </si>
  <si>
    <t>（注3）「累積完成数量」欄：活動計画に位置付けた延べ数量のうち、これまでの完成数量（当該年度分を含む）を記入する。</t>
    <rPh sb="1" eb="2">
      <t>チュウ</t>
    </rPh>
    <rPh sb="5" eb="7">
      <t>ルイセキ</t>
    </rPh>
    <rPh sb="7" eb="9">
      <t>カンセイ</t>
    </rPh>
    <rPh sb="9" eb="11">
      <t>スウリョウ</t>
    </rPh>
    <rPh sb="12" eb="13">
      <t>ラン</t>
    </rPh>
    <rPh sb="14" eb="16">
      <t>カツドウ</t>
    </rPh>
    <rPh sb="16" eb="18">
      <t>ケイカク</t>
    </rPh>
    <rPh sb="19" eb="22">
      <t>イチヅ</t>
    </rPh>
    <rPh sb="24" eb="25">
      <t>ノ</t>
    </rPh>
    <rPh sb="26" eb="28">
      <t>スウリョウ</t>
    </rPh>
    <rPh sb="37" eb="39">
      <t>カンセイ</t>
    </rPh>
    <rPh sb="39" eb="41">
      <t>スウリョウ</t>
    </rPh>
    <rPh sb="42" eb="44">
      <t>トウガイ</t>
    </rPh>
    <rPh sb="44" eb="46">
      <t>ネンド</t>
    </rPh>
    <rPh sb="46" eb="47">
      <t>ブン</t>
    </rPh>
    <rPh sb="48" eb="49">
      <t>フク</t>
    </rPh>
    <rPh sb="52" eb="54">
      <t>キニュウ</t>
    </rPh>
    <phoneticPr fontId="3"/>
  </si>
  <si>
    <t>（注4）各「数量」欄：単位は「Km]又は「箇所」を記入する。</t>
    <rPh sb="1" eb="2">
      <t>チュウ</t>
    </rPh>
    <rPh sb="4" eb="5">
      <t>カク</t>
    </rPh>
    <rPh sb="6" eb="8">
      <t>スウリョウ</t>
    </rPh>
    <rPh sb="9" eb="10">
      <t>ラン</t>
    </rPh>
    <rPh sb="11" eb="13">
      <t>タンイ</t>
    </rPh>
    <rPh sb="18" eb="19">
      <t>マタ</t>
    </rPh>
    <rPh sb="21" eb="23">
      <t>カショ</t>
    </rPh>
    <rPh sb="25" eb="27">
      <t>キニュウ</t>
    </rPh>
    <phoneticPr fontId="3"/>
  </si>
  <si>
    <t>③資源向上支払交付金（地域資源保全プランの作成）</t>
    <rPh sb="1" eb="3">
      <t>シゲン</t>
    </rPh>
    <rPh sb="3" eb="5">
      <t>コウジョウ</t>
    </rPh>
    <rPh sb="5" eb="7">
      <t>シハライ</t>
    </rPh>
    <rPh sb="7" eb="10">
      <t>コウフキン</t>
    </rPh>
    <rPh sb="11" eb="13">
      <t>チイキ</t>
    </rPh>
    <rPh sb="13" eb="15">
      <t>シゲン</t>
    </rPh>
    <rPh sb="15" eb="17">
      <t>ホゼン</t>
    </rPh>
    <rPh sb="21" eb="23">
      <t>サクセイ</t>
    </rPh>
    <phoneticPr fontId="3"/>
  </si>
  <si>
    <t>策定年月日</t>
    <rPh sb="0" eb="2">
      <t>サクテイ</t>
    </rPh>
    <rPh sb="2" eb="5">
      <t>ネンガッピ</t>
    </rPh>
    <phoneticPr fontId="3"/>
  </si>
  <si>
    <t>地域資源保全プランの提出</t>
    <phoneticPr fontId="3"/>
  </si>
  <si>
    <t>チェック</t>
    <phoneticPr fontId="3"/>
  </si>
  <si>
    <t>日</t>
    <rPh sb="0" eb="1">
      <t>ニチ</t>
    </rPh>
    <phoneticPr fontId="3"/>
  </si>
  <si>
    <r>
      <rPr>
        <sz val="11"/>
        <color theme="1"/>
        <rFont val="ＭＳ Ｐゴシック"/>
        <family val="3"/>
        <charset val="128"/>
        <scheme val="minor"/>
      </rPr>
      <t>認定・交付申請の際に提出済み</t>
    </r>
    <rPh sb="0" eb="2">
      <t>ニンテイ</t>
    </rPh>
    <rPh sb="3" eb="5">
      <t>コウフ</t>
    </rPh>
    <rPh sb="5" eb="7">
      <t>シンセイ</t>
    </rPh>
    <rPh sb="8" eb="9">
      <t>サイ</t>
    </rPh>
    <rPh sb="10" eb="12">
      <t>テイシュツ</t>
    </rPh>
    <rPh sb="12" eb="13">
      <t>ズ</t>
    </rPh>
    <phoneticPr fontId="3"/>
  </si>
  <si>
    <t>今回提出</t>
    <rPh sb="0" eb="2">
      <t>コンカイ</t>
    </rPh>
    <rPh sb="2" eb="4">
      <t>テイシュツ</t>
    </rPh>
    <phoneticPr fontId="3"/>
  </si>
  <si>
    <t>（注）策定した地域資源保全プランを今回提出する場合は、本実施状況報告書に添付する。</t>
    <rPh sb="1" eb="2">
      <t>チュウ</t>
    </rPh>
    <rPh sb="3" eb="5">
      <t>サクテイ</t>
    </rPh>
    <rPh sb="7" eb="9">
      <t>チイキ</t>
    </rPh>
    <rPh sb="9" eb="11">
      <t>シゲン</t>
    </rPh>
    <rPh sb="11" eb="13">
      <t>ホゼン</t>
    </rPh>
    <rPh sb="17" eb="19">
      <t>コンカイ</t>
    </rPh>
    <rPh sb="19" eb="21">
      <t>テイシュツ</t>
    </rPh>
    <rPh sb="23" eb="25">
      <t>バアイ</t>
    </rPh>
    <rPh sb="27" eb="28">
      <t>ホン</t>
    </rPh>
    <rPh sb="28" eb="30">
      <t>ジッシ</t>
    </rPh>
    <rPh sb="30" eb="32">
      <t>ジョウキョウ</t>
    </rPh>
    <rPh sb="32" eb="35">
      <t>ホウコクショ</t>
    </rPh>
    <rPh sb="36" eb="38">
      <t>テンプ</t>
    </rPh>
    <phoneticPr fontId="3"/>
  </si>
  <si>
    <t>④資源向上支払交付金（組織の広域化・体制強化）</t>
    <rPh sb="1" eb="3">
      <t>シゲン</t>
    </rPh>
    <rPh sb="3" eb="5">
      <t>コウジョウ</t>
    </rPh>
    <rPh sb="5" eb="7">
      <t>シハライ</t>
    </rPh>
    <rPh sb="7" eb="10">
      <t>コウフキン</t>
    </rPh>
    <rPh sb="11" eb="13">
      <t>ソシキ</t>
    </rPh>
    <rPh sb="14" eb="17">
      <t>コウイキカ</t>
    </rPh>
    <rPh sb="18" eb="20">
      <t>タイセイ</t>
    </rPh>
    <rPh sb="20" eb="22">
      <t>キョウカ</t>
    </rPh>
    <phoneticPr fontId="3"/>
  </si>
  <si>
    <t>　ア．広域活動組織の設立</t>
    <rPh sb="3" eb="5">
      <t>コウイキ</t>
    </rPh>
    <rPh sb="5" eb="7">
      <t>カツドウ</t>
    </rPh>
    <rPh sb="7" eb="9">
      <t>ソシキ</t>
    </rPh>
    <rPh sb="10" eb="12">
      <t>セツリツ</t>
    </rPh>
    <phoneticPr fontId="3"/>
  </si>
  <si>
    <t>設立年月日</t>
    <rPh sb="0" eb="2">
      <t>セツリツ</t>
    </rPh>
    <rPh sb="2" eb="5">
      <t>ネンガッピ</t>
    </rPh>
    <phoneticPr fontId="3"/>
  </si>
  <si>
    <t>広域協定の認定書の写しの提出</t>
    <phoneticPr fontId="3"/>
  </si>
  <si>
    <t>チェック</t>
    <phoneticPr fontId="3"/>
  </si>
  <si>
    <t>採択・交付申請の際に提出済み</t>
    <rPh sb="0" eb="2">
      <t>サイタク</t>
    </rPh>
    <rPh sb="3" eb="5">
      <t>コウフ</t>
    </rPh>
    <rPh sb="5" eb="7">
      <t>シンセイ</t>
    </rPh>
    <rPh sb="8" eb="9">
      <t>サイ</t>
    </rPh>
    <rPh sb="10" eb="12">
      <t>テイシュツ</t>
    </rPh>
    <rPh sb="12" eb="13">
      <t>ズ</t>
    </rPh>
    <phoneticPr fontId="3"/>
  </si>
  <si>
    <t>（注）広域協定の認定書の写しを今回提出する場合は、本実施状況報告書に添付する。</t>
    <rPh sb="1" eb="2">
      <t>チュウ</t>
    </rPh>
    <rPh sb="3" eb="5">
      <t>コウイキ</t>
    </rPh>
    <rPh sb="5" eb="7">
      <t>キョウテイ</t>
    </rPh>
    <rPh sb="8" eb="11">
      <t>ニンテイショ</t>
    </rPh>
    <rPh sb="12" eb="13">
      <t>ウツ</t>
    </rPh>
    <rPh sb="15" eb="17">
      <t>コンカイ</t>
    </rPh>
    <rPh sb="17" eb="19">
      <t>テイシュツ</t>
    </rPh>
    <rPh sb="21" eb="23">
      <t>バアイ</t>
    </rPh>
    <rPh sb="25" eb="26">
      <t>ホン</t>
    </rPh>
    <rPh sb="26" eb="28">
      <t>ジッシ</t>
    </rPh>
    <rPh sb="28" eb="30">
      <t>ジョウキョウ</t>
    </rPh>
    <rPh sb="30" eb="33">
      <t>ホウコクショ</t>
    </rPh>
    <rPh sb="34" eb="36">
      <t>テンプ</t>
    </rPh>
    <phoneticPr fontId="3"/>
  </si>
  <si>
    <t>　イ．特定非営利活動法人化</t>
    <rPh sb="3" eb="5">
      <t>トクテイ</t>
    </rPh>
    <rPh sb="5" eb="8">
      <t>ヒエイリ</t>
    </rPh>
    <rPh sb="8" eb="10">
      <t>カツドウ</t>
    </rPh>
    <rPh sb="10" eb="12">
      <t>ホウジン</t>
    </rPh>
    <rPh sb="12" eb="13">
      <t>カ</t>
    </rPh>
    <phoneticPr fontId="3"/>
  </si>
  <si>
    <t>法人登記年月日</t>
    <rPh sb="0" eb="2">
      <t>ホウジン</t>
    </rPh>
    <rPh sb="2" eb="4">
      <t>トウキ</t>
    </rPh>
    <rPh sb="4" eb="7">
      <t>ネンガッピ</t>
    </rPh>
    <phoneticPr fontId="3"/>
  </si>
  <si>
    <t>特定非営利活動促進法第13条第２項の
登記事項証明書の写しの提出</t>
    <phoneticPr fontId="3"/>
  </si>
  <si>
    <t>（注）登記事項証明書の写しを今回提出する場合は、本実施状況報告書に添付する。</t>
    <rPh sb="1" eb="2">
      <t>チュウ</t>
    </rPh>
    <rPh sb="3" eb="5">
      <t>トウキ</t>
    </rPh>
    <rPh sb="5" eb="7">
      <t>ジコウ</t>
    </rPh>
    <rPh sb="7" eb="10">
      <t>ショウメイショ</t>
    </rPh>
    <rPh sb="11" eb="12">
      <t>ウツ</t>
    </rPh>
    <rPh sb="14" eb="16">
      <t>コンカイ</t>
    </rPh>
    <rPh sb="16" eb="18">
      <t>テイシュツ</t>
    </rPh>
    <rPh sb="20" eb="22">
      <t>バアイ</t>
    </rPh>
    <rPh sb="24" eb="25">
      <t>ホン</t>
    </rPh>
    <rPh sb="25" eb="27">
      <t>ジッシ</t>
    </rPh>
    <rPh sb="27" eb="29">
      <t>ジョウキョウ</t>
    </rPh>
    <rPh sb="29" eb="32">
      <t>ホウコクショ</t>
    </rPh>
    <rPh sb="33" eb="35">
      <t>テンプ</t>
    </rPh>
    <phoneticPr fontId="3"/>
  </si>
  <si>
    <t>（３）向上活動支援交付金（高度な農地・水の保全活動）</t>
    <rPh sb="3" eb="5">
      <t>コウジョウ</t>
    </rPh>
    <rPh sb="5" eb="7">
      <t>カツドウ</t>
    </rPh>
    <rPh sb="7" eb="9">
      <t>シエン</t>
    </rPh>
    <rPh sb="9" eb="12">
      <t>コウフキン</t>
    </rPh>
    <rPh sb="13" eb="15">
      <t>コウド</t>
    </rPh>
    <rPh sb="16" eb="18">
      <t>ノウチ</t>
    </rPh>
    <rPh sb="19" eb="20">
      <t>ミズ</t>
    </rPh>
    <rPh sb="21" eb="23">
      <t>ホゼン</t>
    </rPh>
    <rPh sb="23" eb="25">
      <t>カツドウ</t>
    </rPh>
    <phoneticPr fontId="3"/>
  </si>
  <si>
    <t>※　平成25年度からの継続地区のみ対象</t>
    <phoneticPr fontId="3"/>
  </si>
  <si>
    <t>活動区分</t>
    <phoneticPr fontId="3"/>
  </si>
  <si>
    <t>活動内容</t>
    <phoneticPr fontId="3"/>
  </si>
  <si>
    <t>（注1）「計画」欄：活動計画書より転記する。 活動区分は「田」、「畑」若しくは「草地」を記入する。</t>
    <rPh sb="1" eb="2">
      <t>チュウ</t>
    </rPh>
    <rPh sb="5" eb="7">
      <t>ケイカク</t>
    </rPh>
    <rPh sb="8" eb="9">
      <t>ラン</t>
    </rPh>
    <rPh sb="10" eb="12">
      <t>カツドウ</t>
    </rPh>
    <rPh sb="12" eb="15">
      <t>ケイカクショ</t>
    </rPh>
    <rPh sb="17" eb="19">
      <t>テンキ</t>
    </rPh>
    <rPh sb="23" eb="25">
      <t>カツドウ</t>
    </rPh>
    <rPh sb="25" eb="27">
      <t>クブン</t>
    </rPh>
    <rPh sb="29" eb="30">
      <t>デン</t>
    </rPh>
    <rPh sb="33" eb="34">
      <t>ハタ</t>
    </rPh>
    <rPh sb="35" eb="36">
      <t>モ</t>
    </rPh>
    <rPh sb="40" eb="42">
      <t>クサチ</t>
    </rPh>
    <rPh sb="44" eb="46">
      <t>キニュウ</t>
    </rPh>
    <phoneticPr fontId="3"/>
  </si>
  <si>
    <t>（注2）「累積完成数量」欄：活動計画に位置付けた延べ数量のうち、これまでに完了した施工数量（当該年度分を含む）を記入する。</t>
    <rPh sb="1" eb="2">
      <t>チュウ</t>
    </rPh>
    <rPh sb="5" eb="7">
      <t>ルイセキ</t>
    </rPh>
    <rPh sb="7" eb="9">
      <t>カンセイ</t>
    </rPh>
    <rPh sb="9" eb="11">
      <t>スウリョウ</t>
    </rPh>
    <rPh sb="12" eb="13">
      <t>ラン</t>
    </rPh>
    <rPh sb="14" eb="16">
      <t>カツドウ</t>
    </rPh>
    <rPh sb="16" eb="18">
      <t>ケイカク</t>
    </rPh>
    <rPh sb="19" eb="22">
      <t>イチヅ</t>
    </rPh>
    <rPh sb="24" eb="25">
      <t>ノ</t>
    </rPh>
    <rPh sb="26" eb="28">
      <t>スウリョウ</t>
    </rPh>
    <rPh sb="37" eb="39">
      <t>カンリョウ</t>
    </rPh>
    <rPh sb="41" eb="43">
      <t>セコウ</t>
    </rPh>
    <rPh sb="43" eb="45">
      <t>スウリョウ</t>
    </rPh>
    <rPh sb="46" eb="48">
      <t>トウガイ</t>
    </rPh>
    <rPh sb="48" eb="50">
      <t>ネンド</t>
    </rPh>
    <rPh sb="50" eb="51">
      <t>ブン</t>
    </rPh>
    <rPh sb="52" eb="53">
      <t>フク</t>
    </rPh>
    <rPh sb="56" eb="58">
      <t>キニュウ</t>
    </rPh>
    <phoneticPr fontId="3"/>
  </si>
  <si>
    <t>（注３）各「数量」欄：単位は「Km]又は「箇所」を記入する。</t>
    <rPh sb="1" eb="2">
      <t>チュウ</t>
    </rPh>
    <rPh sb="4" eb="5">
      <t>カク</t>
    </rPh>
    <rPh sb="6" eb="8">
      <t>スウリョウ</t>
    </rPh>
    <rPh sb="9" eb="10">
      <t>ラン</t>
    </rPh>
    <rPh sb="11" eb="13">
      <t>タンイ</t>
    </rPh>
    <rPh sb="18" eb="19">
      <t>マタ</t>
    </rPh>
    <rPh sb="21" eb="23">
      <t>カショ</t>
    </rPh>
    <rPh sb="25" eb="27">
      <t>キニュウ</t>
    </rPh>
    <phoneticPr fontId="3"/>
  </si>
  <si>
    <t>２．農地中間管理機構の借り受け</t>
    <rPh sb="2" eb="4">
      <t>ノウチ</t>
    </rPh>
    <rPh sb="4" eb="6">
      <t>チュウカン</t>
    </rPh>
    <rPh sb="6" eb="8">
      <t>カンリ</t>
    </rPh>
    <rPh sb="8" eb="10">
      <t>キコウ</t>
    </rPh>
    <rPh sb="11" eb="12">
      <t>カ</t>
    </rPh>
    <rPh sb="13" eb="14">
      <t>ウ</t>
    </rPh>
    <phoneticPr fontId="3"/>
  </si>
  <si>
    <t>いずれかをチェック</t>
    <phoneticPr fontId="3"/>
  </si>
  <si>
    <t>有</t>
    <rPh sb="0" eb="1">
      <t>ア</t>
    </rPh>
    <phoneticPr fontId="3"/>
  </si>
  <si>
    <t>無</t>
    <rPh sb="0" eb="1">
      <t>ナ</t>
    </rPh>
    <phoneticPr fontId="3"/>
  </si>
  <si>
    <t>（注）　協定農用地内において農地中間管理機構が借り受けている農用地の有無をチェックする。</t>
    <phoneticPr fontId="3"/>
  </si>
  <si>
    <t>３．総会又は運営委員会の実施時期</t>
    <rPh sb="2" eb="4">
      <t>ソウカイ</t>
    </rPh>
    <rPh sb="4" eb="5">
      <t>マタ</t>
    </rPh>
    <rPh sb="6" eb="8">
      <t>ウンエイ</t>
    </rPh>
    <rPh sb="8" eb="11">
      <t>イインカイ</t>
    </rPh>
    <rPh sb="12" eb="14">
      <t>ジッシ</t>
    </rPh>
    <rPh sb="14" eb="16">
      <t>ジキ</t>
    </rPh>
    <phoneticPr fontId="3"/>
  </si>
  <si>
    <t>下記のとおり総会又は運営委員会を開催し構成員の了解を得ています。</t>
    <rPh sb="0" eb="2">
      <t>カキ</t>
    </rPh>
    <rPh sb="6" eb="8">
      <t>ソウカイ</t>
    </rPh>
    <rPh sb="8" eb="9">
      <t>マタ</t>
    </rPh>
    <rPh sb="10" eb="12">
      <t>ウンエイ</t>
    </rPh>
    <rPh sb="12" eb="14">
      <t>イイン</t>
    </rPh>
    <rPh sb="14" eb="15">
      <t>カイ</t>
    </rPh>
    <rPh sb="16" eb="18">
      <t>カイサイ</t>
    </rPh>
    <rPh sb="19" eb="22">
      <t>コウセイイン</t>
    </rPh>
    <rPh sb="23" eb="25">
      <t>リョウカイ</t>
    </rPh>
    <rPh sb="26" eb="27">
      <t>エ</t>
    </rPh>
    <phoneticPr fontId="3"/>
  </si>
  <si>
    <t>開催日</t>
    <rPh sb="0" eb="2">
      <t>カイサイ</t>
    </rPh>
    <rPh sb="2" eb="3">
      <t>ビ</t>
    </rPh>
    <phoneticPr fontId="3"/>
  </si>
  <si>
    <t>年</t>
  </si>
  <si>
    <t>日</t>
    <phoneticPr fontId="3"/>
  </si>
  <si>
    <t>４．消費税に係る課税事業者の該当の有無</t>
    <rPh sb="2" eb="5">
      <t>ショウヒゼイ</t>
    </rPh>
    <rPh sb="6" eb="7">
      <t>カカワ</t>
    </rPh>
    <rPh sb="8" eb="10">
      <t>カゼイ</t>
    </rPh>
    <rPh sb="10" eb="13">
      <t>ジギョウシャ</t>
    </rPh>
    <rPh sb="14" eb="16">
      <t>ガイトウ</t>
    </rPh>
    <rPh sb="17" eb="19">
      <t>ウム</t>
    </rPh>
    <phoneticPr fontId="3"/>
  </si>
  <si>
    <t>　</t>
    <phoneticPr fontId="3"/>
  </si>
  <si>
    <t>課税事業者に該当</t>
    <rPh sb="0" eb="2">
      <t>カゼイ</t>
    </rPh>
    <rPh sb="2" eb="5">
      <t>ジギョウシャ</t>
    </rPh>
    <rPh sb="6" eb="8">
      <t>ガイトウ</t>
    </rPh>
    <phoneticPr fontId="3"/>
  </si>
  <si>
    <t>　前々年度の課税売上高が１，０００万円を超えた場合、または、「消費税課税事業者選択届出書」を提出して課税事業者を選択し、消費税に係る課税事業者となった場合にチェックを記入する。</t>
    <rPh sb="1" eb="3">
      <t>ゼンゼン</t>
    </rPh>
    <rPh sb="3" eb="5">
      <t>ネンド</t>
    </rPh>
    <rPh sb="6" eb="8">
      <t>カゼイ</t>
    </rPh>
    <rPh sb="8" eb="10">
      <t>ウリアゲ</t>
    </rPh>
    <rPh sb="10" eb="11">
      <t>タカ</t>
    </rPh>
    <rPh sb="17" eb="18">
      <t>マン</t>
    </rPh>
    <rPh sb="18" eb="19">
      <t>エン</t>
    </rPh>
    <rPh sb="20" eb="21">
      <t>コ</t>
    </rPh>
    <rPh sb="23" eb="25">
      <t>バアイ</t>
    </rPh>
    <rPh sb="31" eb="34">
      <t>ショウヒゼイ</t>
    </rPh>
    <rPh sb="34" eb="36">
      <t>カゼイ</t>
    </rPh>
    <rPh sb="36" eb="39">
      <t>ジギョウシャ</t>
    </rPh>
    <rPh sb="39" eb="41">
      <t>センタク</t>
    </rPh>
    <rPh sb="41" eb="44">
      <t>トドケデショ</t>
    </rPh>
    <rPh sb="46" eb="48">
      <t>テイシュツ</t>
    </rPh>
    <rPh sb="50" eb="52">
      <t>カゼイ</t>
    </rPh>
    <rPh sb="52" eb="55">
      <t>ジギョウシャ</t>
    </rPh>
    <rPh sb="56" eb="58">
      <t>センタク</t>
    </rPh>
    <rPh sb="60" eb="63">
      <t>ショウヒゼイ</t>
    </rPh>
    <rPh sb="64" eb="65">
      <t>カカ</t>
    </rPh>
    <rPh sb="66" eb="68">
      <t>カゼイ</t>
    </rPh>
    <rPh sb="68" eb="71">
      <t>ジギョウシャ</t>
    </rPh>
    <rPh sb="75" eb="77">
      <t>バアイ</t>
    </rPh>
    <rPh sb="83" eb="85">
      <t>キニュウ</t>
    </rPh>
    <phoneticPr fontId="3"/>
  </si>
  <si>
    <t>実施状況確認表</t>
    <rPh sb="0" eb="2">
      <t>ジッシ</t>
    </rPh>
    <rPh sb="2" eb="4">
      <t>ジョウキョウ</t>
    </rPh>
    <rPh sb="4" eb="6">
      <t>カクニン</t>
    </rPh>
    <rPh sb="6" eb="7">
      <t>オモテ</t>
    </rPh>
    <phoneticPr fontId="3"/>
  </si>
  <si>
    <t>○○</t>
    <phoneticPr fontId="3"/>
  </si>
  <si>
    <t>多　　面　　的　　機　　能　　支　　払　　交　　付　　金</t>
    <rPh sb="0" eb="1">
      <t>タ</t>
    </rPh>
    <rPh sb="3" eb="4">
      <t>メン</t>
    </rPh>
    <rPh sb="6" eb="7">
      <t>マト</t>
    </rPh>
    <rPh sb="9" eb="10">
      <t>キ</t>
    </rPh>
    <rPh sb="12" eb="13">
      <t>ノウ</t>
    </rPh>
    <rPh sb="15" eb="16">
      <t>シ</t>
    </rPh>
    <rPh sb="18" eb="19">
      <t>バライ</t>
    </rPh>
    <rPh sb="21" eb="22">
      <t>コウ</t>
    </rPh>
    <rPh sb="24" eb="25">
      <t>ツキ</t>
    </rPh>
    <rPh sb="27" eb="28">
      <t>キン</t>
    </rPh>
    <phoneticPr fontId="3"/>
  </si>
  <si>
    <t>都道府県名</t>
    <rPh sb="0" eb="4">
      <t>トドウフケン</t>
    </rPh>
    <rPh sb="4" eb="5">
      <t>メイ</t>
    </rPh>
    <phoneticPr fontId="3"/>
  </si>
  <si>
    <t>共同活動の取組開始年度</t>
    <rPh sb="0" eb="2">
      <t>キョウドウ</t>
    </rPh>
    <rPh sb="2" eb="4">
      <t>カツドウ</t>
    </rPh>
    <rPh sb="5" eb="7">
      <t>トリクミ</t>
    </rPh>
    <rPh sb="7" eb="9">
      <t>カイシ</t>
    </rPh>
    <rPh sb="9" eb="11">
      <t>ネンド</t>
    </rPh>
    <phoneticPr fontId="3"/>
  </si>
  <si>
    <t>向上活動の取組開始年度</t>
    <rPh sb="0" eb="2">
      <t>コウジョウ</t>
    </rPh>
    <rPh sb="2" eb="4">
      <t>カツドウ</t>
    </rPh>
    <rPh sb="5" eb="7">
      <t>トリクミ</t>
    </rPh>
    <rPh sb="7" eb="9">
      <t>カイシ</t>
    </rPh>
    <rPh sb="9" eb="11">
      <t>ネンド</t>
    </rPh>
    <phoneticPr fontId="3"/>
  </si>
  <si>
    <t>対象組織名</t>
    <rPh sb="0" eb="2">
      <t>タイショウ</t>
    </rPh>
    <rPh sb="2" eb="5">
      <t>ソシキメイ</t>
    </rPh>
    <phoneticPr fontId="3"/>
  </si>
  <si>
    <t>組織の構成</t>
    <rPh sb="0" eb="2">
      <t>ソシキ</t>
    </rPh>
    <rPh sb="3" eb="5">
      <t>コウセイ</t>
    </rPh>
    <phoneticPr fontId="3"/>
  </si>
  <si>
    <t>活動計画</t>
    <rPh sb="0" eb="2">
      <t>カツドウ</t>
    </rPh>
    <rPh sb="2" eb="4">
      <t>ケイカク</t>
    </rPh>
    <phoneticPr fontId="3"/>
  </si>
  <si>
    <t>①収支実績（多面的機能支払交付金（施設の長寿命化を除く））</t>
    <rPh sb="1" eb="3">
      <t>シュウシ</t>
    </rPh>
    <rPh sb="3" eb="5">
      <t>ジッセキ</t>
    </rPh>
    <rPh sb="6" eb="8">
      <t>タメン</t>
    </rPh>
    <rPh sb="8" eb="9">
      <t>テキ</t>
    </rPh>
    <rPh sb="9" eb="11">
      <t>キノウ</t>
    </rPh>
    <rPh sb="11" eb="13">
      <t>シハライ</t>
    </rPh>
    <rPh sb="13" eb="16">
      <t>コウフキン</t>
    </rPh>
    <rPh sb="17" eb="19">
      <t>シセツ</t>
    </rPh>
    <rPh sb="20" eb="24">
      <t>チョウジュミョウカ</t>
    </rPh>
    <rPh sb="25" eb="26">
      <t>ノゾ</t>
    </rPh>
    <phoneticPr fontId="3"/>
  </si>
  <si>
    <t>②収支実績（資源向上支払交付金（施設の長寿命化））</t>
    <rPh sb="1" eb="3">
      <t>シュウシ</t>
    </rPh>
    <rPh sb="3" eb="5">
      <t>ジッセキ</t>
    </rPh>
    <rPh sb="6" eb="8">
      <t>シゲン</t>
    </rPh>
    <rPh sb="8" eb="10">
      <t>コウジョウ</t>
    </rPh>
    <rPh sb="10" eb="12">
      <t>シハライ</t>
    </rPh>
    <rPh sb="12" eb="15">
      <t>コウフキン</t>
    </rPh>
    <rPh sb="16" eb="18">
      <t>シセツ</t>
    </rPh>
    <rPh sb="19" eb="23">
      <t>チョウジュミョウカ</t>
    </rPh>
    <phoneticPr fontId="3"/>
  </si>
  <si>
    <t>③収支実績（高度な農地・水の保全活動（経過措置地区））</t>
    <rPh sb="1" eb="3">
      <t>シュウシ</t>
    </rPh>
    <rPh sb="3" eb="5">
      <t>ジッセキ</t>
    </rPh>
    <rPh sb="6" eb="8">
      <t>コウド</t>
    </rPh>
    <rPh sb="9" eb="11">
      <t>ノウチ</t>
    </rPh>
    <rPh sb="12" eb="13">
      <t>ミズ</t>
    </rPh>
    <rPh sb="14" eb="16">
      <t>ホゼン</t>
    </rPh>
    <rPh sb="16" eb="18">
      <t>カツドウ</t>
    </rPh>
    <rPh sb="19" eb="21">
      <t>ケイカ</t>
    </rPh>
    <rPh sb="21" eb="23">
      <t>ソチ</t>
    </rPh>
    <rPh sb="23" eb="25">
      <t>チク</t>
    </rPh>
    <phoneticPr fontId="3"/>
  </si>
  <si>
    <t>事業の成果</t>
    <rPh sb="0" eb="2">
      <t>ジギョウ</t>
    </rPh>
    <rPh sb="3" eb="5">
      <t>セイカ</t>
    </rPh>
    <phoneticPr fontId="3"/>
  </si>
  <si>
    <t>広域活動組織</t>
    <rPh sb="0" eb="2">
      <t>コウイキ</t>
    </rPh>
    <rPh sb="2" eb="4">
      <t>カツドウ</t>
    </rPh>
    <rPh sb="4" eb="6">
      <t>ソシキ</t>
    </rPh>
    <phoneticPr fontId="3"/>
  </si>
  <si>
    <t>地域資源保全プラン策定組織</t>
    <rPh sb="0" eb="2">
      <t>チイキ</t>
    </rPh>
    <rPh sb="2" eb="4">
      <t>シゲン</t>
    </rPh>
    <rPh sb="4" eb="6">
      <t>ホゼン</t>
    </rPh>
    <rPh sb="9" eb="11">
      <t>サクテイ</t>
    </rPh>
    <rPh sb="11" eb="13">
      <t>ソシキ</t>
    </rPh>
    <phoneticPr fontId="3"/>
  </si>
  <si>
    <t>集落数</t>
    <rPh sb="0" eb="2">
      <t>シュウラク</t>
    </rPh>
    <rPh sb="2" eb="3">
      <t>スウ</t>
    </rPh>
    <phoneticPr fontId="3"/>
  </si>
  <si>
    <t>農業者（人、団体）</t>
    <rPh sb="0" eb="3">
      <t>ノウギョウシャ</t>
    </rPh>
    <rPh sb="4" eb="5">
      <t>ニン</t>
    </rPh>
    <rPh sb="6" eb="8">
      <t>ダンタイ</t>
    </rPh>
    <phoneticPr fontId="3"/>
  </si>
  <si>
    <t>農業者以外（人、団体）</t>
    <rPh sb="0" eb="3">
      <t>ノウギョウシャ</t>
    </rPh>
    <rPh sb="3" eb="5">
      <t>イガイ</t>
    </rPh>
    <phoneticPr fontId="3"/>
  </si>
  <si>
    <t>活動期間</t>
    <rPh sb="0" eb="2">
      <t>カツドウ</t>
    </rPh>
    <rPh sb="2" eb="4">
      <t>キカン</t>
    </rPh>
    <phoneticPr fontId="3"/>
  </si>
  <si>
    <r>
      <rPr>
        <sz val="11"/>
        <rFont val="ＭＳ Ｐゴシック"/>
        <family val="3"/>
        <charset val="128"/>
      </rPr>
      <t>認定農用地面積（a）</t>
    </r>
    <rPh sb="0" eb="2">
      <t>ニンテイ</t>
    </rPh>
    <phoneticPr fontId="3"/>
  </si>
  <si>
    <t>資源向上支払（共同）</t>
    <rPh sb="0" eb="2">
      <t>シゲン</t>
    </rPh>
    <rPh sb="2" eb="4">
      <t>コウジョウ</t>
    </rPh>
    <rPh sb="4" eb="6">
      <t>シハライ</t>
    </rPh>
    <rPh sb="7" eb="9">
      <t>キョウドウ</t>
    </rPh>
    <phoneticPr fontId="3"/>
  </si>
  <si>
    <t>資源向上支払（長寿命化）</t>
    <rPh sb="0" eb="2">
      <t>シゲン</t>
    </rPh>
    <rPh sb="2" eb="4">
      <t>コウジョウ</t>
    </rPh>
    <rPh sb="4" eb="6">
      <t>シハライ</t>
    </rPh>
    <rPh sb="7" eb="11">
      <t>チョウジュミョウカ</t>
    </rPh>
    <phoneticPr fontId="3"/>
  </si>
  <si>
    <t>資源向上支払（地域資源の質的向上を図る共同活動）</t>
    <rPh sb="0" eb="2">
      <t>シゲン</t>
    </rPh>
    <rPh sb="2" eb="4">
      <t>コウジョウ</t>
    </rPh>
    <rPh sb="4" eb="6">
      <t>シハライ</t>
    </rPh>
    <rPh sb="7" eb="9">
      <t>チイキ</t>
    </rPh>
    <rPh sb="9" eb="11">
      <t>シゲン</t>
    </rPh>
    <rPh sb="19" eb="21">
      <t>キョウドウ</t>
    </rPh>
    <rPh sb="21" eb="23">
      <t>カツドウ</t>
    </rPh>
    <phoneticPr fontId="3"/>
  </si>
  <si>
    <t>資源向上支払（施設の長寿命化）</t>
    <rPh sb="0" eb="2">
      <t>シゲン</t>
    </rPh>
    <rPh sb="2" eb="4">
      <t>コウジョウ</t>
    </rPh>
    <rPh sb="4" eb="6">
      <t>シハライ</t>
    </rPh>
    <phoneticPr fontId="3"/>
  </si>
  <si>
    <t>組織の広域化・体制強化</t>
    <rPh sb="0" eb="2">
      <t>ソシキ</t>
    </rPh>
    <rPh sb="3" eb="6">
      <t>コウイキカ</t>
    </rPh>
    <rPh sb="7" eb="11">
      <t>タイセイキョウカ</t>
    </rPh>
    <phoneticPr fontId="3"/>
  </si>
  <si>
    <t>高度な農地・水の保全活動（経過措置）</t>
    <rPh sb="0" eb="2">
      <t>コウド</t>
    </rPh>
    <rPh sb="3" eb="5">
      <t>ノウチ</t>
    </rPh>
    <rPh sb="6" eb="7">
      <t>ミズ</t>
    </rPh>
    <rPh sb="8" eb="10">
      <t>ホゼン</t>
    </rPh>
    <rPh sb="10" eb="12">
      <t>カツドウ</t>
    </rPh>
    <rPh sb="13" eb="15">
      <t>ケイカ</t>
    </rPh>
    <rPh sb="15" eb="17">
      <t>ソチ</t>
    </rPh>
    <phoneticPr fontId="3"/>
  </si>
  <si>
    <t>資源向上活動</t>
    <rPh sb="0" eb="2">
      <t>シゲン</t>
    </rPh>
    <rPh sb="2" eb="4">
      <t>コウジョウ</t>
    </rPh>
    <rPh sb="4" eb="6">
      <t>カツドウ</t>
    </rPh>
    <phoneticPr fontId="3"/>
  </si>
  <si>
    <t>保全管理する施設</t>
    <phoneticPr fontId="3"/>
  </si>
  <si>
    <t>対象農用地面積（a）</t>
    <rPh sb="0" eb="2">
      <t>タイショウ</t>
    </rPh>
    <rPh sb="2" eb="5">
      <t>ノウヨウチ</t>
    </rPh>
    <rPh sb="5" eb="7">
      <t>メンセキ</t>
    </rPh>
    <phoneticPr fontId="3"/>
  </si>
  <si>
    <t>構造変化に対応した保全管理の目標</t>
    <phoneticPr fontId="3"/>
  </si>
  <si>
    <t>長寿命化を行う施設</t>
    <rPh sb="0" eb="4">
      <t>チョウジュミョウカ</t>
    </rPh>
    <rPh sb="5" eb="6">
      <t>オコナ</t>
    </rPh>
    <rPh sb="7" eb="9">
      <t>シセツ</t>
    </rPh>
    <phoneticPr fontId="3"/>
  </si>
  <si>
    <t>収入の部（円）</t>
    <rPh sb="0" eb="2">
      <t>シュウニュウ</t>
    </rPh>
    <rPh sb="3" eb="4">
      <t>ブ</t>
    </rPh>
    <rPh sb="5" eb="6">
      <t>エン</t>
    </rPh>
    <phoneticPr fontId="3"/>
  </si>
  <si>
    <t>支出の部（円）</t>
    <rPh sb="0" eb="2">
      <t>シシュツ</t>
    </rPh>
    <rPh sb="3" eb="4">
      <t>ブ</t>
    </rPh>
    <rPh sb="5" eb="6">
      <t>エン</t>
    </rPh>
    <phoneticPr fontId="3"/>
  </si>
  <si>
    <t>遊休農地発生防止</t>
    <rPh sb="0" eb="2">
      <t>ユウキュウ</t>
    </rPh>
    <rPh sb="2" eb="4">
      <t>ノウチ</t>
    </rPh>
    <rPh sb="4" eb="6">
      <t>ハッセイ</t>
    </rPh>
    <rPh sb="6" eb="8">
      <t>ボウシ</t>
    </rPh>
    <phoneticPr fontId="3"/>
  </si>
  <si>
    <t>市町村による現地確認</t>
    <rPh sb="0" eb="3">
      <t>シチョウソン</t>
    </rPh>
    <rPh sb="6" eb="8">
      <t>ゲンチ</t>
    </rPh>
    <rPh sb="8" eb="10">
      <t>カクニン</t>
    </rPh>
    <phoneticPr fontId="3"/>
  </si>
  <si>
    <t>農村環境の保全のための活動</t>
    <rPh sb="0" eb="2">
      <t>ノウソン</t>
    </rPh>
    <rPh sb="2" eb="4">
      <t>カンキョウ</t>
    </rPh>
    <rPh sb="5" eb="7">
      <t>ホゼン</t>
    </rPh>
    <rPh sb="11" eb="13">
      <t>カツドウ</t>
    </rPh>
    <phoneticPr fontId="3"/>
  </si>
  <si>
    <t>多面的機能の増進を図る活動</t>
    <rPh sb="0" eb="3">
      <t>タメンテキ</t>
    </rPh>
    <rPh sb="3" eb="5">
      <t>キノウ</t>
    </rPh>
    <rPh sb="6" eb="8">
      <t>ゾウシン</t>
    </rPh>
    <rPh sb="9" eb="10">
      <t>ハカ</t>
    </rPh>
    <rPh sb="11" eb="13">
      <t>カツドウ</t>
    </rPh>
    <phoneticPr fontId="3"/>
  </si>
  <si>
    <t>（農地に係る施設）</t>
    <rPh sb="1" eb="3">
      <t>ノウチ</t>
    </rPh>
    <rPh sb="4" eb="5">
      <t>カカ</t>
    </rPh>
    <rPh sb="6" eb="8">
      <t>シセツ</t>
    </rPh>
    <phoneticPr fontId="3"/>
  </si>
  <si>
    <t>農業用水の保全</t>
  </si>
  <si>
    <t>農地の保全</t>
    <phoneticPr fontId="3"/>
  </si>
  <si>
    <t>地域環境の保全</t>
  </si>
  <si>
    <t>その他</t>
    <rPh sb="2" eb="3">
      <t>タ</t>
    </rPh>
    <phoneticPr fontId="3"/>
  </si>
  <si>
    <t>農業者人数計</t>
    <rPh sb="0" eb="3">
      <t>ノウギョウシャ</t>
    </rPh>
    <rPh sb="3" eb="5">
      <t>ニンズウ</t>
    </rPh>
    <rPh sb="5" eb="6">
      <t>ケイ</t>
    </rPh>
    <phoneticPr fontId="3"/>
  </si>
  <si>
    <t>　団体</t>
    <rPh sb="1" eb="3">
      <t>ダンタイ</t>
    </rPh>
    <phoneticPr fontId="3"/>
  </si>
  <si>
    <t>個人</t>
    <rPh sb="0" eb="2">
      <t>コジン</t>
    </rPh>
    <phoneticPr fontId="3"/>
  </si>
  <si>
    <t>共同活動</t>
    <rPh sb="0" eb="2">
      <t>キョウドウ</t>
    </rPh>
    <rPh sb="2" eb="4">
      <t>カツドウ</t>
    </rPh>
    <phoneticPr fontId="3"/>
  </si>
  <si>
    <t>施設の長寿命化</t>
    <rPh sb="0" eb="2">
      <t>シセツ</t>
    </rPh>
    <rPh sb="3" eb="7">
      <t>チョウジュミョウカ</t>
    </rPh>
    <phoneticPr fontId="3"/>
  </si>
  <si>
    <t>生態系保全</t>
    <rPh sb="0" eb="3">
      <t>セイタイケイ</t>
    </rPh>
    <rPh sb="2" eb="3">
      <t>ケイ</t>
    </rPh>
    <rPh sb="3" eb="5">
      <t>ホゼン</t>
    </rPh>
    <phoneticPr fontId="3"/>
  </si>
  <si>
    <t>水田貯留・地下水かん養</t>
    <rPh sb="0" eb="2">
      <t>スイデン</t>
    </rPh>
    <rPh sb="2" eb="4">
      <t>チョリュウ</t>
    </rPh>
    <rPh sb="5" eb="8">
      <t>チカスイ</t>
    </rPh>
    <rPh sb="10" eb="11">
      <t>ヨウ</t>
    </rPh>
    <phoneticPr fontId="3"/>
  </si>
  <si>
    <t>農事組合法人</t>
    <rPh sb="0" eb="2">
      <t>ノウジ</t>
    </rPh>
    <rPh sb="2" eb="4">
      <t>クミアイ</t>
    </rPh>
    <rPh sb="4" eb="6">
      <t>ホウジン</t>
    </rPh>
    <phoneticPr fontId="3"/>
  </si>
  <si>
    <t>営農組合</t>
    <rPh sb="0" eb="2">
      <t>エイノウ</t>
    </rPh>
    <rPh sb="2" eb="4">
      <t>クミアイ</t>
    </rPh>
    <phoneticPr fontId="3"/>
  </si>
  <si>
    <t>自治会</t>
    <rPh sb="0" eb="3">
      <t>ジチカイ</t>
    </rPh>
    <phoneticPr fontId="3"/>
  </si>
  <si>
    <t>女性会</t>
    <rPh sb="0" eb="3">
      <t>ジョセイカイ</t>
    </rPh>
    <phoneticPr fontId="3"/>
  </si>
  <si>
    <t>子供会</t>
    <rPh sb="0" eb="3">
      <t>コドモカイ</t>
    </rPh>
    <phoneticPr fontId="3"/>
  </si>
  <si>
    <t>土地改良区</t>
    <rPh sb="0" eb="2">
      <t>トチ</t>
    </rPh>
    <rPh sb="2" eb="5">
      <t>カイリョウク</t>
    </rPh>
    <phoneticPr fontId="3"/>
  </si>
  <si>
    <t>ＪＡ</t>
    <phoneticPr fontId="3"/>
  </si>
  <si>
    <t>学校・PTA</t>
    <rPh sb="0" eb="2">
      <t>ガッコウ</t>
    </rPh>
    <phoneticPr fontId="3"/>
  </si>
  <si>
    <t>NPO</t>
    <phoneticPr fontId="3"/>
  </si>
  <si>
    <t>田（ａ）</t>
    <rPh sb="0" eb="1">
      <t>タ</t>
    </rPh>
    <phoneticPr fontId="3"/>
  </si>
  <si>
    <t>畑（ａ）</t>
    <rPh sb="0" eb="1">
      <t>ハタケ</t>
    </rPh>
    <phoneticPr fontId="3"/>
  </si>
  <si>
    <t>草地（ａ）</t>
    <rPh sb="0" eb="2">
      <t>ソウチ</t>
    </rPh>
    <phoneticPr fontId="3"/>
  </si>
  <si>
    <t>うち遊休農地面積(a)</t>
    <rPh sb="2" eb="4">
      <t>ユウキュウ</t>
    </rPh>
    <rPh sb="4" eb="6">
      <t>ノウチ</t>
    </rPh>
    <rPh sb="6" eb="8">
      <t>メンセキ</t>
    </rPh>
    <phoneticPr fontId="3"/>
  </si>
  <si>
    <t>うち中山間との重複面積(a)</t>
    <rPh sb="2" eb="3">
      <t>チュウ</t>
    </rPh>
    <rPh sb="3" eb="5">
      <t>サンカン</t>
    </rPh>
    <rPh sb="7" eb="9">
      <t>チョウフク</t>
    </rPh>
    <rPh sb="9" eb="11">
      <t>メンセキ</t>
    </rPh>
    <phoneticPr fontId="3"/>
  </si>
  <si>
    <r>
      <t>うち農地中間管理機構
の借り受け</t>
    </r>
    <r>
      <rPr>
        <sz val="11"/>
        <rFont val="ＭＳ Ｐゴシック"/>
        <family val="3"/>
        <charset val="128"/>
      </rPr>
      <t>農地の有無</t>
    </r>
    <rPh sb="2" eb="4">
      <t>ノウチ</t>
    </rPh>
    <rPh sb="4" eb="6">
      <t>チュウカン</t>
    </rPh>
    <rPh sb="6" eb="8">
      <t>カンリ</t>
    </rPh>
    <rPh sb="8" eb="10">
      <t>キコウ</t>
    </rPh>
    <rPh sb="12" eb="13">
      <t>カ</t>
    </rPh>
    <rPh sb="14" eb="15">
      <t>ウ</t>
    </rPh>
    <rPh sb="16" eb="18">
      <t>ノウチ</t>
    </rPh>
    <rPh sb="19" eb="21">
      <t>ウム</t>
    </rPh>
    <phoneticPr fontId="3"/>
  </si>
  <si>
    <t>水路（km）</t>
    <rPh sb="0" eb="2">
      <t>スイロ</t>
    </rPh>
    <phoneticPr fontId="3"/>
  </si>
  <si>
    <t>農道（km）</t>
    <rPh sb="0" eb="2">
      <t>ノウドウ</t>
    </rPh>
    <phoneticPr fontId="3"/>
  </si>
  <si>
    <t>ため池（箇所）</t>
    <rPh sb="2" eb="3">
      <t>イケ</t>
    </rPh>
    <rPh sb="4" eb="6">
      <t>カショ</t>
    </rPh>
    <phoneticPr fontId="3"/>
  </si>
  <si>
    <t>草地</t>
    <rPh sb="0" eb="2">
      <t>ソウチ</t>
    </rPh>
    <phoneticPr fontId="3"/>
  </si>
  <si>
    <t>うち農振農用地区域外
面積（a）</t>
    <rPh sb="2" eb="3">
      <t>ノウ</t>
    </rPh>
    <rPh sb="4" eb="7">
      <t>ノウヨウチ</t>
    </rPh>
    <rPh sb="7" eb="9">
      <t>クイキ</t>
    </rPh>
    <rPh sb="9" eb="10">
      <t>ガイ</t>
    </rPh>
    <rPh sb="11" eb="13">
      <t>メンセキ</t>
    </rPh>
    <phoneticPr fontId="3"/>
  </si>
  <si>
    <t>中心経営体型</t>
    <rPh sb="0" eb="2">
      <t>チュウシン</t>
    </rPh>
    <rPh sb="2" eb="4">
      <t>ケイエイ</t>
    </rPh>
    <rPh sb="4" eb="5">
      <t>タイ</t>
    </rPh>
    <rPh sb="5" eb="6">
      <t>カタ</t>
    </rPh>
    <phoneticPr fontId="3"/>
  </si>
  <si>
    <t>集落ぐるみ型</t>
    <rPh sb="0" eb="2">
      <t>シュウラク</t>
    </rPh>
    <rPh sb="5" eb="6">
      <t>カタ</t>
    </rPh>
    <phoneticPr fontId="3"/>
  </si>
  <si>
    <t>地域外経営体連携型</t>
    <rPh sb="0" eb="3">
      <t>チイキガイ</t>
    </rPh>
    <rPh sb="3" eb="5">
      <t>ケイエイ</t>
    </rPh>
    <rPh sb="6" eb="8">
      <t>レンケイ</t>
    </rPh>
    <rPh sb="8" eb="9">
      <t>カタ</t>
    </rPh>
    <phoneticPr fontId="3"/>
  </si>
  <si>
    <t>集落間・広域連携型</t>
    <rPh sb="0" eb="3">
      <t>シュウラクカン</t>
    </rPh>
    <rPh sb="4" eb="6">
      <t>コウイキ</t>
    </rPh>
    <rPh sb="6" eb="8">
      <t>レンケイ</t>
    </rPh>
    <rPh sb="8" eb="9">
      <t>カタ</t>
    </rPh>
    <phoneticPr fontId="3"/>
  </si>
  <si>
    <t>多様な参画・連携型</t>
    <rPh sb="0" eb="2">
      <t>タヨウ</t>
    </rPh>
    <rPh sb="3" eb="5">
      <t>サンカク</t>
    </rPh>
    <rPh sb="6" eb="8">
      <t>レンケイ</t>
    </rPh>
    <rPh sb="8" eb="9">
      <t>カタ</t>
    </rPh>
    <phoneticPr fontId="3"/>
  </si>
  <si>
    <r>
      <t>前年度</t>
    </r>
    <r>
      <rPr>
        <sz val="11"/>
        <rFont val="ＭＳ Ｐゴシック"/>
        <family val="3"/>
        <charset val="128"/>
      </rPr>
      <t>からの持越額</t>
    </r>
    <rPh sb="0" eb="2">
      <t>ゼンネン</t>
    </rPh>
    <rPh sb="2" eb="3">
      <t>ド</t>
    </rPh>
    <rPh sb="6" eb="8">
      <t>モチコシ</t>
    </rPh>
    <rPh sb="8" eb="9">
      <t>ガク</t>
    </rPh>
    <phoneticPr fontId="3"/>
  </si>
  <si>
    <t>交付金</t>
    <rPh sb="0" eb="3">
      <t>コウフキン</t>
    </rPh>
    <phoneticPr fontId="3"/>
  </si>
  <si>
    <t>支出</t>
    <rPh sb="0" eb="2">
      <t>シシュツ</t>
    </rPh>
    <phoneticPr fontId="3"/>
  </si>
  <si>
    <r>
      <t>次年度</t>
    </r>
    <r>
      <rPr>
        <sz val="11"/>
        <rFont val="ＭＳ Ｐゴシック"/>
        <family val="3"/>
        <charset val="128"/>
      </rPr>
      <t>への持越額</t>
    </r>
    <rPh sb="0" eb="3">
      <t>ジネンド</t>
    </rPh>
    <rPh sb="5" eb="7">
      <t>モチコシ</t>
    </rPh>
    <rPh sb="7" eb="8">
      <t>ガク</t>
    </rPh>
    <phoneticPr fontId="3"/>
  </si>
  <si>
    <t>当該年度遊休農地解消面積（a）</t>
    <rPh sb="0" eb="2">
      <t>トウガイ</t>
    </rPh>
    <rPh sb="2" eb="4">
      <t>ネンド</t>
    </rPh>
    <rPh sb="4" eb="6">
      <t>ユウキュウ</t>
    </rPh>
    <rPh sb="6" eb="8">
      <t>ノウチ</t>
    </rPh>
    <rPh sb="8" eb="10">
      <t>カイショウ</t>
    </rPh>
    <rPh sb="10" eb="12">
      <t>メンセキ</t>
    </rPh>
    <phoneticPr fontId="3"/>
  </si>
  <si>
    <t>累積遊休農地解消面積（a）</t>
    <rPh sb="0" eb="2">
      <t>ルイセキ</t>
    </rPh>
    <rPh sb="2" eb="4">
      <t>ユウキュウ</t>
    </rPh>
    <rPh sb="4" eb="6">
      <t>ノウチ</t>
    </rPh>
    <rPh sb="6" eb="8">
      <t>カイショウ</t>
    </rPh>
    <rPh sb="8" eb="10">
      <t>メンセキ</t>
    </rPh>
    <phoneticPr fontId="3"/>
  </si>
  <si>
    <t>農業者による検討会の開催</t>
    <rPh sb="0" eb="3">
      <t>ノウギョウシャ</t>
    </rPh>
    <rPh sb="6" eb="9">
      <t>ケントウカイ</t>
    </rPh>
    <rPh sb="10" eb="12">
      <t>カイサイ</t>
    </rPh>
    <phoneticPr fontId="3"/>
  </si>
  <si>
    <t>農業者に対する意向調査、農業者による現地調査</t>
    <rPh sb="0" eb="3">
      <t>ノウギョウシャ</t>
    </rPh>
    <rPh sb="4" eb="5">
      <t>タイ</t>
    </rPh>
    <rPh sb="7" eb="9">
      <t>イコウ</t>
    </rPh>
    <rPh sb="9" eb="11">
      <t>チョウサ</t>
    </rPh>
    <rPh sb="12" eb="15">
      <t>ノウギョウシャ</t>
    </rPh>
    <rPh sb="18" eb="20">
      <t>ゲンチ</t>
    </rPh>
    <rPh sb="20" eb="22">
      <t>チョウサ</t>
    </rPh>
    <phoneticPr fontId="3"/>
  </si>
  <si>
    <t>不在村地主との連絡体制の整備、調整、調査</t>
    <rPh sb="0" eb="2">
      <t>フザイ</t>
    </rPh>
    <rPh sb="2" eb="3">
      <t>ムラ</t>
    </rPh>
    <rPh sb="3" eb="5">
      <t>ジヌシ</t>
    </rPh>
    <rPh sb="7" eb="9">
      <t>レンラク</t>
    </rPh>
    <rPh sb="9" eb="11">
      <t>タイセイ</t>
    </rPh>
    <rPh sb="12" eb="14">
      <t>セイビ</t>
    </rPh>
    <rPh sb="15" eb="17">
      <t>チョウセイ</t>
    </rPh>
    <rPh sb="18" eb="20">
      <t>チョウサ</t>
    </rPh>
    <phoneticPr fontId="3"/>
  </si>
  <si>
    <t>地域住民等との意見交換会等の開催</t>
    <rPh sb="0" eb="2">
      <t>チイキ</t>
    </rPh>
    <rPh sb="2" eb="4">
      <t>ジュウミン</t>
    </rPh>
    <rPh sb="4" eb="5">
      <t>トウ</t>
    </rPh>
    <rPh sb="7" eb="9">
      <t>イケン</t>
    </rPh>
    <rPh sb="9" eb="12">
      <t>コウカンカイ</t>
    </rPh>
    <rPh sb="12" eb="13">
      <t>トウ</t>
    </rPh>
    <rPh sb="14" eb="16">
      <t>カイサイ</t>
    </rPh>
    <phoneticPr fontId="3"/>
  </si>
  <si>
    <t>地域住民等に対する意向調査、集落内調査</t>
    <rPh sb="0" eb="2">
      <t>チイキ</t>
    </rPh>
    <rPh sb="2" eb="4">
      <t>ジュウミン</t>
    </rPh>
    <rPh sb="4" eb="5">
      <t>トウ</t>
    </rPh>
    <rPh sb="6" eb="7">
      <t>タイ</t>
    </rPh>
    <rPh sb="9" eb="11">
      <t>イコウ</t>
    </rPh>
    <rPh sb="11" eb="13">
      <t>チョウサ</t>
    </rPh>
    <rPh sb="14" eb="16">
      <t>シュウラク</t>
    </rPh>
    <rPh sb="16" eb="17">
      <t>ナイ</t>
    </rPh>
    <rPh sb="17" eb="19">
      <t>チョウサ</t>
    </rPh>
    <phoneticPr fontId="3"/>
  </si>
  <si>
    <t>有識者等による研修会、検討会の開催</t>
    <rPh sb="0" eb="3">
      <t>ユウシキシャ</t>
    </rPh>
    <rPh sb="3" eb="4">
      <t>トウ</t>
    </rPh>
    <rPh sb="7" eb="10">
      <t>ケンシュウカイ</t>
    </rPh>
    <rPh sb="11" eb="14">
      <t>ケントウカイ</t>
    </rPh>
    <rPh sb="15" eb="17">
      <t>カイサイ</t>
    </rPh>
    <phoneticPr fontId="3"/>
  </si>
  <si>
    <t>生物の生息状況の把握</t>
    <rPh sb="0" eb="2">
      <t>セイブツ</t>
    </rPh>
    <rPh sb="3" eb="5">
      <t>セイソク</t>
    </rPh>
    <rPh sb="5" eb="7">
      <t>ジョウキョウ</t>
    </rPh>
    <rPh sb="8" eb="10">
      <t>ハアク</t>
    </rPh>
    <phoneticPr fontId="3"/>
  </si>
  <si>
    <t>生物多様性保全に配慮した施設の適正管理</t>
    <rPh sb="0" eb="2">
      <t>セイブツ</t>
    </rPh>
    <rPh sb="2" eb="5">
      <t>タヨウセイ</t>
    </rPh>
    <rPh sb="5" eb="7">
      <t>ホゼン</t>
    </rPh>
    <rPh sb="8" eb="10">
      <t>ハイリョ</t>
    </rPh>
    <rPh sb="12" eb="14">
      <t>シセツ</t>
    </rPh>
    <rPh sb="15" eb="17">
      <t>テキセイ</t>
    </rPh>
    <rPh sb="17" eb="19">
      <t>カンリ</t>
    </rPh>
    <phoneticPr fontId="3"/>
  </si>
  <si>
    <t>水田を活用した生息環境の提供</t>
    <rPh sb="0" eb="2">
      <t>スイデン</t>
    </rPh>
    <rPh sb="3" eb="5">
      <t>カツヨウ</t>
    </rPh>
    <rPh sb="7" eb="9">
      <t>セイソク</t>
    </rPh>
    <rPh sb="9" eb="11">
      <t>カンキョウ</t>
    </rPh>
    <rPh sb="12" eb="14">
      <t>テイキョウ</t>
    </rPh>
    <phoneticPr fontId="3"/>
  </si>
  <si>
    <t>生物の生活史を考慮した適正管理</t>
    <rPh sb="0" eb="2">
      <t>セイブツ</t>
    </rPh>
    <rPh sb="3" eb="6">
      <t>セイカツシ</t>
    </rPh>
    <rPh sb="7" eb="9">
      <t>コウリョ</t>
    </rPh>
    <rPh sb="11" eb="13">
      <t>テキセイ</t>
    </rPh>
    <rPh sb="13" eb="15">
      <t>カンリ</t>
    </rPh>
    <phoneticPr fontId="3"/>
  </si>
  <si>
    <t>放流・植栽を通じた在来生物の育成</t>
    <rPh sb="0" eb="2">
      <t>ホウリュウ</t>
    </rPh>
    <rPh sb="3" eb="5">
      <t>ショクサイ</t>
    </rPh>
    <rPh sb="6" eb="7">
      <t>ツウ</t>
    </rPh>
    <rPh sb="9" eb="11">
      <t>ザイライ</t>
    </rPh>
    <rPh sb="11" eb="13">
      <t>セイブツ</t>
    </rPh>
    <rPh sb="14" eb="16">
      <t>イクセイ</t>
    </rPh>
    <phoneticPr fontId="3"/>
  </si>
  <si>
    <t>外来種の駆除</t>
    <rPh sb="0" eb="3">
      <t>ガイライシュ</t>
    </rPh>
    <rPh sb="4" eb="6">
      <t>クジョ</t>
    </rPh>
    <phoneticPr fontId="3"/>
  </si>
  <si>
    <t>希少種の監視</t>
    <rPh sb="0" eb="3">
      <t>キショウシュ</t>
    </rPh>
    <rPh sb="4" eb="6">
      <t>カンシ</t>
    </rPh>
    <phoneticPr fontId="3"/>
  </si>
  <si>
    <t>水質保全を考慮した施設の適正管理</t>
    <rPh sb="0" eb="2">
      <t>スイシツ</t>
    </rPh>
    <rPh sb="2" eb="4">
      <t>ホゼン</t>
    </rPh>
    <rPh sb="5" eb="7">
      <t>コウリョ</t>
    </rPh>
    <rPh sb="9" eb="11">
      <t>シセツ</t>
    </rPh>
    <rPh sb="12" eb="14">
      <t>テキセイ</t>
    </rPh>
    <rPh sb="14" eb="16">
      <t>カンリ</t>
    </rPh>
    <phoneticPr fontId="3"/>
  </si>
  <si>
    <t>水田からの排水（濁水）管理</t>
    <rPh sb="0" eb="2">
      <t>スイデン</t>
    </rPh>
    <rPh sb="5" eb="7">
      <t>ハイスイ</t>
    </rPh>
    <rPh sb="8" eb="10">
      <t>ダクスイ</t>
    </rPh>
    <rPh sb="11" eb="13">
      <t>カンリ</t>
    </rPh>
    <phoneticPr fontId="3"/>
  </si>
  <si>
    <t>循環かんがいの実施</t>
    <rPh sb="0" eb="2">
      <t>ジュンカン</t>
    </rPh>
    <rPh sb="7" eb="9">
      <t>ジッシ</t>
    </rPh>
    <phoneticPr fontId="3"/>
  </si>
  <si>
    <t>非かんがい期における通水</t>
    <rPh sb="0" eb="1">
      <t>ヒ</t>
    </rPh>
    <rPh sb="5" eb="6">
      <t>キ</t>
    </rPh>
    <rPh sb="10" eb="12">
      <t>ツウスイ</t>
    </rPh>
    <phoneticPr fontId="3"/>
  </si>
  <si>
    <t>水質モニタリングの実施・記録管理</t>
    <rPh sb="0" eb="2">
      <t>スイシツ</t>
    </rPh>
    <rPh sb="9" eb="11">
      <t>ジッシ</t>
    </rPh>
    <rPh sb="12" eb="14">
      <t>キロク</t>
    </rPh>
    <rPh sb="14" eb="16">
      <t>カンリ</t>
    </rPh>
    <phoneticPr fontId="3"/>
  </si>
  <si>
    <t>排水路沿いの林地帯等の適正管理</t>
    <rPh sb="0" eb="3">
      <t>ハイスイロ</t>
    </rPh>
    <rPh sb="3" eb="4">
      <t>ゾ</t>
    </rPh>
    <rPh sb="6" eb="7">
      <t>リン</t>
    </rPh>
    <rPh sb="7" eb="9">
      <t>チタイ</t>
    </rPh>
    <rPh sb="9" eb="10">
      <t>トウ</t>
    </rPh>
    <rPh sb="11" eb="13">
      <t>テキセイ</t>
    </rPh>
    <rPh sb="13" eb="15">
      <t>カンリ</t>
    </rPh>
    <phoneticPr fontId="3"/>
  </si>
  <si>
    <t>沈砂池の適正管理</t>
    <rPh sb="0" eb="1">
      <t>チン</t>
    </rPh>
    <rPh sb="1" eb="2">
      <t>サ</t>
    </rPh>
    <rPh sb="2" eb="3">
      <t>イケ</t>
    </rPh>
    <rPh sb="4" eb="6">
      <t>テキセイ</t>
    </rPh>
    <rPh sb="6" eb="8">
      <t>カンリ</t>
    </rPh>
    <phoneticPr fontId="3"/>
  </si>
  <si>
    <t>土壌流出防止のためのグリーンベルト等の適正管理</t>
    <rPh sb="0" eb="2">
      <t>ドジョウ</t>
    </rPh>
    <rPh sb="2" eb="4">
      <t>リュウシュツ</t>
    </rPh>
    <rPh sb="4" eb="6">
      <t>ボウシ</t>
    </rPh>
    <rPh sb="17" eb="18">
      <t>トウ</t>
    </rPh>
    <rPh sb="19" eb="21">
      <t>テキセイ</t>
    </rPh>
    <rPh sb="21" eb="23">
      <t>カンリ</t>
    </rPh>
    <phoneticPr fontId="3"/>
  </si>
  <si>
    <t>管理作業の省力化による水資源の確保</t>
    <rPh sb="0" eb="2">
      <t>カンリ</t>
    </rPh>
    <rPh sb="2" eb="4">
      <t>サギョウ</t>
    </rPh>
    <rPh sb="5" eb="8">
      <t>ショウリョクカ</t>
    </rPh>
    <rPh sb="11" eb="12">
      <t>ミズ</t>
    </rPh>
    <rPh sb="12" eb="14">
      <t>シゲン</t>
    </rPh>
    <rPh sb="15" eb="17">
      <t>カクホ</t>
    </rPh>
    <phoneticPr fontId="3"/>
  </si>
  <si>
    <t>農業用水の地域用水としての利用・管理</t>
    <rPh sb="0" eb="2">
      <t>ノウギョウ</t>
    </rPh>
    <rPh sb="2" eb="4">
      <t>ヨウスイ</t>
    </rPh>
    <rPh sb="5" eb="7">
      <t>チイキ</t>
    </rPh>
    <rPh sb="7" eb="9">
      <t>ヨウスイ</t>
    </rPh>
    <rPh sb="13" eb="15">
      <t>リヨウ</t>
    </rPh>
    <rPh sb="16" eb="18">
      <t>カンリ</t>
    </rPh>
    <phoneticPr fontId="3"/>
  </si>
  <si>
    <t>景観形成のための施設への植栽等</t>
    <rPh sb="0" eb="2">
      <t>ケイカン</t>
    </rPh>
    <rPh sb="2" eb="4">
      <t>ケイセイ</t>
    </rPh>
    <rPh sb="8" eb="10">
      <t>シセツ</t>
    </rPh>
    <rPh sb="12" eb="14">
      <t>ショクサイ</t>
    </rPh>
    <rPh sb="14" eb="15">
      <t>トウ</t>
    </rPh>
    <phoneticPr fontId="3"/>
  </si>
  <si>
    <t>農用地等を活用した景観形成活動</t>
    <rPh sb="0" eb="3">
      <t>ノウヨウチ</t>
    </rPh>
    <rPh sb="3" eb="4">
      <t>トウ</t>
    </rPh>
    <rPh sb="5" eb="7">
      <t>カツヨウ</t>
    </rPh>
    <rPh sb="9" eb="11">
      <t>ケイカン</t>
    </rPh>
    <rPh sb="11" eb="13">
      <t>ケイセイ</t>
    </rPh>
    <rPh sb="13" eb="15">
      <t>カツドウ</t>
    </rPh>
    <phoneticPr fontId="3"/>
  </si>
  <si>
    <t>伝統的施設や農法の保全・実施</t>
    <rPh sb="0" eb="3">
      <t>デントウテキ</t>
    </rPh>
    <rPh sb="3" eb="5">
      <t>シセツ</t>
    </rPh>
    <rPh sb="6" eb="8">
      <t>ノウホウ</t>
    </rPh>
    <rPh sb="9" eb="11">
      <t>ホゼン</t>
    </rPh>
    <rPh sb="12" eb="14">
      <t>ジッシ</t>
    </rPh>
    <phoneticPr fontId="3"/>
  </si>
  <si>
    <t>農用地から風塵の防止活動</t>
    <rPh sb="0" eb="3">
      <t>ノウヨウチ</t>
    </rPh>
    <rPh sb="5" eb="7">
      <t>フウジン</t>
    </rPh>
    <rPh sb="8" eb="10">
      <t>ボウシ</t>
    </rPh>
    <rPh sb="10" eb="12">
      <t>カツドウ</t>
    </rPh>
    <phoneticPr fontId="3"/>
  </si>
  <si>
    <t>施設等の定期的な巡回点検・清掃</t>
    <rPh sb="0" eb="2">
      <t>シセツ</t>
    </rPh>
    <rPh sb="2" eb="3">
      <t>トウ</t>
    </rPh>
    <rPh sb="4" eb="6">
      <t>テイキ</t>
    </rPh>
    <rPh sb="6" eb="7">
      <t>テキ</t>
    </rPh>
    <rPh sb="8" eb="10">
      <t>ジュンカイ</t>
    </rPh>
    <rPh sb="10" eb="12">
      <t>テンケン</t>
    </rPh>
    <rPh sb="13" eb="15">
      <t>セイソウ</t>
    </rPh>
    <phoneticPr fontId="3"/>
  </si>
  <si>
    <t>水田の貯留機能向上活動</t>
    <rPh sb="0" eb="2">
      <t>スイデン</t>
    </rPh>
    <rPh sb="3" eb="5">
      <t>チョリュウ</t>
    </rPh>
    <rPh sb="5" eb="7">
      <t>キノウ</t>
    </rPh>
    <rPh sb="7" eb="9">
      <t>コウジョウ</t>
    </rPh>
    <rPh sb="9" eb="11">
      <t>カツドウ</t>
    </rPh>
    <phoneticPr fontId="3"/>
  </si>
  <si>
    <t>水田の地下水かん養機能向上活動</t>
    <rPh sb="0" eb="2">
      <t>スイデン</t>
    </rPh>
    <rPh sb="3" eb="5">
      <t>チカ</t>
    </rPh>
    <rPh sb="5" eb="6">
      <t>スイ</t>
    </rPh>
    <rPh sb="8" eb="9">
      <t>ヨウ</t>
    </rPh>
    <rPh sb="9" eb="11">
      <t>キノウ</t>
    </rPh>
    <rPh sb="11" eb="13">
      <t>コウジョウ</t>
    </rPh>
    <rPh sb="13" eb="15">
      <t>カツドウ</t>
    </rPh>
    <phoneticPr fontId="3"/>
  </si>
  <si>
    <t>水源かん養林の保全</t>
    <rPh sb="0" eb="2">
      <t>スイゲン</t>
    </rPh>
    <rPh sb="4" eb="5">
      <t>ヨウ</t>
    </rPh>
    <rPh sb="5" eb="6">
      <t>リン</t>
    </rPh>
    <rPh sb="7" eb="9">
      <t>ホゼン</t>
    </rPh>
    <phoneticPr fontId="3"/>
  </si>
  <si>
    <t>地域資源の活用・資源循環のための活動</t>
    <rPh sb="0" eb="4">
      <t>チイキシゲン</t>
    </rPh>
    <rPh sb="5" eb="7">
      <t>カツヨウ</t>
    </rPh>
    <rPh sb="8" eb="10">
      <t>シゲン</t>
    </rPh>
    <rPh sb="10" eb="12">
      <t>ジュンカン</t>
    </rPh>
    <rPh sb="16" eb="18">
      <t>カツドウ</t>
    </rPh>
    <phoneticPr fontId="3"/>
  </si>
  <si>
    <t>（独自要件）</t>
    <rPh sb="1" eb="3">
      <t>ドクジ</t>
    </rPh>
    <rPh sb="3" eb="5">
      <t>ヨウケン</t>
    </rPh>
    <phoneticPr fontId="3"/>
  </si>
  <si>
    <t>遊休農地の有効活用</t>
    <rPh sb="0" eb="2">
      <t>ユウキュウ</t>
    </rPh>
    <rPh sb="2" eb="4">
      <t>ノウチ</t>
    </rPh>
    <rPh sb="5" eb="7">
      <t>ユウコウ</t>
    </rPh>
    <rPh sb="7" eb="9">
      <t>カツヨウ</t>
    </rPh>
    <phoneticPr fontId="3"/>
  </si>
  <si>
    <t>農地周りの共同活動の強化</t>
    <rPh sb="0" eb="2">
      <t>ノウチ</t>
    </rPh>
    <rPh sb="2" eb="3">
      <t>マワ</t>
    </rPh>
    <rPh sb="5" eb="7">
      <t>キョウドウ</t>
    </rPh>
    <rPh sb="7" eb="9">
      <t>カツドウ</t>
    </rPh>
    <rPh sb="10" eb="12">
      <t>キョウカ</t>
    </rPh>
    <phoneticPr fontId="3"/>
  </si>
  <si>
    <t>地域住民による直営施工</t>
    <rPh sb="0" eb="2">
      <t>チイキ</t>
    </rPh>
    <rPh sb="2" eb="4">
      <t>ジュウミン</t>
    </rPh>
    <rPh sb="7" eb="9">
      <t>チョクエイ</t>
    </rPh>
    <rPh sb="9" eb="11">
      <t>セコウ</t>
    </rPh>
    <phoneticPr fontId="3"/>
  </si>
  <si>
    <t>防災・減災力の強化</t>
    <rPh sb="0" eb="2">
      <t>ボウサイ</t>
    </rPh>
    <rPh sb="3" eb="5">
      <t>ゲンサイ</t>
    </rPh>
    <rPh sb="5" eb="6">
      <t>リョク</t>
    </rPh>
    <rPh sb="7" eb="9">
      <t>キョウカ</t>
    </rPh>
    <phoneticPr fontId="3"/>
  </si>
  <si>
    <t>農村環境保全活動の幅広い展開</t>
    <rPh sb="0" eb="2">
      <t>ノウソン</t>
    </rPh>
    <rPh sb="2" eb="4">
      <t>カンキョウ</t>
    </rPh>
    <rPh sb="4" eb="6">
      <t>ホゼン</t>
    </rPh>
    <rPh sb="6" eb="8">
      <t>カツドウ</t>
    </rPh>
    <rPh sb="9" eb="11">
      <t>ハバヒロ</t>
    </rPh>
    <rPh sb="12" eb="14">
      <t>テンカイ</t>
    </rPh>
    <phoneticPr fontId="3"/>
  </si>
  <si>
    <t>医療・福祉との連携</t>
    <rPh sb="0" eb="2">
      <t>イリョウ</t>
    </rPh>
    <rPh sb="3" eb="5">
      <t>フクシ</t>
    </rPh>
    <rPh sb="7" eb="9">
      <t>レンケイ</t>
    </rPh>
    <phoneticPr fontId="3"/>
  </si>
  <si>
    <t>農村文化の伝承を通じた農村コミュニティの強化</t>
    <rPh sb="0" eb="2">
      <t>ノウソン</t>
    </rPh>
    <rPh sb="2" eb="4">
      <t>ブンカ</t>
    </rPh>
    <rPh sb="5" eb="7">
      <t>デンショウ</t>
    </rPh>
    <rPh sb="8" eb="9">
      <t>ツウ</t>
    </rPh>
    <rPh sb="11" eb="13">
      <t>ノウソン</t>
    </rPh>
    <rPh sb="20" eb="22">
      <t>キョウカ</t>
    </rPh>
    <phoneticPr fontId="3"/>
  </si>
  <si>
    <t>水路本体</t>
    <rPh sb="0" eb="2">
      <t>スイロ</t>
    </rPh>
    <rPh sb="2" eb="4">
      <t>ホンタイ</t>
    </rPh>
    <phoneticPr fontId="3"/>
  </si>
  <si>
    <t>附帯施設</t>
    <rPh sb="0" eb="2">
      <t>フタイ</t>
    </rPh>
    <rPh sb="2" eb="4">
      <t>シセツ</t>
    </rPh>
    <phoneticPr fontId="3"/>
  </si>
  <si>
    <t>農道本体</t>
    <rPh sb="0" eb="2">
      <t>ノウドウ</t>
    </rPh>
    <rPh sb="2" eb="4">
      <t>ホンタイ</t>
    </rPh>
    <phoneticPr fontId="3"/>
  </si>
  <si>
    <t>堤体本体</t>
    <rPh sb="0" eb="1">
      <t>ツツミ</t>
    </rPh>
    <rPh sb="1" eb="2">
      <t>カラダ</t>
    </rPh>
    <rPh sb="2" eb="4">
      <t>ホンタイ</t>
    </rPh>
    <phoneticPr fontId="3"/>
  </si>
  <si>
    <t>（施設名）</t>
    <rPh sb="1" eb="3">
      <t>シセツ</t>
    </rPh>
    <rPh sb="3" eb="4">
      <t>メイ</t>
    </rPh>
    <phoneticPr fontId="3"/>
  </si>
  <si>
    <t>(1)循環かんがいによる水質保全</t>
    <phoneticPr fontId="3"/>
  </si>
  <si>
    <t>(2)浄化水路による水質保全</t>
    <phoneticPr fontId="3"/>
  </si>
  <si>
    <t>(3)地下水かん養</t>
    <phoneticPr fontId="3"/>
  </si>
  <si>
    <t>(4)持続的な水管理</t>
    <rPh sb="3" eb="6">
      <t>ジゾクテキ</t>
    </rPh>
    <rPh sb="7" eb="8">
      <t>ミズ</t>
    </rPh>
    <rPh sb="8" eb="10">
      <t>カンリ</t>
    </rPh>
    <phoneticPr fontId="3"/>
  </si>
  <si>
    <t>(1)土壌流出防止</t>
    <phoneticPr fontId="3"/>
  </si>
  <si>
    <t>(2)ため池利用による洪水調整</t>
    <phoneticPr fontId="3"/>
  </si>
  <si>
    <t>(1)生物多様性の回復</t>
    <phoneticPr fontId="3"/>
  </si>
  <si>
    <t>(2)水環境の回復</t>
    <phoneticPr fontId="3"/>
  </si>
  <si>
    <t>(3)水田貯留</t>
    <phoneticPr fontId="3"/>
  </si>
  <si>
    <t>（4）持続的な畦畔管理</t>
    <rPh sb="3" eb="6">
      <t>ジゾクテキ</t>
    </rPh>
    <rPh sb="7" eb="11">
      <t>ケイハンカンリ</t>
    </rPh>
    <phoneticPr fontId="3"/>
  </si>
  <si>
    <t>専門家の指導</t>
    <phoneticPr fontId="3"/>
  </si>
  <si>
    <t>補修(Km又は箇所)</t>
    <rPh sb="0" eb="2">
      <t>ホシュウ</t>
    </rPh>
    <rPh sb="5" eb="6">
      <t>マタ</t>
    </rPh>
    <rPh sb="7" eb="9">
      <t>カショ</t>
    </rPh>
    <phoneticPr fontId="3"/>
  </si>
  <si>
    <t>更新等(Km)</t>
    <rPh sb="0" eb="2">
      <t>コウシン</t>
    </rPh>
    <rPh sb="2" eb="3">
      <t>トウ</t>
    </rPh>
    <phoneticPr fontId="3"/>
  </si>
  <si>
    <t>補修(箇所)</t>
    <rPh sb="0" eb="2">
      <t>ホシュウ</t>
    </rPh>
    <rPh sb="3" eb="5">
      <t>カショ</t>
    </rPh>
    <phoneticPr fontId="3"/>
  </si>
  <si>
    <t>更新等(箇所)</t>
    <rPh sb="0" eb="2">
      <t>コウシン</t>
    </rPh>
    <rPh sb="2" eb="3">
      <t>トウ</t>
    </rPh>
    <rPh sb="4" eb="6">
      <t>カショ</t>
    </rPh>
    <phoneticPr fontId="3"/>
  </si>
  <si>
    <t>補修(Kｍ又は箇所)</t>
    <rPh sb="0" eb="2">
      <t>ホシュウ</t>
    </rPh>
    <rPh sb="5" eb="6">
      <t>マタ</t>
    </rPh>
    <rPh sb="7" eb="9">
      <t>カショ</t>
    </rPh>
    <phoneticPr fontId="3"/>
  </si>
  <si>
    <t>補修(○)</t>
    <rPh sb="0" eb="2">
      <t>ホシュウ</t>
    </rPh>
    <phoneticPr fontId="3"/>
  </si>
  <si>
    <t>更新(○)</t>
    <rPh sb="0" eb="2">
      <t>コウシン</t>
    </rPh>
    <phoneticPr fontId="3"/>
  </si>
  <si>
    <r>
      <t>循環かんがい施設の保全等
（</t>
    </r>
    <r>
      <rPr>
        <sz val="10"/>
        <rFont val="ＭＳ Ｐゴシック"/>
        <family val="3"/>
        <charset val="128"/>
      </rPr>
      <t>ha）</t>
    </r>
    <rPh sb="0" eb="2">
      <t>ジュンカン</t>
    </rPh>
    <rPh sb="6" eb="8">
      <t>シセツ</t>
    </rPh>
    <rPh sb="9" eb="11">
      <t>ホゼン</t>
    </rPh>
    <rPh sb="11" eb="12">
      <t>トウ</t>
    </rPh>
    <phoneticPr fontId="3"/>
  </si>
  <si>
    <t>水路への
木炭等の設置
（m）</t>
    <rPh sb="0" eb="2">
      <t>スイロ</t>
    </rPh>
    <rPh sb="5" eb="6">
      <t>モク</t>
    </rPh>
    <rPh sb="6" eb="7">
      <t>スミ</t>
    </rPh>
    <rPh sb="7" eb="8">
      <t>トウ</t>
    </rPh>
    <rPh sb="9" eb="11">
      <t>セッチ</t>
    </rPh>
    <phoneticPr fontId="3"/>
  </si>
  <si>
    <r>
      <t>冬期湛水等のためのポンプの設置
（</t>
    </r>
    <r>
      <rPr>
        <sz val="10"/>
        <rFont val="ＭＳ Ｐゴシック"/>
        <family val="3"/>
        <charset val="128"/>
      </rPr>
      <t>ha）</t>
    </r>
    <rPh sb="0" eb="2">
      <t>トウキ</t>
    </rPh>
    <rPh sb="2" eb="3">
      <t>タン</t>
    </rPh>
    <rPh sb="3" eb="5">
      <t>スイトウ</t>
    </rPh>
    <rPh sb="13" eb="15">
      <t>セッチ</t>
    </rPh>
    <phoneticPr fontId="3"/>
  </si>
  <si>
    <t>末端ゲート・バルブ等の自動化
（箇所）</t>
    <rPh sb="0" eb="2">
      <t>マッタン</t>
    </rPh>
    <rPh sb="9" eb="10">
      <t>トウ</t>
    </rPh>
    <rPh sb="11" eb="14">
      <t>ジドウカ</t>
    </rPh>
    <rPh sb="16" eb="18">
      <t>カショ</t>
    </rPh>
    <phoneticPr fontId="3"/>
  </si>
  <si>
    <t>給水栓・取水口の自動化等
（箇所）</t>
    <rPh sb="0" eb="3">
      <t>キュウスイセン</t>
    </rPh>
    <rPh sb="4" eb="7">
      <t>シュスイコウ</t>
    </rPh>
    <rPh sb="8" eb="11">
      <t>ジドウカ</t>
    </rPh>
    <rPh sb="11" eb="12">
      <t>トウ</t>
    </rPh>
    <rPh sb="14" eb="16">
      <t>カショ</t>
    </rPh>
    <phoneticPr fontId="3"/>
  </si>
  <si>
    <t>グリーンベルト等の設置
（m）</t>
    <rPh sb="7" eb="8">
      <t>トウ</t>
    </rPh>
    <rPh sb="9" eb="11">
      <t>セッチ</t>
    </rPh>
    <phoneticPr fontId="3"/>
  </si>
  <si>
    <t>防風林の設置
（m）</t>
    <rPh sb="0" eb="3">
      <t>ボウフウリン</t>
    </rPh>
    <rPh sb="4" eb="6">
      <t>セッチ</t>
    </rPh>
    <phoneticPr fontId="3"/>
  </si>
  <si>
    <t>ため池等の浚渫
（m3）</t>
    <rPh sb="2" eb="3">
      <t>イケ</t>
    </rPh>
    <rPh sb="3" eb="4">
      <t>トウ</t>
    </rPh>
    <rPh sb="5" eb="7">
      <t>シュンセツ</t>
    </rPh>
    <phoneticPr fontId="3"/>
  </si>
  <si>
    <t>水田魚道の設置
（箇所）</t>
    <rPh sb="9" eb="11">
      <t>カショ</t>
    </rPh>
    <phoneticPr fontId="3"/>
  </si>
  <si>
    <r>
      <t>水路魚道の設置
（</t>
    </r>
    <r>
      <rPr>
        <sz val="10"/>
        <rFont val="ＭＳ Ｐゴシック"/>
        <family val="3"/>
        <charset val="128"/>
      </rPr>
      <t>ha）</t>
    </r>
    <phoneticPr fontId="3"/>
  </si>
  <si>
    <t>生息環境向上施設の設置
（箇所）</t>
    <rPh sb="13" eb="15">
      <t>カショ</t>
    </rPh>
    <phoneticPr fontId="3"/>
  </si>
  <si>
    <t>生物の移動経路の確保
（ｍ)</t>
    <phoneticPr fontId="3"/>
  </si>
  <si>
    <r>
      <t>水環境回復のための節水かんがいの導入
（</t>
    </r>
    <r>
      <rPr>
        <sz val="10"/>
        <rFont val="ＭＳ Ｐゴシック"/>
        <family val="3"/>
        <charset val="128"/>
      </rPr>
      <t>ha）</t>
    </r>
    <rPh sb="9" eb="11">
      <t>セッスイ</t>
    </rPh>
    <rPh sb="16" eb="18">
      <t>ドウニュウ</t>
    </rPh>
    <phoneticPr fontId="3"/>
  </si>
  <si>
    <r>
      <t>水田貯留
（排水桝の改良、畦畔の嵩上げ等）
（</t>
    </r>
    <r>
      <rPr>
        <sz val="10"/>
        <rFont val="ＭＳ Ｐゴシック"/>
        <family val="3"/>
        <charset val="128"/>
      </rPr>
      <t>ha）</t>
    </r>
    <rPh sb="10" eb="12">
      <t>カイリョウ</t>
    </rPh>
    <rPh sb="19" eb="20">
      <t>トウ</t>
    </rPh>
    <phoneticPr fontId="3"/>
  </si>
  <si>
    <r>
      <t>水田貯留
（水位調整板（管）の設置）
（</t>
    </r>
    <r>
      <rPr>
        <sz val="10"/>
        <rFont val="ＭＳ Ｐゴシック"/>
        <family val="3"/>
        <charset val="128"/>
      </rPr>
      <t>ha）</t>
    </r>
    <phoneticPr fontId="3"/>
  </si>
  <si>
    <t>カバープランツ（地被植物）の設置
（m2）</t>
    <rPh sb="8" eb="9">
      <t>チ</t>
    </rPh>
    <rPh sb="9" eb="10">
      <t>ヒ</t>
    </rPh>
    <rPh sb="10" eb="12">
      <t>ショクブツ</t>
    </rPh>
    <rPh sb="14" eb="16">
      <t>セッチ</t>
    </rPh>
    <phoneticPr fontId="3"/>
  </si>
  <si>
    <t>法面への小段の設置
（m）</t>
    <rPh sb="0" eb="2">
      <t>ノリメン</t>
    </rPh>
    <rPh sb="4" eb="5">
      <t>コ</t>
    </rPh>
    <rPh sb="5" eb="6">
      <t>ダン</t>
    </rPh>
    <rPh sb="7" eb="9">
      <t>セッチ</t>
    </rPh>
    <phoneticPr fontId="3"/>
  </si>
  <si>
    <t>専門家による技術的指導の実施
（回）</t>
    <rPh sb="16" eb="17">
      <t>カイ</t>
    </rPh>
    <phoneticPr fontId="3"/>
  </si>
  <si>
    <t>暫定</t>
    <rPh sb="0" eb="2">
      <t>ザンテイ</t>
    </rPh>
    <phoneticPr fontId="3"/>
  </si>
  <si>
    <t>完成</t>
    <rPh sb="0" eb="2">
      <t>カンセイ</t>
    </rPh>
    <phoneticPr fontId="3"/>
  </si>
  <si>
    <t>単位</t>
    <rPh sb="0" eb="2">
      <t>タンイ</t>
    </rPh>
    <phoneticPr fontId="3"/>
  </si>
  <si>
    <t>（注１）</t>
    <phoneticPr fontId="3"/>
  </si>
  <si>
    <t>補修及び更新等の欄においては、施工完了した数量を記載するものとする。なお、施工完了数量を右側に記載するものとする。また、施工完了数量以外に、資材購入等施工未完の数量がある場合は、これを破線の左側に記載するものとする。</t>
    <phoneticPr fontId="3"/>
  </si>
  <si>
    <t>（注２）</t>
    <phoneticPr fontId="3"/>
  </si>
  <si>
    <t>農地に係る施設については、都道府県が策定する対象施設・対象活動に関する指針で追加した内容等を記載するものとする。</t>
    <phoneticPr fontId="3"/>
  </si>
  <si>
    <t>（注３）</t>
    <phoneticPr fontId="3"/>
  </si>
  <si>
    <t>農地・水保全管理支払交付金実施要綱（平成24年４月６日付け23農振第2342号農林水産事務次官依命通知）に定める向上活動支援交付金（高度な農地・水の保全活動）の実績について、該当がある場合は報告するものとする。</t>
    <rPh sb="0" eb="2">
      <t>ノウチ</t>
    </rPh>
    <rPh sb="3" eb="4">
      <t>ミズ</t>
    </rPh>
    <rPh sb="4" eb="6">
      <t>ホゼン</t>
    </rPh>
    <rPh sb="6" eb="8">
      <t>カンリ</t>
    </rPh>
    <rPh sb="8" eb="10">
      <t>シハライ</t>
    </rPh>
    <rPh sb="10" eb="13">
      <t>コウフキン</t>
    </rPh>
    <rPh sb="13" eb="15">
      <t>ジッシ</t>
    </rPh>
    <rPh sb="15" eb="17">
      <t>ヨウコウ</t>
    </rPh>
    <rPh sb="18" eb="20">
      <t>ヘイセイ</t>
    </rPh>
    <rPh sb="22" eb="23">
      <t>ネン</t>
    </rPh>
    <rPh sb="24" eb="25">
      <t>ガツ</t>
    </rPh>
    <rPh sb="26" eb="27">
      <t>ニチ</t>
    </rPh>
    <rPh sb="27" eb="28">
      <t>ツ</t>
    </rPh>
    <rPh sb="31" eb="32">
      <t>ノウ</t>
    </rPh>
    <rPh sb="32" eb="33">
      <t>シン</t>
    </rPh>
    <rPh sb="33" eb="34">
      <t>ダイ</t>
    </rPh>
    <rPh sb="38" eb="39">
      <t>ゴウ</t>
    </rPh>
    <rPh sb="39" eb="41">
      <t>ノウリン</t>
    </rPh>
    <rPh sb="41" eb="43">
      <t>スイサン</t>
    </rPh>
    <rPh sb="43" eb="45">
      <t>ジム</t>
    </rPh>
    <rPh sb="45" eb="47">
      <t>ジカン</t>
    </rPh>
    <rPh sb="47" eb="49">
      <t>イメイ</t>
    </rPh>
    <rPh sb="49" eb="51">
      <t>ツウチ</t>
    </rPh>
    <rPh sb="53" eb="54">
      <t>サダ</t>
    </rPh>
    <rPh sb="80" eb="82">
      <t>ジッセキ</t>
    </rPh>
    <rPh sb="87" eb="89">
      <t>ガイトウ</t>
    </rPh>
    <rPh sb="92" eb="94">
      <t>バアイ</t>
    </rPh>
    <rPh sb="95" eb="97">
      <t>ホウコク</t>
    </rPh>
    <phoneticPr fontId="3"/>
  </si>
  <si>
    <t>第１章　総則</t>
  </si>
  <si>
    <t>（事務所）</t>
  </si>
  <si>
    <t>（役員の定数及び選任）</t>
  </si>
  <si>
    <t>（役員の任期）</t>
  </si>
  <si>
    <t>（特別議決事項）</t>
  </si>
  <si>
    <t>（書類及び帳簿の備付け）</t>
  </si>
  <si>
    <t>（書類の保存）</t>
  </si>
  <si>
    <t>（事業及び会計年度）</t>
  </si>
  <si>
    <t>（資金）</t>
  </si>
  <si>
    <t>三　その他の収入</t>
  </si>
  <si>
    <t>（事務経費支弁の方法等）</t>
  </si>
  <si>
    <t>（活動計画の作成）</t>
  </si>
  <si>
    <t>（資金の支出）</t>
  </si>
  <si>
    <t>（資金の流用）</t>
  </si>
  <si>
    <t>（金銭出納の明確化）</t>
  </si>
  <si>
    <t>（金銭の収納）</t>
  </si>
  <si>
    <t>２　金融機関への振込の方法により入金する場合は、入金先の要求がある場合のほか、領収証を発行しないものとする｡</t>
  </si>
  <si>
    <t>（領収証の徴収）</t>
  </si>
  <si>
    <t>２　金融機関への振込の方法により支払を行うときは、取扱金融機関の振込金受取書をもって支払先の領収証に代えることができる｡</t>
  </si>
  <si>
    <t>（決算及び監査）</t>
  </si>
  <si>
    <t>（細則）</t>
  </si>
  <si>
    <t>北海道</t>
    <rPh sb="0" eb="3">
      <t>ホッカイドウ</t>
    </rPh>
    <phoneticPr fontId="10"/>
  </si>
  <si>
    <t>　　附　則</t>
  </si>
  <si>
    <t>平成○年○月○日</t>
    <phoneticPr fontId="3"/>
  </si>
  <si>
    <t>平成○年３月３１日</t>
    <phoneticPr fontId="3"/>
  </si>
  <si>
    <t>平成○年○月○日</t>
    <phoneticPr fontId="4"/>
  </si>
  <si>
    <t>交付決定日</t>
    <rPh sb="0" eb="2">
      <t>コウフ</t>
    </rPh>
    <rPh sb="2" eb="5">
      <t>ケッテイビ</t>
    </rPh>
    <phoneticPr fontId="4"/>
  </si>
  <si>
    <t>文書番号</t>
    <rPh sb="0" eb="2">
      <t>ブンショ</t>
    </rPh>
    <rPh sb="2" eb="4">
      <t>バンゴウ</t>
    </rPh>
    <phoneticPr fontId="4"/>
  </si>
  <si>
    <t>平成</t>
    <rPh sb="0" eb="2">
      <t>ヘイセイ</t>
    </rPh>
    <phoneticPr fontId="4"/>
  </si>
  <si>
    <t>年</t>
    <rPh sb="0" eb="1">
      <t>ネン</t>
    </rPh>
    <phoneticPr fontId="4"/>
  </si>
  <si>
    <t>月</t>
    <rPh sb="0" eb="1">
      <t>ガツ</t>
    </rPh>
    <phoneticPr fontId="4"/>
  </si>
  <si>
    <t>日</t>
    <rPh sb="0" eb="1">
      <t>ニチ</t>
    </rPh>
    <phoneticPr fontId="4"/>
  </si>
  <si>
    <t>交付決定通知日等</t>
    <rPh sb="0" eb="2">
      <t>コウフ</t>
    </rPh>
    <rPh sb="2" eb="4">
      <t>ケッテイ</t>
    </rPh>
    <rPh sb="4" eb="6">
      <t>ツウチ</t>
    </rPh>
    <rPh sb="6" eb="7">
      <t>ビ</t>
    </rPh>
    <rPh sb="7" eb="8">
      <t>トウ</t>
    </rPh>
    <phoneticPr fontId="4"/>
  </si>
  <si>
    <t>普通預金</t>
  </si>
  <si>
    <t>農業者</t>
    <rPh sb="0" eb="3">
      <t>ノウギョウシャ</t>
    </rPh>
    <phoneticPr fontId="3"/>
  </si>
  <si>
    <t>北海道</t>
    <rPh sb="0" eb="3">
      <t>ホッカイドウ</t>
    </rPh>
    <phoneticPr fontId="56"/>
  </si>
  <si>
    <t>□</t>
  </si>
  <si>
    <t>水路の破損部分の補修</t>
  </si>
  <si>
    <t>水路の老朽化部分の補修</t>
  </si>
  <si>
    <t>水路側壁の嵩上げ</t>
  </si>
  <si>
    <t>Ｕ字フリューム等既設水路の再布設</t>
  </si>
  <si>
    <t>集水枡、分水枡の補修</t>
  </si>
  <si>
    <t>ゲート、ポンプの補修</t>
  </si>
  <si>
    <t>安全施設の補修</t>
  </si>
  <si>
    <t>補修</t>
    <rPh sb="0" eb="2">
      <t>ホシュウ</t>
    </rPh>
    <phoneticPr fontId="10"/>
  </si>
  <si>
    <t>素掘り水路からコンクリート水路への更新</t>
  </si>
  <si>
    <t>水路の更新（一路線全体）</t>
  </si>
  <si>
    <t>ゲート、ポンプの更新</t>
  </si>
  <si>
    <t>安全施設の設置</t>
  </si>
  <si>
    <t>農道路肩、農道法面の補修</t>
  </si>
  <si>
    <t>舗装の打換え（一部）</t>
  </si>
  <si>
    <t>農道側溝の補修</t>
  </si>
  <si>
    <t>未舗装農道を舗装（砂利、コンクリート、アスファルト）</t>
  </si>
  <si>
    <t>側溝蓋の設置</t>
  </si>
  <si>
    <t>土側溝をコンクリート側溝に更新</t>
  </si>
  <si>
    <t>洗掘箇所の補修</t>
  </si>
  <si>
    <t>漏水個所の補修</t>
  </si>
  <si>
    <t>取水施設の補修</t>
  </si>
  <si>
    <t>洪水吐の補修</t>
  </si>
  <si>
    <t>ゲート、バルブの更新</t>
  </si>
  <si>
    <t>【水路・附帯施設】</t>
    <rPh sb="1" eb="3">
      <t>スイロ</t>
    </rPh>
    <rPh sb="4" eb="6">
      <t>フタイ</t>
    </rPh>
    <rPh sb="6" eb="8">
      <t>シセツ</t>
    </rPh>
    <phoneticPr fontId="56"/>
  </si>
  <si>
    <t>【水路・本体】</t>
    <rPh sb="1" eb="3">
      <t>スイロ</t>
    </rPh>
    <rPh sb="4" eb="6">
      <t>ホンタイ</t>
    </rPh>
    <phoneticPr fontId="56"/>
  </si>
  <si>
    <t>【農道・本体】</t>
    <rPh sb="1" eb="3">
      <t>ノウドウ</t>
    </rPh>
    <rPh sb="4" eb="6">
      <t>ホンタイ</t>
    </rPh>
    <phoneticPr fontId="56"/>
  </si>
  <si>
    <t>【農道・附帯施設】</t>
    <rPh sb="1" eb="3">
      <t>ノウドウ</t>
    </rPh>
    <rPh sb="4" eb="6">
      <t>フタイ</t>
    </rPh>
    <rPh sb="6" eb="8">
      <t>シセツ</t>
    </rPh>
    <phoneticPr fontId="56"/>
  </si>
  <si>
    <t>【ため池・本体】</t>
    <rPh sb="3" eb="4">
      <t>イケ</t>
    </rPh>
    <rPh sb="5" eb="7">
      <t>ホンタイ</t>
    </rPh>
    <phoneticPr fontId="56"/>
  </si>
  <si>
    <t>【ため池・附帯施設】</t>
    <rPh sb="3" eb="4">
      <t>イケ</t>
    </rPh>
    <rPh sb="5" eb="7">
      <t>フタイ</t>
    </rPh>
    <rPh sb="7" eb="9">
      <t>シセツ</t>
    </rPh>
    <phoneticPr fontId="56"/>
  </si>
  <si>
    <t>【農地】</t>
    <rPh sb="1" eb="3">
      <t>ノウチ</t>
    </rPh>
    <phoneticPr fontId="56"/>
  </si>
  <si>
    <t>給水栓の補修</t>
    <rPh sb="0" eb="3">
      <t>キュウスイセン</t>
    </rPh>
    <rPh sb="4" eb="6">
      <t>ホシュウ</t>
    </rPh>
    <phoneticPr fontId="56"/>
  </si>
  <si>
    <t>給水栓の更新</t>
    <rPh sb="0" eb="3">
      <t>キュウスイセン</t>
    </rPh>
    <rPh sb="4" eb="6">
      <t>コウシン</t>
    </rPh>
    <phoneticPr fontId="56"/>
  </si>
  <si>
    <t>更新等</t>
    <rPh sb="0" eb="2">
      <t>コウシン</t>
    </rPh>
    <rPh sb="2" eb="3">
      <t>トウ</t>
    </rPh>
    <phoneticPr fontId="10"/>
  </si>
  <si>
    <t>活動実施日時</t>
    <rPh sb="0" eb="2">
      <t>カツドウ</t>
    </rPh>
    <rPh sb="2" eb="4">
      <t>ジッシ</t>
    </rPh>
    <rPh sb="4" eb="6">
      <t>ニチジ</t>
    </rPh>
    <phoneticPr fontId="3"/>
  </si>
  <si>
    <t>活動参加人数</t>
    <rPh sb="0" eb="2">
      <t>カツドウ</t>
    </rPh>
    <rPh sb="2" eb="4">
      <t>サンカ</t>
    </rPh>
    <rPh sb="4" eb="6">
      <t>ニンズウ</t>
    </rPh>
    <phoneticPr fontId="3"/>
  </si>
  <si>
    <t>実施月日</t>
    <rPh sb="0" eb="2">
      <t>ジッシ</t>
    </rPh>
    <rPh sb="2" eb="4">
      <t>ガッピ</t>
    </rPh>
    <phoneticPr fontId="3"/>
  </si>
  <si>
    <t>実施時間</t>
    <rPh sb="0" eb="2">
      <t>ジッシ</t>
    </rPh>
    <rPh sb="2" eb="4">
      <t>ジカン</t>
    </rPh>
    <phoneticPr fontId="3"/>
  </si>
  <si>
    <t>参加人数</t>
    <rPh sb="0" eb="2">
      <t>サンカ</t>
    </rPh>
    <rPh sb="2" eb="4">
      <t>ニンズウ</t>
    </rPh>
    <phoneticPr fontId="3"/>
  </si>
  <si>
    <t>農業者
以外</t>
    <rPh sb="0" eb="3">
      <t>ノウギョウシャ</t>
    </rPh>
    <rPh sb="4" eb="6">
      <t>イガイ</t>
    </rPh>
    <phoneticPr fontId="3"/>
  </si>
  <si>
    <t>施設又は
テーマ</t>
    <rPh sb="0" eb="2">
      <t>シセツ</t>
    </rPh>
    <rPh sb="2" eb="3">
      <t>マタ</t>
    </rPh>
    <phoneticPr fontId="3"/>
  </si>
  <si>
    <t>具体的な活動内容　＜（　）書きは長寿命化の場合＞</t>
    <rPh sb="0" eb="3">
      <t>グタイテキ</t>
    </rPh>
    <rPh sb="4" eb="6">
      <t>カツドウ</t>
    </rPh>
    <rPh sb="6" eb="8">
      <t>ナイヨウ</t>
    </rPh>
    <rPh sb="13" eb="14">
      <t>ガ</t>
    </rPh>
    <rPh sb="16" eb="17">
      <t>チョウ</t>
    </rPh>
    <rPh sb="17" eb="20">
      <t>ジュミョウカ</t>
    </rPh>
    <rPh sb="21" eb="23">
      <t>バアイ</t>
    </rPh>
    <phoneticPr fontId="3"/>
  </si>
  <si>
    <t>時間帯</t>
    <rPh sb="0" eb="3">
      <t>ジカンタイ</t>
    </rPh>
    <phoneticPr fontId="3"/>
  </si>
  <si>
    <t>実施
時間</t>
    <rPh sb="0" eb="2">
      <t>ジッシ</t>
    </rPh>
    <rPh sb="3" eb="5">
      <t>ジカン</t>
    </rPh>
    <phoneticPr fontId="3"/>
  </si>
  <si>
    <t>活動項目（対象活動）</t>
    <rPh sb="0" eb="2">
      <t>カツドウ</t>
    </rPh>
    <rPh sb="2" eb="4">
      <t>コウモク</t>
    </rPh>
    <rPh sb="5" eb="7">
      <t>タイショウ</t>
    </rPh>
    <rPh sb="7" eb="9">
      <t>カツドウ</t>
    </rPh>
    <phoneticPr fontId="3"/>
  </si>
  <si>
    <t>取組（取組内容）</t>
    <rPh sb="0" eb="2">
      <t>トリクミ</t>
    </rPh>
    <rPh sb="3" eb="5">
      <t>トリクミ</t>
    </rPh>
    <rPh sb="5" eb="7">
      <t>ナイヨウ</t>
    </rPh>
    <phoneticPr fontId="3"/>
  </si>
  <si>
    <t>合　計</t>
    <rPh sb="0" eb="1">
      <t>ゴウ</t>
    </rPh>
    <rPh sb="2" eb="3">
      <t>ケイ</t>
    </rPh>
    <phoneticPr fontId="3"/>
  </si>
  <si>
    <t>人</t>
    <rPh sb="0" eb="1">
      <t>ニン</t>
    </rPh>
    <phoneticPr fontId="4"/>
  </si>
  <si>
    <t>人</t>
    <rPh sb="0" eb="1">
      <t>ニン</t>
    </rPh>
    <phoneticPr fontId="3"/>
  </si>
  <si>
    <t>～</t>
  </si>
  <si>
    <t>（道様式第３号）［国様式第１－６号］</t>
    <phoneticPr fontId="56"/>
  </si>
  <si>
    <t>（道様式第４号）［国様式第１－7号］</t>
    <rPh sb="1" eb="2">
      <t>ドウ</t>
    </rPh>
    <rPh sb="2" eb="4">
      <t>ヨウシキ</t>
    </rPh>
    <rPh sb="4" eb="5">
      <t>ダイ</t>
    </rPh>
    <rPh sb="6" eb="7">
      <t>ゴウ</t>
    </rPh>
    <rPh sb="9" eb="10">
      <t>クニ</t>
    </rPh>
    <rPh sb="10" eb="12">
      <t>ヨウシキ</t>
    </rPh>
    <rPh sb="12" eb="13">
      <t>ダイ</t>
    </rPh>
    <rPh sb="16" eb="17">
      <t>ゴウ</t>
    </rPh>
    <phoneticPr fontId="3"/>
  </si>
  <si>
    <t>組織名：</t>
    <phoneticPr fontId="3"/>
  </si>
  <si>
    <t>日付</t>
    <rPh sb="0" eb="2">
      <t>ヒヅケ</t>
    </rPh>
    <phoneticPr fontId="3"/>
  </si>
  <si>
    <t>分類</t>
    <rPh sb="0" eb="2">
      <t>ブンルイ</t>
    </rPh>
    <phoneticPr fontId="3"/>
  </si>
  <si>
    <t>内　　容</t>
    <rPh sb="0" eb="1">
      <t>ウチ</t>
    </rPh>
    <rPh sb="3" eb="4">
      <t>カタチ</t>
    </rPh>
    <phoneticPr fontId="3"/>
  </si>
  <si>
    <t>１．農地維持支払及び資源向上支払
（施設の長寿命化を除く）</t>
    <rPh sb="2" eb="4">
      <t>ノウチ</t>
    </rPh>
    <rPh sb="4" eb="6">
      <t>イジ</t>
    </rPh>
    <rPh sb="6" eb="8">
      <t>シハライ</t>
    </rPh>
    <rPh sb="8" eb="9">
      <t>オヨ</t>
    </rPh>
    <rPh sb="10" eb="12">
      <t>シゲン</t>
    </rPh>
    <rPh sb="12" eb="14">
      <t>コウジョウ</t>
    </rPh>
    <rPh sb="14" eb="16">
      <t>シハライ</t>
    </rPh>
    <rPh sb="18" eb="20">
      <t>シセツ</t>
    </rPh>
    <rPh sb="21" eb="22">
      <t>チョウ</t>
    </rPh>
    <rPh sb="22" eb="24">
      <t>ジュミョウ</t>
    </rPh>
    <rPh sb="24" eb="25">
      <t>カ</t>
    </rPh>
    <rPh sb="26" eb="27">
      <t>ノゾ</t>
    </rPh>
    <phoneticPr fontId="3"/>
  </si>
  <si>
    <t>２．資源向上支払（施設の長寿命化）</t>
    <rPh sb="2" eb="4">
      <t>シゲン</t>
    </rPh>
    <rPh sb="4" eb="6">
      <t>コウジョウ</t>
    </rPh>
    <rPh sb="6" eb="8">
      <t>シハライ</t>
    </rPh>
    <rPh sb="9" eb="11">
      <t>シセツ</t>
    </rPh>
    <rPh sb="12" eb="13">
      <t>チョウ</t>
    </rPh>
    <rPh sb="13" eb="15">
      <t>ジュミョウ</t>
    </rPh>
    <rPh sb="15" eb="16">
      <t>カ</t>
    </rPh>
    <phoneticPr fontId="3"/>
  </si>
  <si>
    <t>領収書
番号</t>
    <rPh sb="0" eb="3">
      <t>リョウシュウショ</t>
    </rPh>
    <rPh sb="4" eb="6">
      <t>バンゴウ</t>
    </rPh>
    <phoneticPr fontId="3"/>
  </si>
  <si>
    <t>活動
実施日</t>
    <rPh sb="0" eb="2">
      <t>カツドウ</t>
    </rPh>
    <rPh sb="3" eb="5">
      <t>ジッシ</t>
    </rPh>
    <rPh sb="5" eb="6">
      <t>ビ</t>
    </rPh>
    <phoneticPr fontId="3"/>
  </si>
  <si>
    <t>収入
（円）</t>
    <rPh sb="0" eb="2">
      <t>シュウニュウ</t>
    </rPh>
    <rPh sb="4" eb="5">
      <t>エン</t>
    </rPh>
    <phoneticPr fontId="3"/>
  </si>
  <si>
    <t>支出
（円）</t>
    <rPh sb="0" eb="2">
      <t>シシュツ</t>
    </rPh>
    <rPh sb="4" eb="5">
      <t>エン</t>
    </rPh>
    <phoneticPr fontId="3"/>
  </si>
  <si>
    <t>残高
（円）</t>
    <rPh sb="0" eb="2">
      <t>ザンダカ</t>
    </rPh>
    <rPh sb="4" eb="5">
      <t>エン</t>
    </rPh>
    <phoneticPr fontId="3"/>
  </si>
  <si>
    <t>※領収書は、通し番号を記入した上で、必ず保管しておいてください。（領収書の保管の方法は袋等による保管でも構いません。）</t>
    <rPh sb="1" eb="4">
      <t>リョウシュウショ</t>
    </rPh>
    <rPh sb="6" eb="7">
      <t>トオ</t>
    </rPh>
    <rPh sb="8" eb="10">
      <t>バンゴウ</t>
    </rPh>
    <rPh sb="11" eb="13">
      <t>キニュウ</t>
    </rPh>
    <rPh sb="15" eb="16">
      <t>ウエ</t>
    </rPh>
    <rPh sb="18" eb="19">
      <t>カナラ</t>
    </rPh>
    <rPh sb="20" eb="22">
      <t>ホカン</t>
    </rPh>
    <rPh sb="33" eb="36">
      <t>リョウシュウショ</t>
    </rPh>
    <rPh sb="37" eb="39">
      <t>ホカン</t>
    </rPh>
    <rPh sb="40" eb="42">
      <t>ホウホウ</t>
    </rPh>
    <rPh sb="43" eb="44">
      <t>フクロ</t>
    </rPh>
    <rPh sb="44" eb="45">
      <t>トウ</t>
    </rPh>
    <rPh sb="48" eb="50">
      <t>ホカン</t>
    </rPh>
    <rPh sb="52" eb="53">
      <t>カマ</t>
    </rPh>
    <phoneticPr fontId="3"/>
  </si>
  <si>
    <t>※高度な農地・水の保全活動（経過措置）については、別々の金銭出納簿で管理しておいてください。</t>
    <rPh sb="1" eb="3">
      <t>コウド</t>
    </rPh>
    <rPh sb="4" eb="6">
      <t>ノウチ</t>
    </rPh>
    <rPh sb="7" eb="8">
      <t>ミズ</t>
    </rPh>
    <rPh sb="9" eb="11">
      <t>ホゼン</t>
    </rPh>
    <rPh sb="11" eb="13">
      <t>カツドウ</t>
    </rPh>
    <rPh sb="14" eb="16">
      <t>ケイカ</t>
    </rPh>
    <rPh sb="16" eb="18">
      <t>ソチ</t>
    </rPh>
    <rPh sb="25" eb="27">
      <t>ベツベツ</t>
    </rPh>
    <rPh sb="28" eb="30">
      <t>キンセン</t>
    </rPh>
    <rPh sb="30" eb="33">
      <t>スイトウボ</t>
    </rPh>
    <rPh sb="34" eb="36">
      <t>カンリ</t>
    </rPh>
    <phoneticPr fontId="3"/>
  </si>
  <si>
    <t>※「分類」には、下表を参考に該当する支出費目の番号を記入します。</t>
    <rPh sb="2" eb="4">
      <t>ブンルイ</t>
    </rPh>
    <rPh sb="8" eb="10">
      <t>カヒョウ</t>
    </rPh>
    <rPh sb="11" eb="13">
      <t>サンコウ</t>
    </rPh>
    <rPh sb="14" eb="16">
      <t>ガイトウ</t>
    </rPh>
    <rPh sb="18" eb="20">
      <t>シシュツ</t>
    </rPh>
    <rPh sb="20" eb="22">
      <t>ヒモク</t>
    </rPh>
    <rPh sb="23" eb="25">
      <t>バンゴウ</t>
    </rPh>
    <rPh sb="26" eb="28">
      <t>キニュウ</t>
    </rPh>
    <phoneticPr fontId="80"/>
  </si>
  <si>
    <t>番号</t>
    <rPh sb="0" eb="2">
      <t>バンゴウ</t>
    </rPh>
    <phoneticPr fontId="80"/>
  </si>
  <si>
    <t>支出費目</t>
    <rPh sb="0" eb="2">
      <t>シシュツ</t>
    </rPh>
    <rPh sb="2" eb="4">
      <t>ヒモク</t>
    </rPh>
    <phoneticPr fontId="80"/>
  </si>
  <si>
    <t>支出費目別合計（円）</t>
    <rPh sb="0" eb="2">
      <t>シシュツ</t>
    </rPh>
    <rPh sb="2" eb="5">
      <t>ヒモクベツ</t>
    </rPh>
    <rPh sb="5" eb="7">
      <t>ゴウケイ</t>
    </rPh>
    <rPh sb="8" eb="9">
      <t>エン</t>
    </rPh>
    <phoneticPr fontId="3"/>
  </si>
  <si>
    <t>内　　　容</t>
    <rPh sb="0" eb="1">
      <t>ウチ</t>
    </rPh>
    <rPh sb="4" eb="5">
      <t>カタチ</t>
    </rPh>
    <phoneticPr fontId="80"/>
  </si>
  <si>
    <t>１．農地維持支払及び資源向上支払
（施設の長寿命化を除く）</t>
    <rPh sb="2" eb="4">
      <t>ノウチ</t>
    </rPh>
    <rPh sb="4" eb="6">
      <t>イジ</t>
    </rPh>
    <rPh sb="6" eb="8">
      <t>シハライ</t>
    </rPh>
    <rPh sb="8" eb="9">
      <t>オヨ</t>
    </rPh>
    <rPh sb="10" eb="12">
      <t>シゲン</t>
    </rPh>
    <rPh sb="12" eb="14">
      <t>コウジョウ</t>
    </rPh>
    <rPh sb="14" eb="16">
      <t>シハライ</t>
    </rPh>
    <rPh sb="18" eb="20">
      <t>シセツ</t>
    </rPh>
    <rPh sb="21" eb="22">
      <t>チョウ</t>
    </rPh>
    <rPh sb="22" eb="25">
      <t>ジュミョウカ</t>
    </rPh>
    <rPh sb="26" eb="27">
      <t>ノゾ</t>
    </rPh>
    <phoneticPr fontId="3"/>
  </si>
  <si>
    <t>２．資源向上支払（施設の長寿命化）</t>
    <phoneticPr fontId="3"/>
  </si>
  <si>
    <t>日当</t>
    <rPh sb="0" eb="2">
      <t>ニットウ</t>
    </rPh>
    <phoneticPr fontId="80"/>
  </si>
  <si>
    <t>活動参加者に対して支払った日当</t>
    <rPh sb="0" eb="2">
      <t>カツドウ</t>
    </rPh>
    <rPh sb="2" eb="5">
      <t>サンカシャ</t>
    </rPh>
    <rPh sb="6" eb="7">
      <t>タイ</t>
    </rPh>
    <rPh sb="9" eb="11">
      <t>シハラ</t>
    </rPh>
    <rPh sb="13" eb="15">
      <t>ニットウ</t>
    </rPh>
    <phoneticPr fontId="80"/>
  </si>
  <si>
    <t>購入・リース費</t>
    <rPh sb="0" eb="2">
      <t>コウニュウ</t>
    </rPh>
    <rPh sb="6" eb="7">
      <t>ヒ</t>
    </rPh>
    <phoneticPr fontId="3"/>
  </si>
  <si>
    <t>資材（砕石、砂利、ｾﾒﾝﾄなど）の購入費、活動に必要な機械（草刈り機など）の購入費、パソコンなどのリース費、車両、機械等の借り上げ費、花の種、苗代など</t>
    <rPh sb="21" eb="23">
      <t>カツドウ</t>
    </rPh>
    <rPh sb="24" eb="26">
      <t>ヒツヨウ</t>
    </rPh>
    <rPh sb="27" eb="29">
      <t>キカイ</t>
    </rPh>
    <rPh sb="30" eb="32">
      <t>クサカ</t>
    </rPh>
    <rPh sb="33" eb="34">
      <t>キ</t>
    </rPh>
    <rPh sb="38" eb="41">
      <t>コウニュウヒ</t>
    </rPh>
    <rPh sb="52" eb="53">
      <t>ヒ</t>
    </rPh>
    <rPh sb="54" eb="56">
      <t>シャリョウ</t>
    </rPh>
    <rPh sb="57" eb="59">
      <t>キカイ</t>
    </rPh>
    <rPh sb="59" eb="60">
      <t>トウ</t>
    </rPh>
    <rPh sb="61" eb="62">
      <t>カ</t>
    </rPh>
    <rPh sb="63" eb="64">
      <t>ア</t>
    </rPh>
    <rPh sb="65" eb="66">
      <t>ヒ</t>
    </rPh>
    <rPh sb="67" eb="68">
      <t>ハナ</t>
    </rPh>
    <rPh sb="69" eb="70">
      <t>タネ</t>
    </rPh>
    <rPh sb="71" eb="73">
      <t>ナエダイ</t>
    </rPh>
    <phoneticPr fontId="3"/>
  </si>
  <si>
    <t>外注費</t>
    <rPh sb="0" eb="3">
      <t>ガイチュウヒ</t>
    </rPh>
    <phoneticPr fontId="3"/>
  </si>
  <si>
    <t>補修・更新等の工事等（調査、設計、測量、試験等を含む）に係る建設業者等への外注費、事務の外注費など</t>
    <rPh sb="0" eb="2">
      <t>ホシュウ</t>
    </rPh>
    <rPh sb="3" eb="6">
      <t>コウシントウ</t>
    </rPh>
    <rPh sb="7" eb="10">
      <t>コウジトウ</t>
    </rPh>
    <rPh sb="11" eb="13">
      <t>チョウサ</t>
    </rPh>
    <rPh sb="14" eb="16">
      <t>セッケイ</t>
    </rPh>
    <rPh sb="17" eb="19">
      <t>ソクリョウ</t>
    </rPh>
    <rPh sb="20" eb="23">
      <t>シケントウ</t>
    </rPh>
    <rPh sb="24" eb="25">
      <t>フク</t>
    </rPh>
    <rPh sb="28" eb="29">
      <t>カカ</t>
    </rPh>
    <rPh sb="30" eb="33">
      <t>ケンセツギョウ</t>
    </rPh>
    <rPh sb="33" eb="34">
      <t>シャ</t>
    </rPh>
    <rPh sb="34" eb="35">
      <t>トウ</t>
    </rPh>
    <rPh sb="37" eb="40">
      <t>ガイチュウヒ</t>
    </rPh>
    <rPh sb="41" eb="43">
      <t>ジム</t>
    </rPh>
    <rPh sb="44" eb="47">
      <t>ガイチュウヒ</t>
    </rPh>
    <phoneticPr fontId="3"/>
  </si>
  <si>
    <t>技術指導等のために外部から招く専門家等への謝金、活動に係る旅費、保険料、文具代及び光熱費の費用、アルバイト等への賃金、草刈り機や車の燃料代、役員報酬、お茶代など</t>
    <rPh sb="0" eb="2">
      <t>ギジュツ</t>
    </rPh>
    <rPh sb="2" eb="4">
      <t>シドウ</t>
    </rPh>
    <rPh sb="4" eb="5">
      <t>トウ</t>
    </rPh>
    <rPh sb="9" eb="11">
      <t>ガイブ</t>
    </rPh>
    <rPh sb="13" eb="14">
      <t>マネ</t>
    </rPh>
    <rPh sb="15" eb="18">
      <t>センモンカ</t>
    </rPh>
    <rPh sb="18" eb="19">
      <t>トウ</t>
    </rPh>
    <rPh sb="21" eb="23">
      <t>シャキン</t>
    </rPh>
    <rPh sb="24" eb="26">
      <t>カツドウ</t>
    </rPh>
    <rPh sb="27" eb="28">
      <t>カカ</t>
    </rPh>
    <rPh sb="29" eb="31">
      <t>リョヒ</t>
    </rPh>
    <phoneticPr fontId="3"/>
  </si>
  <si>
    <t>合　　計</t>
    <rPh sb="0" eb="1">
      <t>ゴウ</t>
    </rPh>
    <rPh sb="3" eb="4">
      <t>ケイ</t>
    </rPh>
    <phoneticPr fontId="3"/>
  </si>
  <si>
    <t>（円）</t>
    <rPh sb="1" eb="2">
      <t>エン</t>
    </rPh>
    <phoneticPr fontId="3"/>
  </si>
  <si>
    <t>項目</t>
    <rPh sb="0" eb="2">
      <t>コウモク</t>
    </rPh>
    <phoneticPr fontId="3"/>
  </si>
  <si>
    <t>２．資源向上支払（施設の長寿命化）</t>
    <phoneticPr fontId="3"/>
  </si>
  <si>
    <t xml:space="preserve">  地域協議会への返還額</t>
    <rPh sb="2" eb="4">
      <t>チイキ</t>
    </rPh>
    <rPh sb="4" eb="7">
      <t>キョウギカイ</t>
    </rPh>
    <rPh sb="9" eb="11">
      <t>ヘンカン</t>
    </rPh>
    <rPh sb="11" eb="12">
      <t>ガク</t>
    </rPh>
    <phoneticPr fontId="3"/>
  </si>
  <si>
    <t xml:space="preserve">  次年度持越額</t>
    <rPh sb="2" eb="5">
      <t>ジネンド</t>
    </rPh>
    <rPh sb="5" eb="7">
      <t>モチコシ</t>
    </rPh>
    <rPh sb="7" eb="8">
      <t>ガク</t>
    </rPh>
    <phoneticPr fontId="3"/>
  </si>
  <si>
    <t>　　　　活動組織は、第４条の構成員による農地維持活動又は資源向上活動を通じ、</t>
    <phoneticPr fontId="56"/>
  </si>
  <si>
    <t>に存する農用地、水路、農道等の地域資源及び農村環境の保全並びに水路・農道等の施設の長寿命化を図ることを目的とする｡</t>
    <phoneticPr fontId="56"/>
  </si>
  <si>
    <t>に存する農用地、水路、農道等の地域資源及び農村環境の保全を図ることを目的とする｡</t>
    <phoneticPr fontId="56"/>
  </si>
  <si>
    <t>　　　　活動組織は、第４条の構成員による農地維持活動を通じ、</t>
    <phoneticPr fontId="56"/>
  </si>
  <si>
    <t>に存する農用地、水路、農道等の地域資源の保全を図ることを目的とする｡</t>
    <phoneticPr fontId="56"/>
  </si>
  <si>
    <t>一　農地維持活動に関する活動計画の設定又は変更及び実施に関すること。</t>
  </si>
  <si>
    <t>六　その他活動組織の運営に関する重要な事項。</t>
  </si>
  <si>
    <t>五　活動組織規約の制定及び改廃に関すること。</t>
    <phoneticPr fontId="56"/>
  </si>
  <si>
    <t>二　資源向上活動に関する活動計画の設定又は変更及び実施に関すること。</t>
    <phoneticPr fontId="56"/>
  </si>
  <si>
    <t>二　活動組織規約の制定及び改廃に関すること。</t>
    <phoneticPr fontId="56"/>
  </si>
  <si>
    <t>三　その他活動組織の運営に関する重要な事項。</t>
    <phoneticPr fontId="56"/>
  </si>
  <si>
    <t>一　農地維持活動に関する活動計画の設定又は変更、収支決算及び実施に関すること。</t>
    <phoneticPr fontId="56"/>
  </si>
  <si>
    <t>四　資源向上支払交付金（施設の長寿命化のための活動）の収支決算に関すること。</t>
    <phoneticPr fontId="56"/>
  </si>
  <si>
    <t>四　活動組織規約の制定及び改廃に関すること。</t>
    <phoneticPr fontId="56"/>
  </si>
  <si>
    <t>五　その他活動組織の運営に関する重要な事項。</t>
    <phoneticPr fontId="56"/>
  </si>
  <si>
    <t>三　農地維持支払交付金及び資源向上支払交付金（施設の長寿命化のための活動を除く）の収支決</t>
    <phoneticPr fontId="56"/>
  </si>
  <si>
    <t>算に関すること。</t>
    <phoneticPr fontId="56"/>
  </si>
  <si>
    <t>一　農地維持支払交付金</t>
    <phoneticPr fontId="56"/>
  </si>
  <si>
    <t>二　資源向上支払交付金（施設の長寿命化のための活動）</t>
    <phoneticPr fontId="56"/>
  </si>
  <si>
    <t>二　その他の収入</t>
    <phoneticPr fontId="56"/>
  </si>
  <si>
    <t>一　農地維持支払交付金及び資源向上支払交付金（施設の長寿命化のための活動を除く）</t>
    <phoneticPr fontId="56"/>
  </si>
  <si>
    <t>一　資源向上支払交付金（施設の長寿命化のための活動）</t>
    <phoneticPr fontId="56"/>
  </si>
  <si>
    <t>一　資源向上支払交付金（施設の長寿命化のための活動）に関する活動計画の設定又は変更、収支</t>
    <phoneticPr fontId="56"/>
  </si>
  <si>
    <t>決算及び実施に関すること。</t>
    <phoneticPr fontId="56"/>
  </si>
  <si>
    <t>分類</t>
    <rPh sb="0" eb="2">
      <t>ブンルイ</t>
    </rPh>
    <phoneticPr fontId="10"/>
  </si>
  <si>
    <t>活動計画書</t>
    <rPh sb="0" eb="2">
      <t>カツドウ</t>
    </rPh>
    <rPh sb="2" eb="5">
      <t>ケイカクショ</t>
    </rPh>
    <phoneticPr fontId="10"/>
  </si>
  <si>
    <t>事業計画の認定申請時には本様式に事業計画を添えて市町村に提出します。</t>
    <rPh sb="0" eb="2">
      <t>ジギョウ</t>
    </rPh>
    <rPh sb="2" eb="4">
      <t>ケイカク</t>
    </rPh>
    <rPh sb="5" eb="7">
      <t>ニンテイ</t>
    </rPh>
    <rPh sb="7" eb="10">
      <t>シンセイジ</t>
    </rPh>
    <rPh sb="12" eb="13">
      <t>ホン</t>
    </rPh>
    <rPh sb="13" eb="15">
      <t>ヨウシキ</t>
    </rPh>
    <rPh sb="16" eb="18">
      <t>ジギョウ</t>
    </rPh>
    <rPh sb="18" eb="20">
      <t>ケイカク</t>
    </rPh>
    <rPh sb="21" eb="22">
      <t>ソ</t>
    </rPh>
    <rPh sb="24" eb="27">
      <t>シチョウソン</t>
    </rPh>
    <rPh sb="28" eb="30">
      <t>テイシュツ</t>
    </rPh>
    <phoneticPr fontId="10"/>
  </si>
  <si>
    <t>土地改良区又は市町村以外のものが所有又は管理する施設を対象とした活動を行う場合は、当該所有者又は管理者との「工事に関する確認書」を事業計画に添付して市町村へ提出します。</t>
    <rPh sb="0" eb="2">
      <t>トチ</t>
    </rPh>
    <rPh sb="2" eb="5">
      <t>カイリョウク</t>
    </rPh>
    <rPh sb="5" eb="6">
      <t>マタ</t>
    </rPh>
    <rPh sb="7" eb="10">
      <t>シチョウソン</t>
    </rPh>
    <rPh sb="10" eb="12">
      <t>イガイ</t>
    </rPh>
    <rPh sb="16" eb="18">
      <t>ショユウ</t>
    </rPh>
    <rPh sb="18" eb="19">
      <t>マタ</t>
    </rPh>
    <rPh sb="20" eb="22">
      <t>カンリ</t>
    </rPh>
    <rPh sb="24" eb="26">
      <t>シセツ</t>
    </rPh>
    <rPh sb="27" eb="29">
      <t>タイショウ</t>
    </rPh>
    <rPh sb="32" eb="34">
      <t>カツドウ</t>
    </rPh>
    <rPh sb="35" eb="36">
      <t>オコナ</t>
    </rPh>
    <rPh sb="37" eb="39">
      <t>バアイ</t>
    </rPh>
    <rPh sb="41" eb="43">
      <t>トウガイ</t>
    </rPh>
    <rPh sb="43" eb="46">
      <t>ショユウシャ</t>
    </rPh>
    <rPh sb="46" eb="47">
      <t>マタ</t>
    </rPh>
    <rPh sb="48" eb="51">
      <t>カンリシャ</t>
    </rPh>
    <rPh sb="54" eb="56">
      <t>コウジ</t>
    </rPh>
    <rPh sb="57" eb="58">
      <t>カン</t>
    </rPh>
    <rPh sb="60" eb="63">
      <t>カクニンショ</t>
    </rPh>
    <rPh sb="65" eb="67">
      <t>ジギョウ</t>
    </rPh>
    <rPh sb="67" eb="69">
      <t>ケイカク</t>
    </rPh>
    <rPh sb="70" eb="72">
      <t>テンプ</t>
    </rPh>
    <rPh sb="74" eb="77">
      <t>シチョウソン</t>
    </rPh>
    <rPh sb="78" eb="80">
      <t>テイシュツ</t>
    </rPh>
    <phoneticPr fontId="10"/>
  </si>
  <si>
    <t>事業計画</t>
    <rPh sb="0" eb="2">
      <t>ジギョウ</t>
    </rPh>
    <rPh sb="2" eb="4">
      <t>ケイカク</t>
    </rPh>
    <phoneticPr fontId="10"/>
  </si>
  <si>
    <t>事業計画の申請</t>
    <rPh sb="0" eb="2">
      <t>ジギョウ</t>
    </rPh>
    <rPh sb="2" eb="4">
      <t>ケイカク</t>
    </rPh>
    <rPh sb="5" eb="7">
      <t>シンセイ</t>
    </rPh>
    <phoneticPr fontId="10"/>
  </si>
  <si>
    <t>書式名</t>
    <rPh sb="0" eb="2">
      <t>ショシキ</t>
    </rPh>
    <rPh sb="2" eb="3">
      <t>メイ</t>
    </rPh>
    <phoneticPr fontId="10"/>
  </si>
  <si>
    <t>実施状況報告書に添付して市町村へ提出します。</t>
    <rPh sb="0" eb="2">
      <t>ジッシ</t>
    </rPh>
    <rPh sb="2" eb="4">
      <t>ジョウキョウ</t>
    </rPh>
    <rPh sb="4" eb="7">
      <t>ホウコクショ</t>
    </rPh>
    <rPh sb="8" eb="10">
      <t>テンプ</t>
    </rPh>
    <rPh sb="12" eb="15">
      <t>シチョウソン</t>
    </rPh>
    <rPh sb="16" eb="18">
      <t>テイシュツ</t>
    </rPh>
    <phoneticPr fontId="10"/>
  </si>
  <si>
    <t>毎年度の活動終了後に活動実績を実施状況報告書に取りまとめ、市町村へ提出します。</t>
    <rPh sb="0" eb="3">
      <t>マイネンド</t>
    </rPh>
    <rPh sb="4" eb="6">
      <t>カツドウ</t>
    </rPh>
    <rPh sb="6" eb="9">
      <t>シュウリョウゴ</t>
    </rPh>
    <rPh sb="10" eb="12">
      <t>カツドウ</t>
    </rPh>
    <rPh sb="12" eb="14">
      <t>ジッセキ</t>
    </rPh>
    <rPh sb="15" eb="17">
      <t>ジッシ</t>
    </rPh>
    <rPh sb="17" eb="19">
      <t>ジョウキョウ</t>
    </rPh>
    <rPh sb="19" eb="22">
      <t>ホウコクショ</t>
    </rPh>
    <rPh sb="23" eb="24">
      <t>ト</t>
    </rPh>
    <rPh sb="29" eb="32">
      <t>シチョウソン</t>
    </rPh>
    <rPh sb="33" eb="35">
      <t>テイシュツ</t>
    </rPh>
    <phoneticPr fontId="10"/>
  </si>
  <si>
    <t>市町村は各活動組織から提出された実施状況報告書を取りまとめます。</t>
    <rPh sb="0" eb="3">
      <t>シチョウソン</t>
    </rPh>
    <rPh sb="4" eb="5">
      <t>カク</t>
    </rPh>
    <rPh sb="5" eb="9">
      <t>カツドウソシキ</t>
    </rPh>
    <rPh sb="11" eb="13">
      <t>テイシュツ</t>
    </rPh>
    <rPh sb="16" eb="18">
      <t>ジッシ</t>
    </rPh>
    <rPh sb="18" eb="20">
      <t>ジョウキョウ</t>
    </rPh>
    <rPh sb="20" eb="23">
      <t>ホウコクショ</t>
    </rPh>
    <rPh sb="24" eb="25">
      <t>ト</t>
    </rPh>
    <phoneticPr fontId="10"/>
  </si>
  <si>
    <t>認定申請
（活動開始時）</t>
    <rPh sb="0" eb="2">
      <t>ニンテイ</t>
    </rPh>
    <rPh sb="2" eb="4">
      <t>シンセイ</t>
    </rPh>
    <rPh sb="6" eb="8">
      <t>カツドウ</t>
    </rPh>
    <rPh sb="8" eb="11">
      <t>カイシジ</t>
    </rPh>
    <phoneticPr fontId="10"/>
  </si>
  <si>
    <t>交付・概算払申請
（年度当初）</t>
    <rPh sb="0" eb="2">
      <t>コウフ</t>
    </rPh>
    <rPh sb="3" eb="5">
      <t>ガイサン</t>
    </rPh>
    <rPh sb="5" eb="6">
      <t>バラ</t>
    </rPh>
    <rPh sb="6" eb="8">
      <t>シンセイ</t>
    </rPh>
    <rPh sb="10" eb="12">
      <t>ネンド</t>
    </rPh>
    <rPh sb="12" eb="14">
      <t>トウショ</t>
    </rPh>
    <phoneticPr fontId="10"/>
  </si>
  <si>
    <t>活動の記録
（通年）</t>
    <rPh sb="0" eb="2">
      <t>カツドウ</t>
    </rPh>
    <rPh sb="3" eb="5">
      <t>キロク</t>
    </rPh>
    <rPh sb="7" eb="9">
      <t>ツウネン</t>
    </rPh>
    <phoneticPr fontId="10"/>
  </si>
  <si>
    <t>実施状況報告
（年度末）</t>
    <rPh sb="0" eb="2">
      <t>ジッシ</t>
    </rPh>
    <rPh sb="2" eb="4">
      <t>ジョウキョウ</t>
    </rPh>
    <rPh sb="4" eb="6">
      <t>ホウコク</t>
    </rPh>
    <rPh sb="8" eb="11">
      <t>ネンドマツ</t>
    </rPh>
    <phoneticPr fontId="10"/>
  </si>
  <si>
    <t>（様式第１－１２号）</t>
  </si>
  <si>
    <t>工事に関する確認書</t>
  </si>
  <si>
    <t>（活動の対象となる施設及び内容）</t>
  </si>
  <si>
    <t>（工事の施行に関する条件）</t>
  </si>
  <si>
    <t>（その他）</t>
  </si>
  <si>
    <t>平成○○年○○月○○日</t>
  </si>
  <si>
    <t>○○土地改良区</t>
  </si>
  <si>
    <t>２　活動組織が資源向上支払交付金により行う活動は、別添「多面的機能支払交付金に係る活動計画書」のⅢに定めるとおりとする。</t>
    <phoneticPr fontId="56"/>
  </si>
  <si>
    <t>第１条　活動組織が行う多面的機能支払交付金に係る活動の対象となる施設及び活動期間は、別添「多面的機能支払交付金に係る活動計画書」のⅠに定めるとおりとする。</t>
    <phoneticPr fontId="56"/>
  </si>
  <si>
    <t>第２条　活動組織は、工事の施行に当たって、常に災害等の防止に努めるものとし、当該工事が原因で、第三者に損害を与え、若しくは与えるおそれのあるときは、活動組織の負担において必要な措置を講ずるものとする。</t>
    <phoneticPr fontId="56"/>
  </si>
  <si>
    <r>
      <t>上記確認書の締結を証するため、</t>
    </r>
    <r>
      <rPr>
        <sz val="10.5"/>
        <color rgb="FF0000FF"/>
        <rFont val="ＭＳ ゴシック"/>
        <family val="3"/>
        <charset val="128"/>
      </rPr>
      <t>土地改良区</t>
    </r>
    <r>
      <rPr>
        <sz val="10.5"/>
        <rFont val="ＭＳ ゴシック"/>
        <family val="3"/>
        <charset val="128"/>
      </rPr>
      <t>と活動組織は、本書２通を作成し記名押印の上、それぞれ１通を保有するものとする。</t>
    </r>
    <phoneticPr fontId="56"/>
  </si>
  <si>
    <r>
      <t>第３条　この確認書に定めのない事項、又は疑義が生じた場合には、</t>
    </r>
    <r>
      <rPr>
        <sz val="10.5"/>
        <color rgb="FF0000FF"/>
        <rFont val="ＭＳ ゴシック"/>
        <family val="3"/>
        <charset val="128"/>
      </rPr>
      <t>土地改良区</t>
    </r>
    <r>
      <rPr>
        <sz val="10.5"/>
        <rFont val="ＭＳ ゴシック"/>
        <family val="3"/>
        <charset val="128"/>
      </rPr>
      <t>と活動組織が協議をして定めるものとする。</t>
    </r>
    <phoneticPr fontId="56"/>
  </si>
  <si>
    <r>
      <t>２　</t>
    </r>
    <r>
      <rPr>
        <sz val="10.5"/>
        <color rgb="FF0000FF"/>
        <rFont val="ＭＳ ゴシック"/>
        <family val="3"/>
        <charset val="128"/>
      </rPr>
      <t>土地改良区</t>
    </r>
    <r>
      <rPr>
        <sz val="10.5"/>
        <rFont val="ＭＳ ゴシック"/>
        <family val="3"/>
        <charset val="128"/>
      </rPr>
      <t>が管理する施設に関し、活動組織が実施する工事によって生じた工作物等は、</t>
    </r>
    <r>
      <rPr>
        <sz val="10.5"/>
        <color rgb="FF0000FF"/>
        <rFont val="ＭＳ ゴシック"/>
        <family val="3"/>
        <charset val="128"/>
      </rPr>
      <t>土地改良区</t>
    </r>
    <r>
      <rPr>
        <sz val="10.5"/>
        <rFont val="ＭＳ ゴシック"/>
        <family val="3"/>
        <charset val="128"/>
      </rPr>
      <t>に無償で譲渡するものとする。その際には、あらかじめ</t>
    </r>
    <r>
      <rPr>
        <sz val="10.5"/>
        <color rgb="FF0000FF"/>
        <rFont val="ＭＳ ゴシック"/>
        <family val="3"/>
        <charset val="128"/>
      </rPr>
      <t>土地改良区</t>
    </r>
    <r>
      <rPr>
        <sz val="10.5"/>
        <rFont val="ＭＳ ゴシック"/>
        <family val="3"/>
        <charset val="128"/>
      </rPr>
      <t>と協議し、工作物等の譲渡に必要となる工作物等の所在、構造、規模、数量等が明示された図面等の書類の作成、譲渡の時期及びその他必要となる手続について、</t>
    </r>
    <r>
      <rPr>
        <sz val="10.5"/>
        <color rgb="FF0000FF"/>
        <rFont val="ＭＳ ゴシック"/>
        <family val="3"/>
        <charset val="128"/>
      </rPr>
      <t>土地改良区</t>
    </r>
    <r>
      <rPr>
        <sz val="10.5"/>
        <rFont val="ＭＳ ゴシック"/>
        <family val="3"/>
        <charset val="128"/>
      </rPr>
      <t>の指示を受けるものとする。</t>
    </r>
    <phoneticPr fontId="56"/>
  </si>
  <si>
    <r>
      <t>多面的機能支払交付金実施要綱（平成26年４月１日付け25農振第2254号農林水産事務次官依命通知)別紙２の第６の４の（１）のエに基づき、</t>
    </r>
    <r>
      <rPr>
        <sz val="10.5"/>
        <color rgb="FF0000FF"/>
        <rFont val="ＭＳ ゴシック"/>
        <family val="3"/>
        <charset val="128"/>
      </rPr>
      <t>○○活動組織</t>
    </r>
    <r>
      <rPr>
        <sz val="10.5"/>
        <rFont val="ＭＳ ゴシック"/>
        <family val="3"/>
        <charset val="128"/>
      </rPr>
      <t>（以下「活動組織」という。）と</t>
    </r>
    <r>
      <rPr>
        <sz val="10.5"/>
        <color rgb="FF0000FF"/>
        <rFont val="ＭＳ ゴシック"/>
        <family val="3"/>
        <charset val="128"/>
      </rPr>
      <t>○○土地改良区</t>
    </r>
    <r>
      <rPr>
        <sz val="10.5"/>
        <rFont val="ＭＳ ゴシック"/>
        <family val="3"/>
        <charset val="128"/>
      </rPr>
      <t>（以下「</t>
    </r>
    <r>
      <rPr>
        <sz val="10.5"/>
        <color rgb="FF0000FF"/>
        <rFont val="ＭＳ ゴシック"/>
        <family val="3"/>
        <charset val="128"/>
      </rPr>
      <t>土地改良区</t>
    </r>
    <r>
      <rPr>
        <sz val="10.5"/>
        <rFont val="ＭＳ ゴシック"/>
        <family val="3"/>
        <charset val="128"/>
      </rPr>
      <t>」という。）は、</t>
    </r>
    <r>
      <rPr>
        <sz val="10.5"/>
        <color rgb="FF0000FF"/>
        <rFont val="ＭＳ ゴシック"/>
        <family val="3"/>
        <charset val="128"/>
      </rPr>
      <t>○○</t>
    </r>
    <r>
      <rPr>
        <sz val="10.5"/>
        <rFont val="ＭＳ ゴシック"/>
        <family val="3"/>
        <charset val="128"/>
      </rPr>
      <t>に存する</t>
    </r>
    <r>
      <rPr>
        <sz val="10.5"/>
        <color rgb="FF0000FF"/>
        <rFont val="ＭＳ ゴシック"/>
        <family val="3"/>
        <charset val="128"/>
      </rPr>
      <t>水路、農道等の地域資源の質的向上を図る共同活動並び施設の長寿命化のための活動</t>
    </r>
    <r>
      <rPr>
        <sz val="10.5"/>
        <rFont val="ＭＳ ゴシック"/>
        <family val="3"/>
        <charset val="128"/>
      </rPr>
      <t>が円滑に実施できるよう、下記のとおり工事に関して確認する。</t>
    </r>
    <phoneticPr fontId="56"/>
  </si>
  <si>
    <r>
      <t>３　活動組織は、</t>
    </r>
    <r>
      <rPr>
        <sz val="10.5"/>
        <color rgb="FF0000FF"/>
        <rFont val="ＭＳ ゴシック"/>
        <family val="3"/>
        <charset val="128"/>
      </rPr>
      <t>土地改良区</t>
    </r>
    <r>
      <rPr>
        <sz val="10.5"/>
        <rFont val="ＭＳ ゴシック"/>
        <family val="3"/>
        <charset val="128"/>
      </rPr>
      <t>が管理する施設に関し、工事に当たって詳細な工事内容について</t>
    </r>
    <r>
      <rPr>
        <sz val="10.5"/>
        <color rgb="FF0000FF"/>
        <rFont val="ＭＳ ゴシック"/>
        <family val="3"/>
        <charset val="128"/>
      </rPr>
      <t>土地改良区</t>
    </r>
    <r>
      <rPr>
        <sz val="10.5"/>
        <rFont val="ＭＳ ゴシック"/>
        <family val="3"/>
        <charset val="128"/>
      </rPr>
      <t>に提出し、工事内容に変更が生じた場合には、あらかじめ、</t>
    </r>
    <r>
      <rPr>
        <sz val="10.5"/>
        <color rgb="FF0000FF"/>
        <rFont val="ＭＳ ゴシック"/>
        <family val="3"/>
        <charset val="128"/>
      </rPr>
      <t>土地改良区</t>
    </r>
    <r>
      <rPr>
        <sz val="10.5"/>
        <rFont val="ＭＳ ゴシック"/>
        <family val="3"/>
        <charset val="128"/>
      </rPr>
      <t>に協議し、その指示を受けるとともに、工事が完了したときは、</t>
    </r>
    <r>
      <rPr>
        <sz val="10.5"/>
        <color rgb="FF0000FF"/>
        <rFont val="ＭＳ ゴシック"/>
        <family val="3"/>
        <charset val="128"/>
      </rPr>
      <t>土地改良区</t>
    </r>
    <r>
      <rPr>
        <sz val="10.5"/>
        <rFont val="ＭＳ ゴシック"/>
        <family val="3"/>
        <charset val="128"/>
      </rPr>
      <t>にその旨を報告し、</t>
    </r>
    <r>
      <rPr>
        <sz val="10.5"/>
        <color rgb="FF0000FF"/>
        <rFont val="ＭＳ ゴシック"/>
        <family val="3"/>
        <charset val="128"/>
      </rPr>
      <t>土地改良区</t>
    </r>
    <r>
      <rPr>
        <sz val="10.5"/>
        <rFont val="ＭＳ ゴシック"/>
        <family val="3"/>
        <charset val="128"/>
      </rPr>
      <t>は書類確認を行うとともに、必要に応じて現地確認を行うものとする。</t>
    </r>
    <phoneticPr fontId="56"/>
  </si>
  <si>
    <r>
      <t>住　所　</t>
    </r>
    <r>
      <rPr>
        <sz val="10.5"/>
        <color rgb="FF0000FF"/>
        <rFont val="ＭＳ ゴシック"/>
        <family val="3"/>
        <charset val="128"/>
      </rPr>
      <t>北海道○○町○○○○○○　○○－○</t>
    </r>
    <rPh sb="4" eb="7">
      <t>ホッカイドウ</t>
    </rPh>
    <phoneticPr fontId="56"/>
  </si>
  <si>
    <r>
      <rPr>
        <sz val="10.5"/>
        <color rgb="FF0000FF"/>
        <rFont val="ＭＳ ゴシック"/>
        <family val="3"/>
        <charset val="128"/>
      </rPr>
      <t>代　表　　○○○○</t>
    </r>
    <r>
      <rPr>
        <sz val="10.5"/>
        <rFont val="ＭＳ ゴシック"/>
        <family val="3"/>
        <charset val="128"/>
      </rPr>
      <t>　　　印</t>
    </r>
    <phoneticPr fontId="56"/>
  </si>
  <si>
    <r>
      <rPr>
        <sz val="10.5"/>
        <color rgb="FF0000FF"/>
        <rFont val="ＭＳ Ｐゴシック"/>
        <family val="3"/>
        <charset val="128"/>
      </rPr>
      <t>理事長　　　○○○○</t>
    </r>
    <r>
      <rPr>
        <sz val="10.5"/>
        <rFont val="ＭＳ Ｐゴシック"/>
        <family val="3"/>
        <charset val="128"/>
      </rPr>
      <t>　　　　 印</t>
    </r>
    <phoneticPr fontId="56"/>
  </si>
  <si>
    <t>○○自治会</t>
    <rPh sb="2" eb="5">
      <t>ジチカイ</t>
    </rPh>
    <phoneticPr fontId="56"/>
  </si>
  <si>
    <t>○行が足りない場合は、次の手順で行を追加してご使用ください。</t>
    <rPh sb="1" eb="2">
      <t>ギョウ</t>
    </rPh>
    <rPh sb="3" eb="4">
      <t>タ</t>
    </rPh>
    <rPh sb="7" eb="9">
      <t>バアイ</t>
    </rPh>
    <rPh sb="11" eb="12">
      <t>ツギ</t>
    </rPh>
    <rPh sb="13" eb="15">
      <t>テジュン</t>
    </rPh>
    <rPh sb="16" eb="17">
      <t>ギョウ</t>
    </rPh>
    <rPh sb="18" eb="20">
      <t>ツイカ</t>
    </rPh>
    <rPh sb="23" eb="25">
      <t>シヨウ</t>
    </rPh>
    <phoneticPr fontId="56"/>
  </si>
  <si>
    <t>○各シートの白抜きの箇所に必要事項を入力してください。</t>
    <rPh sb="1" eb="2">
      <t>カク</t>
    </rPh>
    <rPh sb="6" eb="8">
      <t>シロヌ</t>
    </rPh>
    <rPh sb="10" eb="12">
      <t>カショ</t>
    </rPh>
    <rPh sb="13" eb="15">
      <t>ヒツヨウ</t>
    </rPh>
    <rPh sb="15" eb="17">
      <t>ジコウ</t>
    </rPh>
    <rPh sb="18" eb="20">
      <t>ニュウリョク</t>
    </rPh>
    <phoneticPr fontId="56"/>
  </si>
  <si>
    <t>操作マニュアル</t>
    <rPh sb="0" eb="2">
      <t>ソウサ</t>
    </rPh>
    <phoneticPr fontId="56"/>
  </si>
  <si>
    <t>○シートリスト</t>
    <phoneticPr fontId="10"/>
  </si>
  <si>
    <t>☑</t>
  </si>
  <si>
    <r>
      <t>平成</t>
    </r>
    <r>
      <rPr>
        <sz val="12"/>
        <color rgb="FF0000FF"/>
        <rFont val="ＭＳ Ｐゴシック"/>
        <family val="3"/>
        <charset val="128"/>
      </rPr>
      <t>○</t>
    </r>
    <r>
      <rPr>
        <sz val="12"/>
        <rFont val="ＭＳ Ｐゴシック"/>
        <family val="3"/>
        <charset val="128"/>
      </rPr>
      <t>年度、平成</t>
    </r>
    <r>
      <rPr>
        <sz val="12"/>
        <color rgb="FF0000FF"/>
        <rFont val="ＭＳ Ｐゴシック"/>
        <family val="3"/>
        <charset val="128"/>
      </rPr>
      <t>○</t>
    </r>
    <r>
      <rPr>
        <sz val="12"/>
        <rFont val="ＭＳ Ｐゴシック"/>
        <family val="3"/>
        <charset val="128"/>
      </rPr>
      <t>年度</t>
    </r>
    <phoneticPr fontId="3"/>
  </si>
  <si>
    <r>
      <t>　（</t>
    </r>
    <r>
      <rPr>
        <sz val="12"/>
        <color rgb="FF0000FF"/>
        <rFont val="ＭＳ Ｐゴシック"/>
        <family val="3"/>
        <charset val="128"/>
      </rPr>
      <t>○</t>
    </r>
    <r>
      <rPr>
        <sz val="12"/>
        <rFont val="ＭＳ Ｐゴシック"/>
        <family val="3"/>
        <charset val="128"/>
      </rPr>
      <t>月、</t>
    </r>
    <r>
      <rPr>
        <sz val="12"/>
        <color rgb="FF0000FF"/>
        <rFont val="ＭＳ Ｐゴシック"/>
        <family val="3"/>
        <charset val="128"/>
      </rPr>
      <t>○</t>
    </r>
    <r>
      <rPr>
        <sz val="12"/>
        <rFont val="ＭＳ Ｐゴシック"/>
        <family val="3"/>
        <charset val="128"/>
      </rPr>
      <t>月、</t>
    </r>
    <r>
      <rPr>
        <sz val="12"/>
        <color rgb="FF0000FF"/>
        <rFont val="ＭＳ Ｐゴシック"/>
        <family val="3"/>
        <charset val="128"/>
      </rPr>
      <t>○</t>
    </r>
    <r>
      <rPr>
        <sz val="12"/>
        <rFont val="ＭＳ Ｐゴシック"/>
        <family val="3"/>
        <charset val="128"/>
      </rPr>
      <t>月）</t>
    </r>
    <phoneticPr fontId="3"/>
  </si>
  <si>
    <r>
      <t>　（</t>
    </r>
    <r>
      <rPr>
        <sz val="12"/>
        <color rgb="FF0000FF"/>
        <rFont val="ＭＳ Ｐゴシック"/>
        <family val="3"/>
        <charset val="128"/>
      </rPr>
      <t>○</t>
    </r>
    <r>
      <rPr>
        <sz val="12"/>
        <rFont val="ＭＳ Ｐゴシック"/>
        <family val="3"/>
        <charset val="128"/>
      </rPr>
      <t>月、</t>
    </r>
    <r>
      <rPr>
        <sz val="12"/>
        <color rgb="FF0000FF"/>
        <rFont val="ＭＳ Ｐゴシック"/>
        <family val="3"/>
        <charset val="128"/>
      </rPr>
      <t>○</t>
    </r>
    <r>
      <rPr>
        <sz val="12"/>
        <rFont val="ＭＳ Ｐゴシック"/>
        <family val="3"/>
        <charset val="128"/>
      </rPr>
      <t>月、</t>
    </r>
    <r>
      <rPr>
        <sz val="12"/>
        <color rgb="FF0000FF"/>
        <rFont val="ＭＳ Ｐゴシック"/>
        <family val="3"/>
        <charset val="128"/>
      </rPr>
      <t>○</t>
    </r>
    <r>
      <rPr>
        <sz val="12"/>
        <rFont val="ＭＳ Ｐゴシック"/>
        <family val="3"/>
        <charset val="128"/>
      </rPr>
      <t>月）</t>
    </r>
    <phoneticPr fontId="3"/>
  </si>
  <si>
    <r>
      <t>協定農用地内において環境保全型農業直接支払交付金の地域特認取組として行う草刈りを行う場合は、上記６と（注）を記述し区分けを明示した図面を添付すること。</t>
    </r>
    <r>
      <rPr>
        <sz val="11"/>
        <color rgb="FFFF0000"/>
        <rFont val="ＭＳ Ｐゴシック"/>
        <family val="3"/>
        <charset val="128"/>
      </rPr>
      <t>なお、該当しない場合は、上記６と（注）並びに本施行注意を</t>
    </r>
    <r>
      <rPr>
        <b/>
        <sz val="11"/>
        <color rgb="FFFF0000"/>
        <rFont val="ＭＳ Ｐゴシック"/>
        <family val="3"/>
        <charset val="128"/>
      </rPr>
      <t>削除</t>
    </r>
    <r>
      <rPr>
        <sz val="11"/>
        <color rgb="FFFF0000"/>
        <rFont val="ＭＳ Ｐゴシック"/>
        <family val="3"/>
        <charset val="128"/>
      </rPr>
      <t>すること。</t>
    </r>
    <phoneticPr fontId="3"/>
  </si>
  <si>
    <t>（例１）○○町の区域において、大雨、洪水、暴風警報が発令された場合、または、震度４以上の地震が発生した場合とする。
（例２）○○町の区域において、大雨、洪水、暴風の発生や大規模な地震の発生などで、施設への被害が予想される場合とする。</t>
    <phoneticPr fontId="10"/>
  </si>
  <si>
    <r>
      <t>平成</t>
    </r>
    <r>
      <rPr>
        <sz val="12"/>
        <color rgb="FF0000FF"/>
        <rFont val="ＭＳ Ｐゴシック"/>
        <family val="3"/>
        <charset val="128"/>
      </rPr>
      <t>○</t>
    </r>
    <r>
      <rPr>
        <sz val="12"/>
        <rFont val="ＭＳ Ｐゴシック"/>
        <family val="3"/>
        <charset val="128"/>
      </rPr>
      <t>年度、
平成</t>
    </r>
    <r>
      <rPr>
        <sz val="12"/>
        <color rgb="FF0000FF"/>
        <rFont val="ＭＳ Ｐゴシック"/>
        <family val="3"/>
        <charset val="128"/>
      </rPr>
      <t>○</t>
    </r>
    <r>
      <rPr>
        <sz val="12"/>
        <rFont val="ＭＳ Ｐゴシック"/>
        <family val="3"/>
        <charset val="128"/>
      </rPr>
      <t>年度</t>
    </r>
    <phoneticPr fontId="3"/>
  </si>
  <si>
    <r>
      <t xml:space="preserve">H </t>
    </r>
    <r>
      <rPr>
        <sz val="11"/>
        <color rgb="FF0000FF"/>
        <rFont val="ＭＳ Ｐゴシック"/>
        <family val="3"/>
        <charset val="128"/>
        <scheme val="minor"/>
      </rPr>
      <t>○</t>
    </r>
    <r>
      <rPr>
        <sz val="11"/>
        <rFont val="ＭＳ Ｐゴシック"/>
        <family val="3"/>
        <charset val="128"/>
        <scheme val="minor"/>
      </rPr>
      <t>年度</t>
    </r>
    <rPh sb="3" eb="5">
      <t>ネンド</t>
    </rPh>
    <phoneticPr fontId="3"/>
  </si>
  <si>
    <r>
      <t xml:space="preserve">H </t>
    </r>
    <r>
      <rPr>
        <sz val="11"/>
        <color rgb="FF0000FF"/>
        <rFont val="ＭＳ Ｐゴシック"/>
        <family val="3"/>
        <charset val="128"/>
        <scheme val="minor"/>
      </rPr>
      <t>○</t>
    </r>
    <r>
      <rPr>
        <sz val="11"/>
        <color theme="1"/>
        <rFont val="ＭＳ Ｐゴシック"/>
        <family val="3"/>
        <charset val="128"/>
        <scheme val="minor"/>
      </rPr>
      <t>年度</t>
    </r>
    <rPh sb="3" eb="5">
      <t>ネンド</t>
    </rPh>
    <phoneticPr fontId="3"/>
  </si>
  <si>
    <r>
      <t>H</t>
    </r>
    <r>
      <rPr>
        <sz val="11"/>
        <color rgb="FF0000FF"/>
        <rFont val="ＭＳ Ｐゴシック"/>
        <family val="3"/>
        <charset val="128"/>
      </rPr>
      <t xml:space="preserve"> </t>
    </r>
    <r>
      <rPr>
        <sz val="11"/>
        <color rgb="FF0000FF"/>
        <rFont val="ＭＳ Ｐゴシック"/>
        <family val="3"/>
        <charset val="128"/>
        <scheme val="minor"/>
      </rPr>
      <t>○</t>
    </r>
    <r>
      <rPr>
        <sz val="11"/>
        <color theme="1"/>
        <rFont val="ＭＳ Ｐゴシック"/>
        <family val="3"/>
        <charset val="128"/>
        <scheme val="minor"/>
      </rPr>
      <t>年度</t>
    </r>
    <rPh sb="3" eb="5">
      <t>ネンド</t>
    </rPh>
    <phoneticPr fontId="3"/>
  </si>
  <si>
    <t>【資源向上支払（長寿命化）交付金により実施】</t>
  </si>
  <si>
    <t>【農地維持支払及び資源向上支払（共同）の活動として実施】</t>
  </si>
  <si>
    <t>km</t>
  </si>
  <si>
    <t>作成者</t>
    <rPh sb="0" eb="3">
      <t>サクセイシャ</t>
    </rPh>
    <phoneticPr fontId="10"/>
  </si>
  <si>
    <t>市町村</t>
    <rPh sb="0" eb="3">
      <t>シチョウソン</t>
    </rPh>
    <phoneticPr fontId="10"/>
  </si>
  <si>
    <t>実施状況とりまとめ報告</t>
    <rPh sb="0" eb="2">
      <t>ジッシ</t>
    </rPh>
    <rPh sb="2" eb="4">
      <t>ジョウキョウ</t>
    </rPh>
    <rPh sb="9" eb="11">
      <t>ホウコク</t>
    </rPh>
    <phoneticPr fontId="10"/>
  </si>
  <si>
    <t>（様式第１－５号）</t>
  </si>
  <si>
    <t>番　　　　　号　</t>
  </si>
  <si>
    <t>多面的機能発揮促進事業に関する計画の認定について</t>
  </si>
  <si>
    <t>＜施行注意＞</t>
  </si>
  <si>
    <t>１号事業を実施する場合において、市町村が管理する施設の工事に関する条件がある場合には、その内容を明示した上で認定を行うこと。</t>
  </si>
  <si>
    <t>（別紙）</t>
  </si>
  <si>
    <t>　また、譲渡の際は、工作物等の所在、構造、規模、数量等が明示された図面等の書類（例：設計書、平面図、構造図等）を提出するものとする。</t>
  </si>
  <si>
    <t xml:space="preserve"> （様式第１－11号）</t>
    <rPh sb="2" eb="4">
      <t>ヨウシキ</t>
    </rPh>
    <rPh sb="4" eb="5">
      <t>ダイ</t>
    </rPh>
    <rPh sb="9" eb="10">
      <t>ゴウ</t>
    </rPh>
    <phoneticPr fontId="3"/>
  </si>
  <si>
    <t>財　産　管　理　台　帳　</t>
    <phoneticPr fontId="3"/>
  </si>
  <si>
    <t>～</t>
    <phoneticPr fontId="3"/>
  </si>
  <si>
    <t>事　業　の　内　容</t>
    <phoneticPr fontId="3"/>
  </si>
  <si>
    <t>工　　　期</t>
    <phoneticPr fontId="3"/>
  </si>
  <si>
    <t>経　費　の　区　分</t>
    <phoneticPr fontId="3"/>
  </si>
  <si>
    <t>処分制限期間</t>
    <phoneticPr fontId="3"/>
  </si>
  <si>
    <t>処分の状況</t>
    <phoneticPr fontId="3"/>
  </si>
  <si>
    <t>名称</t>
    <rPh sb="0" eb="2">
      <t>メイショウ</t>
    </rPh>
    <phoneticPr fontId="3"/>
  </si>
  <si>
    <r>
      <t xml:space="preserve"> </t>
    </r>
    <r>
      <rPr>
        <sz val="10"/>
        <rFont val="ＭＳ 明朝"/>
        <family val="1"/>
        <charset val="128"/>
      </rPr>
      <t>工種構造・規格</t>
    </r>
    <rPh sb="6" eb="8">
      <t>キカク</t>
    </rPh>
    <phoneticPr fontId="3"/>
  </si>
  <si>
    <r>
      <t xml:space="preserve"> </t>
    </r>
    <r>
      <rPr>
        <sz val="10"/>
        <rFont val="ＭＳ 明朝"/>
        <family val="1"/>
        <charset val="128"/>
      </rPr>
      <t>施工箇所
又は
設置場所</t>
    </r>
    <rPh sb="2" eb="3">
      <t>コウ</t>
    </rPh>
    <rPh sb="6" eb="7">
      <t>マタ</t>
    </rPh>
    <rPh sb="9" eb="11">
      <t>セッチ</t>
    </rPh>
    <rPh sb="11" eb="13">
      <t>バショ</t>
    </rPh>
    <phoneticPr fontId="3"/>
  </si>
  <si>
    <r>
      <t xml:space="preserve"> </t>
    </r>
    <r>
      <rPr>
        <sz val="10"/>
        <rFont val="ＭＳ 明朝"/>
        <family val="1"/>
        <charset val="128"/>
      </rPr>
      <t>事業量</t>
    </r>
  </si>
  <si>
    <r>
      <t xml:space="preserve"> </t>
    </r>
    <r>
      <rPr>
        <sz val="10"/>
        <rFont val="ＭＳ 明朝"/>
        <family val="1"/>
        <charset val="128"/>
      </rPr>
      <t>着工　　年月日</t>
    </r>
    <rPh sb="6" eb="7">
      <t>ツキ</t>
    </rPh>
    <rPh sb="7" eb="8">
      <t>ヒ</t>
    </rPh>
    <phoneticPr fontId="3"/>
  </si>
  <si>
    <r>
      <t xml:space="preserve"> </t>
    </r>
    <r>
      <rPr>
        <sz val="10"/>
        <rFont val="ＭＳ 明朝"/>
        <family val="1"/>
        <charset val="128"/>
      </rPr>
      <t>竣工　　年月日</t>
    </r>
    <rPh sb="6" eb="7">
      <t>ツキ</t>
    </rPh>
    <rPh sb="7" eb="8">
      <t>ヒ</t>
    </rPh>
    <phoneticPr fontId="3"/>
  </si>
  <si>
    <r>
      <t xml:space="preserve"> </t>
    </r>
    <r>
      <rPr>
        <sz val="10"/>
        <rFont val="ＭＳ 明朝"/>
        <family val="1"/>
        <charset val="128"/>
      </rPr>
      <t xml:space="preserve">総事業費
</t>
    </r>
    <r>
      <rPr>
        <sz val="10"/>
        <rFont val="Century"/>
        <family val="1"/>
      </rPr>
      <t>(</t>
    </r>
    <r>
      <rPr>
        <sz val="10"/>
        <rFont val="ＭＳ 明朝"/>
        <family val="1"/>
        <charset val="128"/>
      </rPr>
      <t>単位</t>
    </r>
    <r>
      <rPr>
        <sz val="10"/>
        <rFont val="Century"/>
        <family val="1"/>
      </rPr>
      <t>:</t>
    </r>
    <r>
      <rPr>
        <sz val="10"/>
        <rFont val="ＭＳ 明朝"/>
        <family val="1"/>
        <charset val="128"/>
      </rPr>
      <t>円</t>
    </r>
    <r>
      <rPr>
        <sz val="10"/>
        <rFont val="Century"/>
        <family val="1"/>
      </rPr>
      <t>)</t>
    </r>
    <rPh sb="1" eb="5">
      <t>ソウジギョウヒ</t>
    </rPh>
    <rPh sb="2" eb="5">
      <t>ジギョウヒ</t>
    </rPh>
    <rPh sb="7" eb="9">
      <t>タンイ</t>
    </rPh>
    <rPh sb="10" eb="11">
      <t>エン</t>
    </rPh>
    <phoneticPr fontId="3"/>
  </si>
  <si>
    <r>
      <t xml:space="preserve"> </t>
    </r>
    <r>
      <rPr>
        <sz val="10"/>
        <rFont val="ＭＳ 明朝"/>
        <family val="1"/>
        <charset val="128"/>
      </rPr>
      <t xml:space="preserve">  経 費 内 訳(単位:円)</t>
    </r>
    <rPh sb="11" eb="13">
      <t>タンイ</t>
    </rPh>
    <rPh sb="14" eb="15">
      <t>エン</t>
    </rPh>
    <phoneticPr fontId="3"/>
  </si>
  <si>
    <r>
      <t xml:space="preserve"> </t>
    </r>
    <r>
      <rPr>
        <sz val="10"/>
        <rFont val="ＭＳ 明朝"/>
        <family val="1"/>
        <charset val="128"/>
      </rPr>
      <t>耐用年数</t>
    </r>
    <rPh sb="4" eb="5">
      <t>スウ</t>
    </rPh>
    <phoneticPr fontId="3"/>
  </si>
  <si>
    <r>
      <t xml:space="preserve"> </t>
    </r>
    <r>
      <rPr>
        <sz val="10"/>
        <rFont val="ＭＳ 明朝"/>
        <family val="1"/>
        <charset val="128"/>
      </rPr>
      <t>処分制限
年月日</t>
    </r>
    <rPh sb="3" eb="5">
      <t>セイゲン</t>
    </rPh>
    <rPh sb="6" eb="7">
      <t>ネン</t>
    </rPh>
    <rPh sb="7" eb="8">
      <t>ツキ</t>
    </rPh>
    <rPh sb="8" eb="9">
      <t>ヒ</t>
    </rPh>
    <phoneticPr fontId="3"/>
  </si>
  <si>
    <r>
      <t xml:space="preserve"> </t>
    </r>
    <r>
      <rPr>
        <sz val="10"/>
        <rFont val="ＭＳ 明朝"/>
        <family val="1"/>
        <charset val="128"/>
      </rPr>
      <t>承認
年月日</t>
    </r>
    <rPh sb="4" eb="5">
      <t>ネン</t>
    </rPh>
    <rPh sb="5" eb="6">
      <t>ツキ</t>
    </rPh>
    <rPh sb="6" eb="7">
      <t>ヒ</t>
    </rPh>
    <phoneticPr fontId="3"/>
  </si>
  <si>
    <r>
      <t xml:space="preserve"> </t>
    </r>
    <r>
      <rPr>
        <sz val="10"/>
        <rFont val="ＭＳ 明朝"/>
        <family val="1"/>
        <charset val="128"/>
      </rPr>
      <t>処分の
内容</t>
    </r>
    <rPh sb="5" eb="7">
      <t>ナイヨウ</t>
    </rPh>
    <phoneticPr fontId="3"/>
  </si>
  <si>
    <t>国費分</t>
    <rPh sb="0" eb="1">
      <t>クニ</t>
    </rPh>
    <rPh sb="1" eb="2">
      <t>ヒ</t>
    </rPh>
    <rPh sb="2" eb="3">
      <t>ブン</t>
    </rPh>
    <phoneticPr fontId="3"/>
  </si>
  <si>
    <t>地方費分</t>
    <rPh sb="0" eb="2">
      <t>チホウ</t>
    </rPh>
    <rPh sb="2" eb="3">
      <t>ヒ</t>
    </rPh>
    <rPh sb="3" eb="4">
      <t>ブン</t>
    </rPh>
    <phoneticPr fontId="3"/>
  </si>
  <si>
    <t>注１：処分制限年月日欄には、処分制限の終期を記入すること。</t>
    <rPh sb="0" eb="1">
      <t>チュウ</t>
    </rPh>
    <phoneticPr fontId="3"/>
  </si>
  <si>
    <t>注２：処分の内容欄には、譲渡、交換、貸付け、担保提供等別に記入すること。</t>
    <rPh sb="0" eb="1">
      <t>チュウ</t>
    </rPh>
    <phoneticPr fontId="3"/>
  </si>
  <si>
    <t>注３：備考欄には、譲渡先、交換先、貸付け先、抵当権等の設定権者の名称又は交付金返還額を記入すること。</t>
    <rPh sb="0" eb="1">
      <t>チュウ</t>
    </rPh>
    <rPh sb="3" eb="5">
      <t>ビコウ</t>
    </rPh>
    <phoneticPr fontId="3"/>
  </si>
  <si>
    <t>　　　また、外注工事の場合には施工業者名等を記入するなど、今後の財産管理において必要となる事項について適宜記入すること。</t>
    <rPh sb="22" eb="24">
      <t>キニュウ</t>
    </rPh>
    <rPh sb="29" eb="31">
      <t>コンゴ</t>
    </rPh>
    <rPh sb="32" eb="34">
      <t>ザイサン</t>
    </rPh>
    <rPh sb="34" eb="36">
      <t>カンリ</t>
    </rPh>
    <rPh sb="40" eb="42">
      <t>ヒツヨウ</t>
    </rPh>
    <rPh sb="45" eb="47">
      <t>ジコウ</t>
    </rPh>
    <rPh sb="51" eb="53">
      <t>テキギ</t>
    </rPh>
    <phoneticPr fontId="3"/>
  </si>
  <si>
    <t>注４：この書式により難い場合には、処分制限期間欄及び処分の状況欄を含む他の書式をもって財産管理台帳に代えることができる。</t>
    <rPh sb="0" eb="1">
      <t>チュウ</t>
    </rPh>
    <phoneticPr fontId="3"/>
  </si>
  <si>
    <t>注５：複数年にわたって施工する施設については、完成した年度で記載するものとする。</t>
    <rPh sb="0" eb="1">
      <t>チュウ</t>
    </rPh>
    <rPh sb="12" eb="13">
      <t>コウ</t>
    </rPh>
    <phoneticPr fontId="3"/>
  </si>
  <si>
    <t>注６：「名称」は「水路」や「農道」等、対象施設の名称を記入すること。</t>
    <rPh sb="0" eb="1">
      <t>チュウ</t>
    </rPh>
    <rPh sb="4" eb="6">
      <t>メイショウ</t>
    </rPh>
    <rPh sb="9" eb="11">
      <t>スイロ</t>
    </rPh>
    <rPh sb="14" eb="16">
      <t>ノウドウ</t>
    </rPh>
    <rPh sb="17" eb="18">
      <t>トウ</t>
    </rPh>
    <rPh sb="19" eb="21">
      <t>タイショウ</t>
    </rPh>
    <rPh sb="21" eb="23">
      <t>シセツ</t>
    </rPh>
    <rPh sb="24" eb="26">
      <t>メイショウ</t>
    </rPh>
    <rPh sb="27" eb="29">
      <t>キニュウ</t>
    </rPh>
    <phoneticPr fontId="3"/>
  </si>
  <si>
    <t>事業計画の認定・工事に関する条件</t>
    <phoneticPr fontId="10"/>
  </si>
  <si>
    <t>内容</t>
    <rPh sb="0" eb="2">
      <t>ナイヨウ</t>
    </rPh>
    <phoneticPr fontId="10"/>
  </si>
  <si>
    <t>活動組織から提出された事業計画を認定します。</t>
    <rPh sb="0" eb="4">
      <t>カツドウソシキ</t>
    </rPh>
    <rPh sb="6" eb="8">
      <t>テイシュツ</t>
    </rPh>
    <rPh sb="11" eb="13">
      <t>ジギョウ</t>
    </rPh>
    <rPh sb="13" eb="15">
      <t>ケイカク</t>
    </rPh>
    <rPh sb="16" eb="18">
      <t>ニンテイ</t>
    </rPh>
    <phoneticPr fontId="10"/>
  </si>
  <si>
    <t>○○市町村長</t>
    <rPh sb="2" eb="5">
      <t>シチョウソン</t>
    </rPh>
    <rPh sb="5" eb="6">
      <t>チョウ</t>
    </rPh>
    <phoneticPr fontId="3"/>
  </si>
  <si>
    <t>平成○年○月○日</t>
    <phoneticPr fontId="3"/>
  </si>
  <si>
    <t>平成○年○月○日</t>
    <phoneticPr fontId="56"/>
  </si>
  <si>
    <t>作業日</t>
    <rPh sb="0" eb="3">
      <t>サギョウビ</t>
    </rPh>
    <phoneticPr fontId="56"/>
  </si>
  <si>
    <t>農業者</t>
    <rPh sb="0" eb="3">
      <t>ノウギョウシャ</t>
    </rPh>
    <phoneticPr fontId="56"/>
  </si>
  <si>
    <t>非農業者</t>
    <rPh sb="0" eb="1">
      <t>ヒ</t>
    </rPh>
    <rPh sb="1" eb="4">
      <t>ノウギョウシャ</t>
    </rPh>
    <phoneticPr fontId="56"/>
  </si>
  <si>
    <t>作業列</t>
    <rPh sb="0" eb="2">
      <t>サギョウ</t>
    </rPh>
    <rPh sb="2" eb="3">
      <t>レツ</t>
    </rPh>
    <phoneticPr fontId="56"/>
  </si>
  <si>
    <t>並べ替え</t>
    <rPh sb="0" eb="1">
      <t>ナラ</t>
    </rPh>
    <rPh sb="2" eb="3">
      <t>カ</t>
    </rPh>
    <phoneticPr fontId="56"/>
  </si>
  <si>
    <t>空欄を縮める</t>
    <rPh sb="0" eb="2">
      <t>クウラン</t>
    </rPh>
    <rPh sb="3" eb="4">
      <t>チジ</t>
    </rPh>
    <phoneticPr fontId="56"/>
  </si>
  <si>
    <t>開始時間</t>
    <rPh sb="0" eb="2">
      <t>カイシ</t>
    </rPh>
    <rPh sb="2" eb="4">
      <t>ジカン</t>
    </rPh>
    <phoneticPr fontId="56"/>
  </si>
  <si>
    <t>終了時間</t>
    <rPh sb="0" eb="2">
      <t>シュウリョウ</t>
    </rPh>
    <rPh sb="2" eb="4">
      <t>ジカン</t>
    </rPh>
    <phoneticPr fontId="56"/>
  </si>
  <si>
    <t>【農地維持活動】</t>
    <rPh sb="1" eb="3">
      <t>ノウチ</t>
    </rPh>
    <rPh sb="3" eb="5">
      <t>イジ</t>
    </rPh>
    <rPh sb="5" eb="7">
      <t>カツドウ</t>
    </rPh>
    <phoneticPr fontId="56"/>
  </si>
  <si>
    <t>1．地域資源の基礎的な保全活動</t>
    <phoneticPr fontId="56"/>
  </si>
  <si>
    <t>地域活動指針</t>
  </si>
  <si>
    <t>取組No.</t>
    <rPh sb="0" eb="2">
      <t>トリクミ</t>
    </rPh>
    <phoneticPr fontId="56"/>
  </si>
  <si>
    <t>活動項目</t>
  </si>
  <si>
    <t>取組</t>
  </si>
  <si>
    <t>点検・計画策定</t>
    <rPh sb="0" eb="2">
      <t>テンケン</t>
    </rPh>
    <rPh sb="3" eb="5">
      <t>ケイカク</t>
    </rPh>
    <rPh sb="5" eb="7">
      <t>サクテイ</t>
    </rPh>
    <phoneticPr fontId="56"/>
  </si>
  <si>
    <t>点検</t>
  </si>
  <si>
    <t>農用地</t>
    <rPh sb="0" eb="3">
      <t>ノウヨウチ</t>
    </rPh>
    <phoneticPr fontId="56"/>
  </si>
  <si>
    <t>□農用地の点検・遊休農地等の発生状況の把握</t>
    <rPh sb="1" eb="4">
      <t>ノウヨウチ</t>
    </rPh>
    <rPh sb="5" eb="7">
      <t>テンケン</t>
    </rPh>
    <phoneticPr fontId="56"/>
  </si>
  <si>
    <t>施設</t>
    <rPh sb="0" eb="2">
      <t>シセツ</t>
    </rPh>
    <phoneticPr fontId="56"/>
  </si>
  <si>
    <t>□水路の点検</t>
    <rPh sb="1" eb="3">
      <t>スイロ</t>
    </rPh>
    <phoneticPr fontId="56"/>
  </si>
  <si>
    <t>□農道の点検</t>
    <rPh sb="1" eb="3">
      <t>ノウドウ</t>
    </rPh>
    <phoneticPr fontId="56"/>
  </si>
  <si>
    <t>□ため池点検</t>
    <rPh sb="3" eb="4">
      <t>イケ</t>
    </rPh>
    <phoneticPr fontId="56"/>
  </si>
  <si>
    <t>年度活動計画の策定</t>
  </si>
  <si>
    <t>□年度活動計画の策定</t>
  </si>
  <si>
    <t>実践活動</t>
    <rPh sb="0" eb="2">
      <t>ジッセン</t>
    </rPh>
    <rPh sb="2" eb="4">
      <t>カツドウ</t>
    </rPh>
    <phoneticPr fontId="56"/>
  </si>
  <si>
    <t>農用地</t>
    <rPh sb="1" eb="3">
      <t>ヨウチ</t>
    </rPh>
    <phoneticPr fontId="56"/>
  </si>
  <si>
    <t>①遊休農地発生防止のための保全管理</t>
    <phoneticPr fontId="56"/>
  </si>
  <si>
    <t>□遊休農地発生防止のための保全管理</t>
  </si>
  <si>
    <t>②畦畔・農用地法面・防風林等の草刈り</t>
    <phoneticPr fontId="56"/>
  </si>
  <si>
    <t>□畦畔・農用地法面等の草刈り</t>
  </si>
  <si>
    <t>□防風林の枝払い・下草の草刈り</t>
  </si>
  <si>
    <t>③施設の適正管理</t>
  </si>
  <si>
    <t>□鳥獣害防護柵の適正管理</t>
  </si>
  <si>
    <t>□防風ネットの適正管理</t>
  </si>
  <si>
    <t>④異常気象時の対応</t>
    <phoneticPr fontId="56"/>
  </si>
  <si>
    <t>□異常気象後の見回り</t>
  </si>
  <si>
    <t>□異常気象後の応急措置</t>
  </si>
  <si>
    <t>水路</t>
    <phoneticPr fontId="56"/>
  </si>
  <si>
    <t>①水路の草刈り</t>
  </si>
  <si>
    <t>□水路の草刈り</t>
  </si>
  <si>
    <t>□ポンプ場、調整施設等の草刈り</t>
  </si>
  <si>
    <t>②水路の泥上げ</t>
  </si>
  <si>
    <t>□水路の泥上げ</t>
  </si>
  <si>
    <t>□ポンプ吸水槽等の泥上げ</t>
  </si>
  <si>
    <t>□かんがい期前の注油</t>
  </si>
  <si>
    <t>□ゲート類等の保守管理</t>
  </si>
  <si>
    <t>□遮光施設の適正管理</t>
  </si>
  <si>
    <t>□計画に基づいた配水操作</t>
  </si>
  <si>
    <t>農道</t>
    <rPh sb="1" eb="2">
      <t>ミチ</t>
    </rPh>
    <phoneticPr fontId="56"/>
  </si>
  <si>
    <t>①路肩・法面の草刈り</t>
    <phoneticPr fontId="56"/>
  </si>
  <si>
    <t>□路肩・法面の草刈り</t>
  </si>
  <si>
    <t>②側溝の泥上げ</t>
  </si>
  <si>
    <t>□側溝の泥上げ</t>
    <phoneticPr fontId="56"/>
  </si>
  <si>
    <t>□路面の維持</t>
    <phoneticPr fontId="56"/>
  </si>
  <si>
    <t>ため池</t>
    <rPh sb="2" eb="3">
      <t>イケ</t>
    </rPh>
    <phoneticPr fontId="56"/>
  </si>
  <si>
    <t>①ため池の草刈り</t>
  </si>
  <si>
    <t>□ため池の草刈り</t>
  </si>
  <si>
    <t>②ため池の泥上げ</t>
  </si>
  <si>
    <t>□ため池の泥上げ</t>
  </si>
  <si>
    <t>③附帯施設の適正管理</t>
    <phoneticPr fontId="56"/>
  </si>
  <si>
    <t>□かんがい期前の施設の清掃・除塵</t>
  </si>
  <si>
    <t>□管理道路の管理</t>
  </si>
  <si>
    <t>□ゲート類の保守管理</t>
  </si>
  <si>
    <t>研修</t>
    <phoneticPr fontId="56"/>
  </si>
  <si>
    <t>事務・組織運営等の研修</t>
  </si>
  <si>
    <t>□活動に関する事務（書類作成、申請手続き等）や組織の運営に関する研修</t>
    <phoneticPr fontId="56"/>
  </si>
  <si>
    <t>注）実践活動の異常気象時の対応は、洪水、台風、地震等の発生後に実施</t>
  </si>
  <si>
    <t>２．地域資源の適切な保全管理のための推進活動</t>
    <phoneticPr fontId="56"/>
  </si>
  <si>
    <t>取組No.</t>
    <phoneticPr fontId="56"/>
  </si>
  <si>
    <t>地域資源の適切な保全管理のための推進活動</t>
    <phoneticPr fontId="56"/>
  </si>
  <si>
    <t>□農業者（入り作農家、土地持ち非農家を含む）による検討会の開催</t>
    <phoneticPr fontId="56"/>
  </si>
  <si>
    <t>□農業者に対する意向調査、農業者による現地調査</t>
    <phoneticPr fontId="56"/>
  </si>
  <si>
    <t>□不在村地主との連絡体制の整備、調整、それに必要な調査</t>
    <phoneticPr fontId="56"/>
  </si>
  <si>
    <t>□地域住民等（集落外の住民・組織等も含む）との意見交換・ワークショップ・交流会の開催</t>
    <phoneticPr fontId="56"/>
  </si>
  <si>
    <t>□地域住民等に対する意向調査、地域住民等との集落内調査</t>
    <phoneticPr fontId="56"/>
  </si>
  <si>
    <t>□有識者等による研修会、有識者を交えた検討会の開催</t>
    <phoneticPr fontId="56"/>
  </si>
  <si>
    <t>【資源向上活動（地域資源の質的向上を図る共同活動）】</t>
    <phoneticPr fontId="56"/>
  </si>
  <si>
    <t>１．施設の軽微な補修</t>
    <phoneticPr fontId="56"/>
  </si>
  <si>
    <t>機能診断・計画策定</t>
    <rPh sb="0" eb="2">
      <t>キノウ</t>
    </rPh>
    <rPh sb="2" eb="4">
      <t>シンダン</t>
    </rPh>
    <rPh sb="5" eb="7">
      <t>ケイカク</t>
    </rPh>
    <rPh sb="7" eb="9">
      <t>サクテイ</t>
    </rPh>
    <phoneticPr fontId="56"/>
  </si>
  <si>
    <t>機能診断</t>
  </si>
  <si>
    <t>・農用地</t>
  </si>
  <si>
    <t>□施設の機能診断</t>
    <phoneticPr fontId="56"/>
  </si>
  <si>
    <t>□診断結果の記録管理</t>
  </si>
  <si>
    <t>・水路（開水路、パイプライン）</t>
  </si>
  <si>
    <t>□施設の機能診断</t>
  </si>
  <si>
    <t>・農道</t>
  </si>
  <si>
    <t>・ため池（管理道路含む）</t>
  </si>
  <si>
    <t>①畦畔・農用地法面等</t>
    <phoneticPr fontId="56"/>
  </si>
  <si>
    <t>□畦畔の再構築</t>
  </si>
  <si>
    <t>□農用地法面の初期補修</t>
  </si>
  <si>
    <t>□融雪剤の散布</t>
  </si>
  <si>
    <t>□融雪排水促進のための溝きり</t>
  </si>
  <si>
    <t>②施設</t>
  </si>
  <si>
    <t>□暗渠排水の清掃</t>
  </si>
  <si>
    <t>□農用地の除れき</t>
  </si>
  <si>
    <t>□鳥獣害防護柵の補修・設置</t>
  </si>
  <si>
    <t>□防風ネットの補修・設置</t>
  </si>
  <si>
    <t>□きめ細やかな雑草対策</t>
  </si>
  <si>
    <t>□有機質処理施設の適正管理</t>
  </si>
  <si>
    <t>水路</t>
    <rPh sb="0" eb="2">
      <t>スイロ</t>
    </rPh>
    <phoneticPr fontId="56"/>
  </si>
  <si>
    <t>①水路</t>
  </si>
  <si>
    <t>□水路側壁のはらみ修正</t>
  </si>
  <si>
    <t>□目地詰め</t>
  </si>
  <si>
    <t>□表面劣化に対するコーティング等</t>
  </si>
  <si>
    <t>□不同沈下に対する早期対応</t>
  </si>
  <si>
    <t>□側壁の裏込材の充填、水路耕畔の 補修</t>
  </si>
  <si>
    <t>□水路に付着した藻等の除去</t>
  </si>
  <si>
    <t>□水路法面の初期補修</t>
  </si>
  <si>
    <t>□破損施設の補修</t>
  </si>
  <si>
    <t>□パイプラインの破損施設の補修</t>
  </si>
  <si>
    <t>□パイプ内の清掃</t>
  </si>
  <si>
    <t>□積雪被害防止</t>
  </si>
  <si>
    <t>②附帯施設</t>
  </si>
  <si>
    <t>□給水栓ボックス基礎部の補強</t>
  </si>
  <si>
    <t>□給水栓に対する凍結防止対策</t>
  </si>
  <si>
    <t>□空気弁等への腐食防止剤の塗布等</t>
  </si>
  <si>
    <t>□遮光施設の補修等</t>
  </si>
  <si>
    <t>農道</t>
    <rPh sb="0" eb="2">
      <t>ノウドウ</t>
    </rPh>
    <phoneticPr fontId="56"/>
  </si>
  <si>
    <t>①農道</t>
  </si>
  <si>
    <t>□路肩・法面の初期補修</t>
  </si>
  <si>
    <t>□軌道等の運搬施設の維持補修</t>
  </si>
  <si>
    <t>□除排雪</t>
  </si>
  <si>
    <t>□側溝の目地詰め</t>
  </si>
  <si>
    <t>□側溝の不同沈下への早期対応</t>
  </si>
  <si>
    <t>□側溝の裏込材の充填</t>
  </si>
  <si>
    <t>①堤体</t>
  </si>
  <si>
    <t>□遮水シートの補修</t>
  </si>
  <si>
    <t>□コンクリート構造物の目地詰め</t>
  </si>
  <si>
    <t>□コンクリート構造物の表面劣化への対応</t>
    <phoneticPr fontId="56"/>
  </si>
  <si>
    <t>□堤体侵食の早期補修</t>
  </si>
  <si>
    <t>研修</t>
    <rPh sb="0" eb="2">
      <t>ケンシュウ</t>
    </rPh>
    <phoneticPr fontId="56"/>
  </si>
  <si>
    <t>機能診断・補修技術等の研修</t>
    <phoneticPr fontId="56"/>
  </si>
  <si>
    <t>□対象組織による自主的な機能診断及び簡易な補修に関する研修</t>
    <phoneticPr fontId="56"/>
  </si>
  <si>
    <t>□老朽化が進む施設の長寿命化のための補修、更新等に関する研修</t>
    <phoneticPr fontId="56"/>
  </si>
  <si>
    <t>□農業用水の保全、農地の保全や地域環境の保全に資する新たな施設の設置等に関する研修</t>
    <phoneticPr fontId="56"/>
  </si>
  <si>
    <t>２．農村環境保全活動</t>
    <phoneticPr fontId="56"/>
  </si>
  <si>
    <t>取組No.</t>
    <phoneticPr fontId="56"/>
  </si>
  <si>
    <t>テーマ</t>
  </si>
  <si>
    <t>計画策定</t>
    <rPh sb="0" eb="2">
      <t>ケイカク</t>
    </rPh>
    <rPh sb="2" eb="4">
      <t>サクテイ</t>
    </rPh>
    <phoneticPr fontId="56"/>
  </si>
  <si>
    <t>生態系保全</t>
  </si>
  <si>
    <t>□生物多様性保全計画の策定</t>
  </si>
  <si>
    <t>水質保全</t>
  </si>
  <si>
    <t>□水質保全計画の策定</t>
  </si>
  <si>
    <t>□農地の保全に係る計画の策定</t>
  </si>
  <si>
    <t>景観形成・生活環境保全</t>
    <phoneticPr fontId="56"/>
  </si>
  <si>
    <t>景観形成・生活環境保全</t>
    <phoneticPr fontId="56"/>
  </si>
  <si>
    <t>□景観形成・生活環境保全計画の策定</t>
  </si>
  <si>
    <t>水田貯留機能増進・地下水かん養</t>
    <phoneticPr fontId="56"/>
  </si>
  <si>
    <t>水田貯留機能増進・地下水かん養</t>
    <phoneticPr fontId="56"/>
  </si>
  <si>
    <t>□水田貯留機能増進に係る地域計画の策定</t>
    <phoneticPr fontId="56"/>
  </si>
  <si>
    <t>□地下水かん養に係る地域計画の策定</t>
  </si>
  <si>
    <t>資源循環</t>
  </si>
  <si>
    <t>□資源循環に係る地域計画の策定</t>
  </si>
  <si>
    <t>啓発・普及</t>
    <rPh sb="0" eb="2">
      <t>ケイハツ</t>
    </rPh>
    <rPh sb="3" eb="5">
      <t>フキュウ</t>
    </rPh>
    <phoneticPr fontId="56"/>
  </si>
  <si>
    <t>共通</t>
  </si>
  <si>
    <t>【広報活動】
（パンフレット等の作成・頒 布、看板設置等）
【啓発活動】
（有識者 の指導、勉強会等）</t>
    <phoneticPr fontId="56"/>
  </si>
  <si>
    <t>□広報活動</t>
  </si>
  <si>
    <t>□啓発活動</t>
  </si>
  <si>
    <t>【地域住民との交流活動、学校教育、行政機関等との連携】</t>
  </si>
  <si>
    <t>□地域住民等との交流活動</t>
  </si>
  <si>
    <t>□学校教育等との連携</t>
  </si>
  <si>
    <t>□行政機関等との連携</t>
  </si>
  <si>
    <t>【地域内の規制等の取り決め】</t>
  </si>
  <si>
    <t>□地域内の規制等の取り決め</t>
  </si>
  <si>
    <t>□生物の生息状況の把握</t>
  </si>
  <si>
    <t>□生物多様性保全に配慮した施設の適正管理</t>
  </si>
  <si>
    <t>□水田を活用した生息環境の提供</t>
  </si>
  <si>
    <t>□生物の生活史を考慮した適正管理</t>
  </si>
  <si>
    <t>□放流・植栽を通じた在来生物の育成</t>
  </si>
  <si>
    <t>□外来種の駆除</t>
  </si>
  <si>
    <t>□希少種の監視</t>
  </si>
  <si>
    <t>□水質保全を考慮した施設の適正管理</t>
  </si>
  <si>
    <t>□水田からの排水（濁水）管理</t>
  </si>
  <si>
    <t>□循環かんがいの実施</t>
  </si>
  <si>
    <t>□非かんがい期における通水</t>
  </si>
  <si>
    <t>□水質モニタリングの実施・記録管理</t>
  </si>
  <si>
    <t>□排水路沿いの林地帯等の適正管理</t>
  </si>
  <si>
    <t>□沈砂池の適正管理</t>
  </si>
  <si>
    <t>□土壌流出防止のためのグリーンベルト等の適正管理</t>
  </si>
  <si>
    <t>□管理作業の省力化による水資源の保全</t>
  </si>
  <si>
    <t>□農業用水の地域用水としての利用・管理</t>
  </si>
  <si>
    <t>□景観形成のための施設への植栽等</t>
  </si>
  <si>
    <t>□農用地等を活用した景観形成活動</t>
  </si>
  <si>
    <t>□伝統的施設や農法の保全・実施</t>
  </si>
  <si>
    <t>□農用地からの風塵の防止活動</t>
  </si>
  <si>
    <t>□施設等の定期的な巡回点検・清掃</t>
  </si>
  <si>
    <t>□水田の貯留機能向上活動</t>
  </si>
  <si>
    <t>□水田の地下水かん養機能向上活動</t>
  </si>
  <si>
    <t>□水源かん養林の保全</t>
  </si>
  <si>
    <t>□地域資源の活用・資源循環のための活動</t>
  </si>
  <si>
    <t>３．多面的機能の増進を図る活動</t>
    <phoneticPr fontId="56"/>
  </si>
  <si>
    <t>多面的機能の増進を図る活動</t>
  </si>
  <si>
    <t>□遊休農地の有効活用</t>
  </si>
  <si>
    <t>□農地周りの共同活動の強化</t>
  </si>
  <si>
    <t>□地域住民による直営施工</t>
  </si>
  <si>
    <t>□防災・減災力の強化</t>
  </si>
  <si>
    <t>□農村環境保全活動の幅広い展開</t>
  </si>
  <si>
    <t>□医療・福祉との連携</t>
  </si>
  <si>
    <t>□農村文化の伝承を通じた農村コミュニティの強化</t>
    <phoneticPr fontId="56"/>
  </si>
  <si>
    <t>□地域の特性や課題に応じて特に促進が必要と認められる活動</t>
    <phoneticPr fontId="56"/>
  </si>
  <si>
    <t>【資源向上活動（施設の長寿命化のための活動）】</t>
    <rPh sb="8" eb="10">
      <t>シセツ</t>
    </rPh>
    <rPh sb="11" eb="15">
      <t>チョウジュミョウカ</t>
    </rPh>
    <phoneticPr fontId="56"/>
  </si>
  <si>
    <t>対象施設</t>
  </si>
  <si>
    <t>対象活動</t>
  </si>
  <si>
    <t>水路
（開水路）
（パイプライン）</t>
    <phoneticPr fontId="56"/>
  </si>
  <si>
    <t>補修</t>
  </si>
  <si>
    <t>（水路本体）</t>
  </si>
  <si>
    <t>□水路の破損部分の補修</t>
  </si>
  <si>
    <t>□水路の老朽化部分の補修</t>
  </si>
  <si>
    <t>□水路側壁の嵩上げ</t>
  </si>
  <si>
    <t>□Ｕ字フリューム等既設水路の再布設</t>
    <phoneticPr fontId="56"/>
  </si>
  <si>
    <t>□集水枡、分水枡の補修</t>
  </si>
  <si>
    <t>（附帯施設）</t>
  </si>
  <si>
    <t>□ゲート、ポンプの補修</t>
  </si>
  <si>
    <t>□安全施設の補修</t>
  </si>
  <si>
    <t>更新等</t>
  </si>
  <si>
    <t>□素掘り水路からコンクリート水路への更新</t>
    <phoneticPr fontId="56"/>
  </si>
  <si>
    <t>□水路の更新（一路線全体）</t>
  </si>
  <si>
    <t>□ゲート、ポンプの更新</t>
  </si>
  <si>
    <t>□安全施設の設置</t>
  </si>
  <si>
    <t>農道</t>
  </si>
  <si>
    <t>（農道本体）</t>
  </si>
  <si>
    <t>□農道路肩、農道法面の補修</t>
  </si>
  <si>
    <t>□舗装の打換え（一部）</t>
  </si>
  <si>
    <t>□農道側溝の補修</t>
  </si>
  <si>
    <t>□未舗装農道を舗装（砂利、コンクリート、アスファルト）</t>
    <phoneticPr fontId="56"/>
  </si>
  <si>
    <t>□側溝蓋の設置</t>
  </si>
  <si>
    <t>□土側溝をコンクリート側溝に更新</t>
  </si>
  <si>
    <t>ため池</t>
    <phoneticPr fontId="56"/>
  </si>
  <si>
    <t>（ため池本体）</t>
  </si>
  <si>
    <t>□洗掘箇所の補修</t>
  </si>
  <si>
    <t>□漏水個所の補修</t>
  </si>
  <si>
    <t>□取水施設の補修</t>
  </si>
  <si>
    <t>□洪水吐の補修</t>
  </si>
  <si>
    <t>□ゲート、バルブの更新</t>
  </si>
  <si>
    <t>農地</t>
  </si>
  <si>
    <t>（給水栓（散水施設を除く））</t>
  </si>
  <si>
    <t>□給水栓の補修</t>
  </si>
  <si>
    <t>□給水栓の更新</t>
  </si>
  <si>
    <t>施設又はテーマ</t>
    <rPh sb="0" eb="2">
      <t>シセツ</t>
    </rPh>
    <rPh sb="2" eb="3">
      <t>マタ</t>
    </rPh>
    <phoneticPr fontId="56"/>
  </si>
  <si>
    <t>活動項目</t>
    <rPh sb="0" eb="2">
      <t>カツドウ</t>
    </rPh>
    <rPh sb="2" eb="4">
      <t>コウモク</t>
    </rPh>
    <phoneticPr fontId="56"/>
  </si>
  <si>
    <t>取組</t>
    <rPh sb="0" eb="2">
      <t>トリクミ</t>
    </rPh>
    <phoneticPr fontId="56"/>
  </si>
  <si>
    <t>☑ 農地維持</t>
    <phoneticPr fontId="56"/>
  </si>
  <si>
    <t>☑ 調査・計画</t>
  </si>
  <si>
    <t>農用地の点検・遊休農地等の発生状況の把握</t>
  </si>
  <si>
    <t>☑ 農地維持</t>
  </si>
  <si>
    <t>水路の点検</t>
  </si>
  <si>
    <t>農道の点検</t>
  </si>
  <si>
    <t>ため池点検</t>
  </si>
  <si>
    <t>年度活動計画の策定</t>
    <phoneticPr fontId="56"/>
  </si>
  <si>
    <t>－</t>
    <phoneticPr fontId="56"/>
  </si>
  <si>
    <t>－</t>
    <phoneticPr fontId="56"/>
  </si>
  <si>
    <t>☑ 実践活動</t>
    <phoneticPr fontId="56"/>
  </si>
  <si>
    <t>遊休農地発生防止のための保全管理</t>
  </si>
  <si>
    <t>畦畔・農用地法面・防風林等の草刈り</t>
  </si>
  <si>
    <t>畦畔・農用地法面等の草刈り</t>
  </si>
  <si>
    <t>防風林の枝払い・下草の草刈り</t>
  </si>
  <si>
    <t>☑ 実践活動</t>
    <phoneticPr fontId="56"/>
  </si>
  <si>
    <t>施設の適正管理</t>
  </si>
  <si>
    <t>鳥獣害防護柵の適正管理</t>
  </si>
  <si>
    <t>防風ネットの適正管理</t>
  </si>
  <si>
    <t>異常気象時の対応</t>
  </si>
  <si>
    <t>異常気象後の見回り</t>
  </si>
  <si>
    <t>異常気象後の応急措置</t>
  </si>
  <si>
    <t>－</t>
    <phoneticPr fontId="56"/>
  </si>
  <si>
    <t>水路</t>
    <phoneticPr fontId="56"/>
  </si>
  <si>
    <t>水路の草刈り</t>
  </si>
  <si>
    <t>ポンプ場、調整施設等の草刈り</t>
  </si>
  <si>
    <t>水路の泥上げ</t>
  </si>
  <si>
    <t>ポンプ吸水槽等の泥上げ</t>
  </si>
  <si>
    <t>かんがい期前の注油</t>
  </si>
  <si>
    <t>ゲート類等の保守管理</t>
  </si>
  <si>
    <t>遮光施設の適正管理</t>
  </si>
  <si>
    <t>計画に基づいた配水操作</t>
  </si>
  <si>
    <t>路肩・法面の草刈り</t>
  </si>
  <si>
    <t>側溝の泥上げ</t>
  </si>
  <si>
    <t>路面の維持</t>
  </si>
  <si>
    <t>ため池の草刈り</t>
  </si>
  <si>
    <t>ため池の泥上げ</t>
  </si>
  <si>
    <t>附帯施設の適正管理</t>
  </si>
  <si>
    <t>かんがい期前の施設の清掃・除塵</t>
  </si>
  <si>
    <t>管理道路の管理</t>
  </si>
  <si>
    <t>ゲート類の保守管理</t>
  </si>
  <si>
    <t>☑ 研修・会議</t>
    <phoneticPr fontId="56"/>
  </si>
  <si>
    <t>活動に関する事務（書類作成、申請手続き等）や組織の運営に関する研修</t>
  </si>
  <si>
    <t>地域資源の適切な保全管理のための推進活動</t>
    <phoneticPr fontId="56"/>
  </si>
  <si>
    <t>農業者（入り作農家、土地持ち非農家を含む）による検討会の開催</t>
  </si>
  <si>
    <t>農業者に対する意向調査、農業者による現地調査</t>
  </si>
  <si>
    <t>－</t>
    <phoneticPr fontId="56"/>
  </si>
  <si>
    <t>地域資源の適切な保全管理のための推進活動</t>
    <phoneticPr fontId="56"/>
  </si>
  <si>
    <t>不在村地主との連絡体制の整備、調整、それに必要な調査</t>
  </si>
  <si>
    <t>地域住民等（集落外の住民・組織等も含む）との意見交換・ワークショップ・交流会の開催</t>
  </si>
  <si>
    <t>地域住民等に対する意向調査、地域住民等との集落内調査</t>
  </si>
  <si>
    <t>有識者等による研修会、有識者を交えた検討会の開催</t>
  </si>
  <si>
    <t>機能診断</t>
    <phoneticPr fontId="56"/>
  </si>
  <si>
    <t>☑ 資源向上（共同）</t>
  </si>
  <si>
    <t>施設の機能診断</t>
  </si>
  <si>
    <t>診断結果の記録管理</t>
  </si>
  <si>
    <t>機能診断</t>
    <phoneticPr fontId="56"/>
  </si>
  <si>
    <t>畦畔・農用地法面等</t>
    <phoneticPr fontId="56"/>
  </si>
  <si>
    <t>畦畔の再構築</t>
  </si>
  <si>
    <t>農用地法面の初期補修</t>
  </si>
  <si>
    <t>融雪剤の散布</t>
  </si>
  <si>
    <t>融雪排水促進のための溝きり</t>
  </si>
  <si>
    <t>施設</t>
    <phoneticPr fontId="56"/>
  </si>
  <si>
    <t>暗渠排水の清掃</t>
  </si>
  <si>
    <t>農用地の除れき</t>
  </si>
  <si>
    <t>鳥獣害防護柵の補修・設置</t>
  </si>
  <si>
    <t>防風ネットの補修・設置</t>
  </si>
  <si>
    <t>きめ細やかな雑草対策</t>
  </si>
  <si>
    <t>有機質処理施設の適正管理</t>
  </si>
  <si>
    <t>水路側壁のはらみ修正</t>
  </si>
  <si>
    <t>目地詰め</t>
  </si>
  <si>
    <t>表面劣化に対するコーティング等</t>
  </si>
  <si>
    <t>不同沈下に対する早期対応</t>
  </si>
  <si>
    <t>側壁の裏込材の充填、水路耕畔の 補修</t>
  </si>
  <si>
    <t>水路に付着した藻等の除去</t>
  </si>
  <si>
    <t>水路法面の初期補修</t>
  </si>
  <si>
    <t>破損施設の補修</t>
  </si>
  <si>
    <t>パイプラインの破損施設の補修</t>
  </si>
  <si>
    <t>パイプ内の清掃</t>
  </si>
  <si>
    <t>積雪被害防止</t>
  </si>
  <si>
    <t>附帯施設</t>
    <phoneticPr fontId="56"/>
  </si>
  <si>
    <t>給水栓ボックス基礎部の補強</t>
  </si>
  <si>
    <t>給水栓に対する凍結防止対策</t>
  </si>
  <si>
    <t>空気弁等への腐食防止剤の塗布等</t>
  </si>
  <si>
    <t>遮光施設の補修等</t>
  </si>
  <si>
    <t>農道</t>
    <phoneticPr fontId="56"/>
  </si>
  <si>
    <t>路肩・法面の初期補修</t>
  </si>
  <si>
    <t>軌道等の運搬施設の維持補修</t>
  </si>
  <si>
    <t>除排雪</t>
  </si>
  <si>
    <t>側溝の目地詰め</t>
  </si>
  <si>
    <t>側溝の不同沈下への早期対応</t>
  </si>
  <si>
    <t>側溝の裏込材の充填</t>
  </si>
  <si>
    <t>遮水シートの補修</t>
  </si>
  <si>
    <t>コンクリート構造物の目地詰め</t>
  </si>
  <si>
    <t>コンクリート構造物の表面劣化への対応</t>
  </si>
  <si>
    <t>堤体侵食の早期補修</t>
  </si>
  <si>
    <t>対象組織による自主的な機能診断及び簡易な補修に関する研修</t>
  </si>
  <si>
    <t>老朽化が進む施設の長寿命化のための補修、更新等に関する研修</t>
  </si>
  <si>
    <t>農業用水の保全、農地の保全や地域環境の保全に資する新たな施設の設置等に関する研修</t>
  </si>
  <si>
    <t>計画策定</t>
  </si>
  <si>
    <t>生物多様性保全計画の策定</t>
  </si>
  <si>
    <t>水質保全計画の策定</t>
  </si>
  <si>
    <t>農地の保全に係る計画の策定</t>
  </si>
  <si>
    <t>景観形成・生活環境保全</t>
    <phoneticPr fontId="56"/>
  </si>
  <si>
    <t>景観形成・生活環境保全計画の策定</t>
  </si>
  <si>
    <t>水田貯留機能増進・地下水かん養</t>
    <phoneticPr fontId="56"/>
  </si>
  <si>
    <t>水田貯留機能増進に係る地域計画の策定</t>
  </si>
  <si>
    <t>地下水かん養に係る地域計画の策定</t>
  </si>
  <si>
    <t>資源循環に係る地域計画の策定</t>
  </si>
  <si>
    <t>☑ 啓発・普及</t>
  </si>
  <si>
    <t>啓発・普及</t>
  </si>
  <si>
    <t>広報活動</t>
  </si>
  <si>
    <t>啓発活動</t>
  </si>
  <si>
    <t>地域住民等との交流活動</t>
  </si>
  <si>
    <t>学校教育等との連携</t>
  </si>
  <si>
    <t>行政機関等との連携</t>
  </si>
  <si>
    <t>地域内の規制等の取り決め</t>
  </si>
  <si>
    <t>☑ 実践活動</t>
    <phoneticPr fontId="56"/>
  </si>
  <si>
    <t>生物の生息状況の把握</t>
  </si>
  <si>
    <t>生物多様性保全に配慮した施設の適正管理</t>
  </si>
  <si>
    <t>水田を活用した生息環境の提供</t>
  </si>
  <si>
    <t>生物の生活史を考慮した適正管理</t>
  </si>
  <si>
    <t>放流・植栽を通じた在来生物の育成</t>
  </si>
  <si>
    <t>外来種の駆除</t>
  </si>
  <si>
    <t>希少種の監視</t>
  </si>
  <si>
    <t>水質保全を考慮した施設の適正管理</t>
  </si>
  <si>
    <t>水田からの排水（濁水）管理</t>
  </si>
  <si>
    <t>循環かんがいの実施</t>
  </si>
  <si>
    <t>非かんがい期における通水</t>
  </si>
  <si>
    <t>水質モニタリングの実施・記録管理</t>
  </si>
  <si>
    <t>排水路沿いの林地帯等の適正管理</t>
  </si>
  <si>
    <t>沈砂池の適正管理</t>
  </si>
  <si>
    <t>土壌流出防止のためのグリーンベルト等の適正管理</t>
  </si>
  <si>
    <t>管理作業の省力化による水資源の保全</t>
  </si>
  <si>
    <t>農業用水の地域用水としての利用・管理</t>
  </si>
  <si>
    <t>景観形成のための施設への植栽等</t>
  </si>
  <si>
    <t>農用地等を活用した景観形成活動</t>
  </si>
  <si>
    <t>伝統的施設や農法の保全・実施</t>
  </si>
  <si>
    <t>農用地からの風塵の防止活動</t>
  </si>
  <si>
    <t>施設等の定期的な巡回点検・清掃</t>
  </si>
  <si>
    <t>水田の貯留機能向上活動</t>
  </si>
  <si>
    <t>水田の地下水かん養機能向上活動</t>
  </si>
  <si>
    <t>水源かん養林の保全</t>
  </si>
  <si>
    <t>地域資源の活用・資源循環のための活動</t>
  </si>
  <si>
    <t>多面的機能の増進を図る活動</t>
    <phoneticPr fontId="56"/>
  </si>
  <si>
    <t>☑ 実践活動</t>
    <phoneticPr fontId="56"/>
  </si>
  <si>
    <t>－</t>
    <phoneticPr fontId="56"/>
  </si>
  <si>
    <t>多面的機能の増進を図る活動</t>
    <phoneticPr fontId="56"/>
  </si>
  <si>
    <t>☑ 実践活動</t>
    <phoneticPr fontId="56"/>
  </si>
  <si>
    <t>多面的機能の増進を図る活動</t>
    <phoneticPr fontId="56"/>
  </si>
  <si>
    <t>－</t>
    <phoneticPr fontId="56"/>
  </si>
  <si>
    <t>多面的機能の増進を図る活動</t>
    <phoneticPr fontId="56"/>
  </si>
  <si>
    <t>☑ 実践活動</t>
    <phoneticPr fontId="56"/>
  </si>
  <si>
    <t>地域の特性や課題に応じて特に促進が必要と認められる活動</t>
  </si>
  <si>
    <t>☑ 資源向上（長寿命化）</t>
  </si>
  <si>
    <t>☑ 実践活動</t>
    <phoneticPr fontId="56"/>
  </si>
  <si>
    <t>(水路の破損部分の補修)</t>
  </si>
  <si>
    <t>☑ 実践活動</t>
    <phoneticPr fontId="56"/>
  </si>
  <si>
    <t>(水路の老朽化部分の補修)</t>
  </si>
  <si>
    <t>(水路側壁の嵩上げ)</t>
  </si>
  <si>
    <t>(Ｕ字フリューム等既設水路の再布設)</t>
  </si>
  <si>
    <t>☑ 実践活動</t>
    <phoneticPr fontId="56"/>
  </si>
  <si>
    <t>(集水枡、分水枡の補修)</t>
  </si>
  <si>
    <t>☑ 実践活動</t>
    <phoneticPr fontId="56"/>
  </si>
  <si>
    <t>(ゲート、ポンプの補修)</t>
  </si>
  <si>
    <t>(安全施設の補修)</t>
  </si>
  <si>
    <t>(素掘り水路からコンクリート水路への更新)</t>
  </si>
  <si>
    <t>(水路の更新（一路線全体）)</t>
  </si>
  <si>
    <t>(ゲート、ポンプの更新)</t>
  </si>
  <si>
    <t>(安全施設の設置)</t>
  </si>
  <si>
    <t>(農道路肩、農道法面の補修)</t>
  </si>
  <si>
    <t>(舗装の打換え（一部）)</t>
  </si>
  <si>
    <t>(農道側溝の補修)</t>
  </si>
  <si>
    <t>☑ 実践活動</t>
    <phoneticPr fontId="56"/>
  </si>
  <si>
    <t>(未舗装農道を舗装（砂利、コンクリート、アスファルト）)</t>
  </si>
  <si>
    <t>(側溝蓋の設置)</t>
  </si>
  <si>
    <t>(土側溝をコンクリート側溝に更新)</t>
  </si>
  <si>
    <t>(洗掘箇所の補修)</t>
  </si>
  <si>
    <t>(漏水個所の補修)</t>
  </si>
  <si>
    <t>(取水施設の補修)</t>
  </si>
  <si>
    <t>(洪水吐の補修)</t>
  </si>
  <si>
    <t>(ゲート、バルブの更新)</t>
  </si>
  <si>
    <t>(給水栓の補修)</t>
  </si>
  <si>
    <t>(給水栓の更新)</t>
  </si>
  <si>
    <t>基本方針</t>
    <rPh sb="0" eb="2">
      <t>キホン</t>
    </rPh>
    <rPh sb="2" eb="4">
      <t>ホウシン</t>
    </rPh>
    <phoneticPr fontId="56"/>
  </si>
  <si>
    <t>多面的機能支払交付金　作業日報（取りまとめ）</t>
    <rPh sb="0" eb="7">
      <t>タメンテキキノウシハラ</t>
    </rPh>
    <rPh sb="7" eb="10">
      <t>コウフキン</t>
    </rPh>
    <rPh sb="11" eb="13">
      <t>サギョウ</t>
    </rPh>
    <rPh sb="13" eb="15">
      <t>ニッポウ</t>
    </rPh>
    <rPh sb="16" eb="17">
      <t>ト</t>
    </rPh>
    <phoneticPr fontId="10"/>
  </si>
  <si>
    <t>○○婦人部</t>
    <rPh sb="2" eb="4">
      <t>フジン</t>
    </rPh>
    <rPh sb="4" eb="5">
      <t>ブ</t>
    </rPh>
    <phoneticPr fontId="56"/>
  </si>
  <si>
    <t>Ｄ他９名</t>
    <rPh sb="1" eb="2">
      <t>ホカ</t>
    </rPh>
    <rPh sb="3" eb="4">
      <t>メイ</t>
    </rPh>
    <phoneticPr fontId="56"/>
  </si>
  <si>
    <t>同じ値まとめ</t>
    <rPh sb="0" eb="1">
      <t>オナ</t>
    </rPh>
    <rPh sb="2" eb="3">
      <t>アタイ</t>
    </rPh>
    <phoneticPr fontId="56"/>
  </si>
  <si>
    <t>Ａ他１８名</t>
    <rPh sb="1" eb="2">
      <t>ホカ</t>
    </rPh>
    <rPh sb="4" eb="5">
      <t>メイ</t>
    </rPh>
    <phoneticPr fontId="56"/>
  </si>
  <si>
    <t>□事務処理</t>
    <rPh sb="1" eb="3">
      <t>ジム</t>
    </rPh>
    <rPh sb="3" eb="5">
      <t>ショリ</t>
    </rPh>
    <phoneticPr fontId="56"/>
  </si>
  <si>
    <t>事務処理</t>
    <rPh sb="0" eb="2">
      <t>ジム</t>
    </rPh>
    <rPh sb="2" eb="4">
      <t>ショリ</t>
    </rPh>
    <phoneticPr fontId="56"/>
  </si>
  <si>
    <t>－</t>
    <phoneticPr fontId="56"/>
  </si>
  <si>
    <t>－</t>
    <phoneticPr fontId="56"/>
  </si>
  <si>
    <t>施設区分：</t>
    <rPh sb="0" eb="2">
      <t>シセツ</t>
    </rPh>
    <rPh sb="2" eb="4">
      <t>クブン</t>
    </rPh>
    <phoneticPr fontId="56"/>
  </si>
  <si>
    <t>施設名：</t>
    <rPh sb="0" eb="3">
      <t>シセツメイ</t>
    </rPh>
    <phoneticPr fontId="56"/>
  </si>
  <si>
    <t>機能診断</t>
    <rPh sb="0" eb="2">
      <t>キノウ</t>
    </rPh>
    <rPh sb="2" eb="4">
      <t>シンダン</t>
    </rPh>
    <phoneticPr fontId="56"/>
  </si>
  <si>
    <t>修復履歴</t>
    <rPh sb="0" eb="2">
      <t>シュウフク</t>
    </rPh>
    <rPh sb="2" eb="4">
      <t>リレキ</t>
    </rPh>
    <phoneticPr fontId="56"/>
  </si>
  <si>
    <t>整備年度：</t>
    <rPh sb="0" eb="2">
      <t>セイビ</t>
    </rPh>
    <rPh sb="2" eb="4">
      <t>ネンド</t>
    </rPh>
    <phoneticPr fontId="56"/>
  </si>
  <si>
    <t>地区・区間等：</t>
    <rPh sb="0" eb="2">
      <t>チク</t>
    </rPh>
    <rPh sb="3" eb="5">
      <t>クカン</t>
    </rPh>
    <rPh sb="5" eb="6">
      <t>トウ</t>
    </rPh>
    <phoneticPr fontId="56"/>
  </si>
  <si>
    <t>実施時期
（年月日）</t>
    <rPh sb="0" eb="2">
      <t>ジッシ</t>
    </rPh>
    <rPh sb="2" eb="4">
      <t>ジキ</t>
    </rPh>
    <rPh sb="6" eb="9">
      <t>ネンガッピ</t>
    </rPh>
    <phoneticPr fontId="56"/>
  </si>
  <si>
    <t>診断結果</t>
    <rPh sb="0" eb="2">
      <t>シンダン</t>
    </rPh>
    <rPh sb="2" eb="4">
      <t>ケッカ</t>
    </rPh>
    <phoneticPr fontId="56"/>
  </si>
  <si>
    <t>診断担当者</t>
    <rPh sb="0" eb="2">
      <t>シンダン</t>
    </rPh>
    <rPh sb="2" eb="4">
      <t>タントウ</t>
    </rPh>
    <rPh sb="4" eb="5">
      <t>シャ</t>
    </rPh>
    <phoneticPr fontId="56"/>
  </si>
  <si>
    <t>修復場所</t>
    <rPh sb="0" eb="2">
      <t>シュウフク</t>
    </rPh>
    <rPh sb="2" eb="4">
      <t>バショ</t>
    </rPh>
    <phoneticPr fontId="56"/>
  </si>
  <si>
    <t>異常なし</t>
    <rPh sb="0" eb="2">
      <t>イジョウ</t>
    </rPh>
    <phoneticPr fontId="56"/>
  </si>
  <si>
    <t>○○　○○</t>
    <phoneticPr fontId="56"/>
  </si>
  <si>
    <t>昭和６１年（防護柵はＨ２に設置）</t>
    <rPh sb="0" eb="2">
      <t>ショウワ</t>
    </rPh>
    <rPh sb="4" eb="5">
      <t>ネン</t>
    </rPh>
    <rPh sb="6" eb="9">
      <t>ボウゴサク</t>
    </rPh>
    <rPh sb="13" eb="15">
      <t>セッチ</t>
    </rPh>
    <phoneticPr fontId="56"/>
  </si>
  <si>
    <t>○○集落地内</t>
    <rPh sb="2" eb="4">
      <t>シュウラク</t>
    </rPh>
    <rPh sb="4" eb="5">
      <t>チ</t>
    </rPh>
    <rPh sb="5" eb="6">
      <t>ナイ</t>
    </rPh>
    <phoneticPr fontId="56"/>
  </si>
  <si>
    <t>字○○内</t>
    <rPh sb="0" eb="1">
      <t>アザ</t>
    </rPh>
    <rPh sb="3" eb="4">
      <t>ナイ</t>
    </rPh>
    <phoneticPr fontId="56"/>
  </si>
  <si>
    <t>浸食部分に土を補充し整形</t>
    <rPh sb="0" eb="2">
      <t>シンショク</t>
    </rPh>
    <rPh sb="2" eb="4">
      <t>ブブン</t>
    </rPh>
    <rPh sb="5" eb="6">
      <t>ツチ</t>
    </rPh>
    <rPh sb="7" eb="9">
      <t>ホジュウ</t>
    </rPh>
    <rPh sb="10" eb="12">
      <t>セイケイ</t>
    </rPh>
    <phoneticPr fontId="56"/>
  </si>
  <si>
    <t>法面の一部に小規模な浸食有り〔計３カ所、幅２０ｃｍ程度の大きさ〕</t>
    <rPh sb="0" eb="2">
      <t>ノリメン</t>
    </rPh>
    <rPh sb="3" eb="5">
      <t>イチブ</t>
    </rPh>
    <rPh sb="6" eb="9">
      <t>ショウキボ</t>
    </rPh>
    <rPh sb="10" eb="12">
      <t>シンショク</t>
    </rPh>
    <rPh sb="12" eb="13">
      <t>ア</t>
    </rPh>
    <rPh sb="15" eb="16">
      <t>ケイ</t>
    </rPh>
    <rPh sb="18" eb="19">
      <t>ショ</t>
    </rPh>
    <rPh sb="20" eb="21">
      <t>ハバ</t>
    </rPh>
    <rPh sb="25" eb="27">
      <t>テイド</t>
    </rPh>
    <rPh sb="28" eb="29">
      <t>オオ</t>
    </rPh>
    <phoneticPr fontId="56"/>
  </si>
  <si>
    <t>鳥獣害防護柵の断線が一部有り〔２カ所〕</t>
    <rPh sb="0" eb="2">
      <t>チョウジュウ</t>
    </rPh>
    <rPh sb="2" eb="3">
      <t>ガイ</t>
    </rPh>
    <rPh sb="3" eb="6">
      <t>ボウゴサク</t>
    </rPh>
    <rPh sb="7" eb="9">
      <t>ダンセン</t>
    </rPh>
    <rPh sb="10" eb="12">
      <t>イチブ</t>
    </rPh>
    <rPh sb="12" eb="13">
      <t>ア</t>
    </rPh>
    <rPh sb="17" eb="18">
      <t>ショ</t>
    </rPh>
    <phoneticPr fontId="56"/>
  </si>
  <si>
    <t>断線箇所の修復</t>
    <rPh sb="0" eb="2">
      <t>ダンセン</t>
    </rPh>
    <rPh sb="2" eb="4">
      <t>カショ</t>
    </rPh>
    <rPh sb="5" eb="7">
      <t>シュウフク</t>
    </rPh>
    <phoneticPr fontId="56"/>
  </si>
  <si>
    <t>○農用地に関する点検、機能診断</t>
    <phoneticPr fontId="56"/>
  </si>
  <si>
    <t>○開水路に関する点検、機能診断</t>
    <rPh sb="1" eb="2">
      <t>カイ</t>
    </rPh>
    <rPh sb="2" eb="3">
      <t>スイ</t>
    </rPh>
    <rPh sb="3" eb="4">
      <t>ロ</t>
    </rPh>
    <phoneticPr fontId="56"/>
  </si>
  <si>
    <t>開水路</t>
    <rPh sb="0" eb="2">
      <t>カイスイ</t>
    </rPh>
    <rPh sb="2" eb="3">
      <t>ロ</t>
    </rPh>
    <phoneticPr fontId="56"/>
  </si>
  <si>
    <t>昭和５８年</t>
    <rPh sb="0" eb="2">
      <t>ショウワ</t>
    </rPh>
    <rPh sb="4" eb="5">
      <t>ネン</t>
    </rPh>
    <phoneticPr fontId="56"/>
  </si>
  <si>
    <t>－</t>
    <phoneticPr fontId="56"/>
  </si>
  <si>
    <t>○○水路</t>
    <rPh sb="2" eb="4">
      <t>スイロ</t>
    </rPh>
    <phoneticPr fontId="56"/>
  </si>
  <si>
    <t>H27.3.20～H27.3.22</t>
    <phoneticPr fontId="56"/>
  </si>
  <si>
    <t>モルタルを充填剤とした目地詰めを実施</t>
    <rPh sb="5" eb="8">
      <t>ジュウテンザイ</t>
    </rPh>
    <rPh sb="11" eb="12">
      <t>メ</t>
    </rPh>
    <rPh sb="13" eb="14">
      <t>ツ</t>
    </rPh>
    <rPh sb="16" eb="18">
      <t>ジッシ</t>
    </rPh>
    <phoneticPr fontId="56"/>
  </si>
  <si>
    <t>一部分にはらみあり〔○○分水の下流に約３０ｍの場所の２ｍ程度の範囲〕</t>
    <rPh sb="0" eb="3">
      <t>イチブブン</t>
    </rPh>
    <rPh sb="12" eb="14">
      <t>ブンスイ</t>
    </rPh>
    <rPh sb="15" eb="17">
      <t>カリュウ</t>
    </rPh>
    <rPh sb="18" eb="19">
      <t>ヤク</t>
    </rPh>
    <rPh sb="23" eb="25">
      <t>バショ</t>
    </rPh>
    <rPh sb="28" eb="30">
      <t>テイド</t>
    </rPh>
    <rPh sb="31" eb="33">
      <t>ハンイ</t>
    </rPh>
    <phoneticPr fontId="56"/>
  </si>
  <si>
    <t>○○分水ゲートから下流に約○○ｍ</t>
    <rPh sb="2" eb="4">
      <t>ブンスイ</t>
    </rPh>
    <rPh sb="9" eb="11">
      <t>カリュウ</t>
    </rPh>
    <rPh sb="12" eb="13">
      <t>ヤク</t>
    </rPh>
    <phoneticPr fontId="56"/>
  </si>
  <si>
    <t>側壁背面の過剰な土を取り除き、側壁を適正位置に再設置</t>
    <rPh sb="0" eb="2">
      <t>ソクヘキ</t>
    </rPh>
    <rPh sb="2" eb="4">
      <t>ハイメン</t>
    </rPh>
    <rPh sb="5" eb="7">
      <t>カジョウ</t>
    </rPh>
    <rPh sb="8" eb="9">
      <t>ツチ</t>
    </rPh>
    <rPh sb="10" eb="11">
      <t>ト</t>
    </rPh>
    <rPh sb="12" eb="13">
      <t>ノゾ</t>
    </rPh>
    <rPh sb="15" eb="17">
      <t>ソクヘキ</t>
    </rPh>
    <rPh sb="18" eb="20">
      <t>テキセイ</t>
    </rPh>
    <rPh sb="20" eb="22">
      <t>イチ</t>
    </rPh>
    <rPh sb="23" eb="24">
      <t>サイ</t>
    </rPh>
    <rPh sb="24" eb="26">
      <t>セッチ</t>
    </rPh>
    <phoneticPr fontId="56"/>
  </si>
  <si>
    <t>○○分水ゲートから○○分水ゲートまで</t>
    <phoneticPr fontId="56"/>
  </si>
  <si>
    <t>△△分水ゲートから△△分水ゲートまで</t>
    <phoneticPr fontId="56"/>
  </si>
  <si>
    <t>目地部分が一部開いている〔○○分水ゲート～○○分水ゲートの範囲〕</t>
    <rPh sb="0" eb="2">
      <t>メジ</t>
    </rPh>
    <rPh sb="2" eb="4">
      <t>ブブン</t>
    </rPh>
    <rPh sb="5" eb="7">
      <t>イチブ</t>
    </rPh>
    <rPh sb="7" eb="8">
      <t>ア</t>
    </rPh>
    <rPh sb="15" eb="17">
      <t>ブンスイ</t>
    </rPh>
    <rPh sb="23" eb="25">
      <t>ブンスイ</t>
    </rPh>
    <rPh sb="29" eb="31">
      <t>ハンイ</t>
    </rPh>
    <phoneticPr fontId="56"/>
  </si>
  <si>
    <t>目地部分が一部開いている〔△△分水ゲート～△△分水ゲートの範囲〕</t>
    <rPh sb="0" eb="2">
      <t>メジ</t>
    </rPh>
    <rPh sb="2" eb="4">
      <t>ブブン</t>
    </rPh>
    <rPh sb="5" eb="7">
      <t>イチブ</t>
    </rPh>
    <rPh sb="7" eb="8">
      <t>ア</t>
    </rPh>
    <rPh sb="15" eb="17">
      <t>ブンスイ</t>
    </rPh>
    <rPh sb="23" eb="25">
      <t>ブンスイ</t>
    </rPh>
    <rPh sb="29" eb="31">
      <t>ハンイ</t>
    </rPh>
    <phoneticPr fontId="56"/>
  </si>
  <si>
    <t>H28.3.18～H28.3.20</t>
    <phoneticPr fontId="56"/>
  </si>
  <si>
    <t>○パイプラインに関する点検、機能診断</t>
    <phoneticPr fontId="56"/>
  </si>
  <si>
    <t>パイプライン</t>
    <phoneticPr fontId="56"/>
  </si>
  <si>
    <t>昭和６３年</t>
    <rPh sb="0" eb="2">
      <t>ショウワ</t>
    </rPh>
    <rPh sb="4" eb="5">
      <t>ネン</t>
    </rPh>
    <phoneticPr fontId="56"/>
  </si>
  <si>
    <t>給水栓ボックスの一部に補強が必要なものがあり〔３カ所〕</t>
    <rPh sb="0" eb="3">
      <t>キュウスイセン</t>
    </rPh>
    <rPh sb="8" eb="10">
      <t>イチブ</t>
    </rPh>
    <rPh sb="11" eb="13">
      <t>ホキョウ</t>
    </rPh>
    <rPh sb="14" eb="16">
      <t>ヒツヨウ</t>
    </rPh>
    <rPh sb="25" eb="26">
      <t>ショ</t>
    </rPh>
    <phoneticPr fontId="56"/>
  </si>
  <si>
    <t>○○集落内の内</t>
    <rPh sb="2" eb="4">
      <t>シュウラク</t>
    </rPh>
    <rPh sb="4" eb="5">
      <t>ナイ</t>
    </rPh>
    <rPh sb="6" eb="7">
      <t>ウチ</t>
    </rPh>
    <phoneticPr fontId="56"/>
  </si>
  <si>
    <t>○○調整池</t>
    <rPh sb="2" eb="5">
      <t>チョウセイチ</t>
    </rPh>
    <phoneticPr fontId="56"/>
  </si>
  <si>
    <t>洗掘箇所の埋め戻し及びボックスの傾き修正</t>
    <rPh sb="0" eb="1">
      <t>セン</t>
    </rPh>
    <rPh sb="1" eb="2">
      <t>クツ</t>
    </rPh>
    <rPh sb="2" eb="4">
      <t>カショ</t>
    </rPh>
    <rPh sb="5" eb="6">
      <t>ウ</t>
    </rPh>
    <rPh sb="7" eb="8">
      <t>モド</t>
    </rPh>
    <rPh sb="9" eb="10">
      <t>オヨ</t>
    </rPh>
    <rPh sb="16" eb="17">
      <t>カタム</t>
    </rPh>
    <rPh sb="18" eb="20">
      <t>シュウセイ</t>
    </rPh>
    <phoneticPr fontId="56"/>
  </si>
  <si>
    <t>施設を確実に固定</t>
    <rPh sb="0" eb="2">
      <t>シセツ</t>
    </rPh>
    <rPh sb="3" eb="5">
      <t>カクジツ</t>
    </rPh>
    <rPh sb="6" eb="8">
      <t>コテイ</t>
    </rPh>
    <phoneticPr fontId="56"/>
  </si>
  <si>
    <t>遮光施設の固定状況が一部不十分</t>
    <rPh sb="0" eb="2">
      <t>シャコウ</t>
    </rPh>
    <rPh sb="2" eb="4">
      <t>シセツ</t>
    </rPh>
    <rPh sb="5" eb="7">
      <t>コテイ</t>
    </rPh>
    <rPh sb="7" eb="9">
      <t>ジョウキョウ</t>
    </rPh>
    <rPh sb="10" eb="12">
      <t>イチブ</t>
    </rPh>
    <rPh sb="12" eb="15">
      <t>フジュウブン</t>
    </rPh>
    <phoneticPr fontId="56"/>
  </si>
  <si>
    <t>○農道に関する点検、機能診断</t>
    <rPh sb="1" eb="3">
      <t>ノウドウ</t>
    </rPh>
    <phoneticPr fontId="56"/>
  </si>
  <si>
    <t>昭和６２年</t>
    <rPh sb="0" eb="2">
      <t>ショウワ</t>
    </rPh>
    <rPh sb="4" eb="5">
      <t>ネン</t>
    </rPh>
    <phoneticPr fontId="56"/>
  </si>
  <si>
    <t>農道○○－○○線</t>
    <rPh sb="0" eb="2">
      <t>ノウドウ</t>
    </rPh>
    <rPh sb="7" eb="8">
      <t>セン</t>
    </rPh>
    <phoneticPr fontId="56"/>
  </si>
  <si>
    <t>路面の一部にひび割れあり〔３０ｃｍ程度の大きさ（幅１ｃｍ程度）〕</t>
    <rPh sb="0" eb="2">
      <t>ロメン</t>
    </rPh>
    <rPh sb="3" eb="5">
      <t>イチブ</t>
    </rPh>
    <rPh sb="8" eb="9">
      <t>ワ</t>
    </rPh>
    <rPh sb="17" eb="19">
      <t>テイド</t>
    </rPh>
    <rPh sb="20" eb="21">
      <t>オオ</t>
    </rPh>
    <rPh sb="24" eb="25">
      <t>ハバ</t>
    </rPh>
    <rPh sb="28" eb="30">
      <t>テイド</t>
    </rPh>
    <phoneticPr fontId="56"/>
  </si>
  <si>
    <t>字○○内の路面</t>
    <rPh sb="0" eb="1">
      <t>アザ</t>
    </rPh>
    <rPh sb="3" eb="4">
      <t>ナイ</t>
    </rPh>
    <rPh sb="5" eb="7">
      <t>ロメン</t>
    </rPh>
    <phoneticPr fontId="56"/>
  </si>
  <si>
    <t>アスファルト乳剤系の補修剤による補修を実施</t>
    <rPh sb="6" eb="8">
      <t>ニュウザイ</t>
    </rPh>
    <rPh sb="8" eb="9">
      <t>ケイ</t>
    </rPh>
    <rPh sb="10" eb="12">
      <t>ホシュウ</t>
    </rPh>
    <rPh sb="12" eb="13">
      <t>ザイ</t>
    </rPh>
    <rPh sb="16" eb="18">
      <t>ホシュウ</t>
    </rPh>
    <rPh sb="19" eb="21">
      <t>ジッシ</t>
    </rPh>
    <phoneticPr fontId="56"/>
  </si>
  <si>
    <t>路肩・法面に水みちあり〔幅１０ｃｍ程度の大きさ〕</t>
    <rPh sb="0" eb="2">
      <t>ロカタ</t>
    </rPh>
    <rPh sb="3" eb="5">
      <t>ノリメン</t>
    </rPh>
    <rPh sb="6" eb="7">
      <t>ミズ</t>
    </rPh>
    <rPh sb="12" eb="13">
      <t>ハバ</t>
    </rPh>
    <rPh sb="17" eb="19">
      <t>テイド</t>
    </rPh>
    <rPh sb="20" eb="21">
      <t>オオ</t>
    </rPh>
    <phoneticPr fontId="56"/>
  </si>
  <si>
    <t>字○○内の路肩・法面</t>
    <rPh sb="0" eb="1">
      <t>アザ</t>
    </rPh>
    <rPh sb="3" eb="4">
      <t>ナイ</t>
    </rPh>
    <rPh sb="5" eb="7">
      <t>ロカタ</t>
    </rPh>
    <rPh sb="8" eb="10">
      <t>ノリメン</t>
    </rPh>
    <phoneticPr fontId="56"/>
  </si>
  <si>
    <t>側溝側壁に一部破損あり〔幅２０ｃｍ程度の大きさ〕</t>
    <rPh sb="0" eb="2">
      <t>ソッコウ</t>
    </rPh>
    <rPh sb="2" eb="4">
      <t>ソクヘキ</t>
    </rPh>
    <rPh sb="5" eb="7">
      <t>イチブ</t>
    </rPh>
    <rPh sb="7" eb="9">
      <t>ハソン</t>
    </rPh>
    <rPh sb="12" eb="13">
      <t>ハバ</t>
    </rPh>
    <rPh sb="17" eb="19">
      <t>テイド</t>
    </rPh>
    <rPh sb="20" eb="21">
      <t>オオ</t>
    </rPh>
    <phoneticPr fontId="56"/>
  </si>
  <si>
    <t>字○○内の側溝</t>
    <rPh sb="0" eb="1">
      <t>アザ</t>
    </rPh>
    <rPh sb="3" eb="4">
      <t>ナイ</t>
    </rPh>
    <rPh sb="5" eb="7">
      <t>ソッコウ</t>
    </rPh>
    <phoneticPr fontId="56"/>
  </si>
  <si>
    <t>モルタルでもとの形状を復元</t>
    <rPh sb="8" eb="10">
      <t>ケイジョウ</t>
    </rPh>
    <rPh sb="11" eb="13">
      <t>フクゲン</t>
    </rPh>
    <phoneticPr fontId="56"/>
  </si>
  <si>
    <t>○ため池に関する点検、機能診断</t>
    <rPh sb="3" eb="4">
      <t>イケ</t>
    </rPh>
    <phoneticPr fontId="56"/>
  </si>
  <si>
    <t>○○ため池</t>
    <rPh sb="4" eb="5">
      <t>イケ</t>
    </rPh>
    <phoneticPr fontId="56"/>
  </si>
  <si>
    <t>昭和５０年</t>
    <rPh sb="0" eb="2">
      <t>ショウワ</t>
    </rPh>
    <rPh sb="4" eb="5">
      <t>ネン</t>
    </rPh>
    <phoneticPr fontId="56"/>
  </si>
  <si>
    <t>－</t>
    <phoneticPr fontId="56"/>
  </si>
  <si>
    <t>洪水吐き表面の一部にひび割れあり〔２０ｃｍ程度の大きさ〕</t>
    <rPh sb="0" eb="2">
      <t>コウズイ</t>
    </rPh>
    <rPh sb="2" eb="3">
      <t>ハ</t>
    </rPh>
    <rPh sb="4" eb="6">
      <t>ヒョウメン</t>
    </rPh>
    <rPh sb="7" eb="9">
      <t>イチブ</t>
    </rPh>
    <rPh sb="12" eb="13">
      <t>ワ</t>
    </rPh>
    <rPh sb="21" eb="23">
      <t>テイド</t>
    </rPh>
    <rPh sb="24" eb="25">
      <t>オオ</t>
    </rPh>
    <phoneticPr fontId="56"/>
  </si>
  <si>
    <t>堤体</t>
    <rPh sb="0" eb="1">
      <t>テイ</t>
    </rPh>
    <rPh sb="1" eb="2">
      <t>カラダ</t>
    </rPh>
    <phoneticPr fontId="56"/>
  </si>
  <si>
    <t>ポリマーセメントモルタルの塗布を実施</t>
    <rPh sb="13" eb="15">
      <t>トフ</t>
    </rPh>
    <rPh sb="16" eb="18">
      <t>ジッシ</t>
    </rPh>
    <phoneticPr fontId="56"/>
  </si>
  <si>
    <t>遮水シート一部に破損〔長さ５ｃｍ程度の亀裂〕</t>
    <rPh sb="0" eb="1">
      <t>シャ</t>
    </rPh>
    <rPh sb="1" eb="2">
      <t>スイ</t>
    </rPh>
    <rPh sb="5" eb="7">
      <t>イチブ</t>
    </rPh>
    <rPh sb="8" eb="10">
      <t>ハソン</t>
    </rPh>
    <rPh sb="11" eb="12">
      <t>ナガ</t>
    </rPh>
    <rPh sb="16" eb="18">
      <t>テイド</t>
    </rPh>
    <rPh sb="19" eb="21">
      <t>キレツ</t>
    </rPh>
    <phoneticPr fontId="56"/>
  </si>
  <si>
    <t>遮水シート</t>
    <rPh sb="0" eb="1">
      <t>シャ</t>
    </rPh>
    <rPh sb="1" eb="2">
      <t>スイ</t>
    </rPh>
    <phoneticPr fontId="56"/>
  </si>
  <si>
    <t>同一資材の接合</t>
    <rPh sb="0" eb="2">
      <t>ドウイツ</t>
    </rPh>
    <rPh sb="2" eb="4">
      <t>シザイ</t>
    </rPh>
    <rPh sb="5" eb="7">
      <t>セツゴウ</t>
    </rPh>
    <phoneticPr fontId="56"/>
  </si>
  <si>
    <t>４月</t>
    <rPh sb="1" eb="2">
      <t>ガツ</t>
    </rPh>
    <phoneticPr fontId="56"/>
  </si>
  <si>
    <t>５月</t>
  </si>
  <si>
    <t>６月</t>
  </si>
  <si>
    <t>７月</t>
  </si>
  <si>
    <t>８月</t>
  </si>
  <si>
    <t>９月</t>
  </si>
  <si>
    <t>１０月</t>
  </si>
  <si>
    <t>１１月</t>
  </si>
  <si>
    <t>１２月</t>
  </si>
  <si>
    <t>１月</t>
  </si>
  <si>
    <t>２月</t>
  </si>
  <si>
    <t>３月</t>
  </si>
  <si>
    <t>主な分担</t>
    <rPh sb="0" eb="1">
      <t>オモ</t>
    </rPh>
    <rPh sb="2" eb="4">
      <t>ブンタン</t>
    </rPh>
    <phoneticPr fontId="56"/>
  </si>
  <si>
    <t>草刈り</t>
    <rPh sb="0" eb="2">
      <t>クサカ</t>
    </rPh>
    <phoneticPr fontId="56"/>
  </si>
  <si>
    <t>畦畔の再築立</t>
    <rPh sb="0" eb="2">
      <t>ケイハン</t>
    </rPh>
    <rPh sb="3" eb="5">
      <t>サイチク</t>
    </rPh>
    <rPh sb="5" eb="6">
      <t>タ</t>
    </rPh>
    <phoneticPr fontId="56"/>
  </si>
  <si>
    <t>草刈り</t>
    <rPh sb="0" eb="2">
      <t>クサカリ</t>
    </rPh>
    <phoneticPr fontId="56"/>
  </si>
  <si>
    <t>農用地法面の初期補修</t>
    <rPh sb="0" eb="3">
      <t>ノウヨウチ</t>
    </rPh>
    <rPh sb="3" eb="5">
      <t>ノリメン</t>
    </rPh>
    <rPh sb="6" eb="8">
      <t>ショキ</t>
    </rPh>
    <rPh sb="8" eb="10">
      <t>ホシュウ</t>
    </rPh>
    <phoneticPr fontId="56"/>
  </si>
  <si>
    <t>遊休農地の保全管理</t>
    <rPh sb="0" eb="2">
      <t>ユウキュウ</t>
    </rPh>
    <rPh sb="2" eb="4">
      <t>ノウチ</t>
    </rPh>
    <rPh sb="5" eb="9">
      <t>ホゼンカンリ</t>
    </rPh>
    <phoneticPr fontId="56"/>
  </si>
  <si>
    <t>点検機能診断</t>
    <rPh sb="0" eb="2">
      <t>テンケン</t>
    </rPh>
    <rPh sb="2" eb="4">
      <t>キノウ</t>
    </rPh>
    <rPh sb="4" eb="6">
      <t>シンダン</t>
    </rPh>
    <phoneticPr fontId="56"/>
  </si>
  <si>
    <t>点検・機能診断</t>
    <rPh sb="0" eb="2">
      <t>テンケン</t>
    </rPh>
    <rPh sb="3" eb="5">
      <t>キノウ</t>
    </rPh>
    <rPh sb="5" eb="7">
      <t>シンダン</t>
    </rPh>
    <phoneticPr fontId="56"/>
  </si>
  <si>
    <t>配水操作</t>
    <rPh sb="0" eb="2">
      <t>ハイスイ</t>
    </rPh>
    <rPh sb="2" eb="4">
      <t>ソウサ</t>
    </rPh>
    <phoneticPr fontId="56"/>
  </si>
  <si>
    <t>水路側壁のはらみ修正</t>
    <rPh sb="0" eb="2">
      <t>スイロ</t>
    </rPh>
    <rPh sb="2" eb="4">
      <t>ソクヘキ</t>
    </rPh>
    <rPh sb="8" eb="10">
      <t>シュウセイ</t>
    </rPh>
    <phoneticPr fontId="56"/>
  </si>
  <si>
    <t>目地詰め</t>
    <rPh sb="0" eb="2">
      <t>メジ</t>
    </rPh>
    <rPh sb="2" eb="3">
      <t>ヅ</t>
    </rPh>
    <phoneticPr fontId="56"/>
  </si>
  <si>
    <t>泥上げ</t>
    <rPh sb="0" eb="1">
      <t>ドロ</t>
    </rPh>
    <rPh sb="1" eb="2">
      <t>ア</t>
    </rPh>
    <phoneticPr fontId="56"/>
  </si>
  <si>
    <t>きめ細やかな雑草対策</t>
    <rPh sb="2" eb="3">
      <t>コマ</t>
    </rPh>
    <rPh sb="6" eb="8">
      <t>ザッソウ</t>
    </rPh>
    <rPh sb="8" eb="10">
      <t>タイサク</t>
    </rPh>
    <phoneticPr fontId="56"/>
  </si>
  <si>
    <t>砂利補充</t>
    <rPh sb="0" eb="2">
      <t>ジャリ</t>
    </rPh>
    <rPh sb="2" eb="4">
      <t>ホジュウ</t>
    </rPh>
    <phoneticPr fontId="56"/>
  </si>
  <si>
    <t>路肩・法面の初期補修</t>
    <rPh sb="0" eb="2">
      <t>ロカタ</t>
    </rPh>
    <rPh sb="3" eb="5">
      <t>ノリメン</t>
    </rPh>
    <rPh sb="6" eb="8">
      <t>ショキ</t>
    </rPh>
    <rPh sb="8" eb="10">
      <t>ホシュウ</t>
    </rPh>
    <phoneticPr fontId="56"/>
  </si>
  <si>
    <t>機能診断・補修技術の研修</t>
    <rPh sb="0" eb="2">
      <t>キノウ</t>
    </rPh>
    <rPh sb="2" eb="4">
      <t>シンダン</t>
    </rPh>
    <rPh sb="5" eb="7">
      <t>ホシュウ</t>
    </rPh>
    <rPh sb="7" eb="9">
      <t>ギジュツ</t>
    </rPh>
    <rPh sb="10" eb="12">
      <t>ケンシュウ</t>
    </rPh>
    <phoneticPr fontId="56"/>
  </si>
  <si>
    <t>見回り</t>
    <rPh sb="0" eb="2">
      <t>ミマワ</t>
    </rPh>
    <phoneticPr fontId="56"/>
  </si>
  <si>
    <t>遮水シートの補修</t>
    <rPh sb="0" eb="1">
      <t>シャ</t>
    </rPh>
    <rPh sb="1" eb="2">
      <t>スイ</t>
    </rPh>
    <rPh sb="6" eb="8">
      <t>ホシュウ</t>
    </rPh>
    <phoneticPr fontId="56"/>
  </si>
  <si>
    <t>ゲート類の保守管理</t>
    <rPh sb="3" eb="4">
      <t>ルイ</t>
    </rPh>
    <rPh sb="5" eb="7">
      <t>ホシュ</t>
    </rPh>
    <rPh sb="7" eb="9">
      <t>カンリ</t>
    </rPh>
    <phoneticPr fontId="56"/>
  </si>
  <si>
    <t>水土里ネット</t>
    <rPh sb="0" eb="3">
      <t>ミドリ</t>
    </rPh>
    <phoneticPr fontId="56"/>
  </si>
  <si>
    <t>実施予定時期</t>
    <rPh sb="0" eb="2">
      <t>ジッシ</t>
    </rPh>
    <rPh sb="2" eb="4">
      <t>ヨテイ</t>
    </rPh>
    <rPh sb="4" eb="6">
      <t>ジキ</t>
    </rPh>
    <phoneticPr fontId="56"/>
  </si>
  <si>
    <t>活動の内容</t>
    <rPh sb="0" eb="2">
      <t>カツドウ</t>
    </rPh>
    <rPh sb="3" eb="5">
      <t>ナイヨウ</t>
    </rPh>
    <phoneticPr fontId="56"/>
  </si>
  <si>
    <t>活動項目・内容</t>
    <rPh sb="0" eb="2">
      <t>カツドウ</t>
    </rPh>
    <rPh sb="2" eb="4">
      <t>コウモク</t>
    </rPh>
    <rPh sb="5" eb="7">
      <t>ナイヨウ</t>
    </rPh>
    <phoneticPr fontId="56"/>
  </si>
  <si>
    <t>参加者</t>
    <rPh sb="0" eb="3">
      <t>サンカシャ</t>
    </rPh>
    <phoneticPr fontId="56"/>
  </si>
  <si>
    <t>活動場所</t>
    <rPh sb="0" eb="2">
      <t>カツドウ</t>
    </rPh>
    <rPh sb="2" eb="4">
      <t>バショ</t>
    </rPh>
    <phoneticPr fontId="56"/>
  </si>
  <si>
    <t>３月中旬</t>
    <rPh sb="1" eb="2">
      <t>ガツ</t>
    </rPh>
    <rPh sb="2" eb="4">
      <t>チュウジュン</t>
    </rPh>
    <phoneticPr fontId="56"/>
  </si>
  <si>
    <t>開水路の目地詰め</t>
    <rPh sb="0" eb="2">
      <t>カイスイ</t>
    </rPh>
    <rPh sb="2" eb="3">
      <t>ロ</t>
    </rPh>
    <rPh sb="4" eb="5">
      <t>メ</t>
    </rPh>
    <rPh sb="5" eb="6">
      <t>ジ</t>
    </rPh>
    <rPh sb="6" eb="7">
      <t>ヅ</t>
    </rPh>
    <phoneticPr fontId="56"/>
  </si>
  <si>
    <t>○○水路関係農業者</t>
    <rPh sb="2" eb="4">
      <t>スイロ</t>
    </rPh>
    <rPh sb="4" eb="6">
      <t>カンケイ</t>
    </rPh>
    <rPh sb="6" eb="9">
      <t>ノウギョウシャ</t>
    </rPh>
    <phoneticPr fontId="56"/>
  </si>
  <si>
    <t>○○水路全域</t>
    <rPh sb="2" eb="4">
      <t>スイロ</t>
    </rPh>
    <rPh sb="4" eb="6">
      <t>ゼンイキ</t>
    </rPh>
    <phoneticPr fontId="56"/>
  </si>
  <si>
    <t>水路の泥上げ</t>
    <rPh sb="0" eb="2">
      <t>スイロ</t>
    </rPh>
    <rPh sb="1" eb="2">
      <t>ロ</t>
    </rPh>
    <rPh sb="3" eb="4">
      <t>ドロ</t>
    </rPh>
    <rPh sb="4" eb="5">
      <t>ア</t>
    </rPh>
    <phoneticPr fontId="56"/>
  </si>
  <si>
    <t>４月中旬</t>
    <rPh sb="1" eb="2">
      <t>ガツ</t>
    </rPh>
    <rPh sb="2" eb="4">
      <t>チュウジュン</t>
    </rPh>
    <phoneticPr fontId="56"/>
  </si>
  <si>
    <t>５月中旬</t>
    <rPh sb="1" eb="2">
      <t>ガツ</t>
    </rPh>
    <rPh sb="2" eb="4">
      <t>チュウジュン</t>
    </rPh>
    <phoneticPr fontId="56"/>
  </si>
  <si>
    <t>６月中旬</t>
    <rPh sb="1" eb="2">
      <t>ガツ</t>
    </rPh>
    <rPh sb="2" eb="4">
      <t>チュウジュン</t>
    </rPh>
    <phoneticPr fontId="56"/>
  </si>
  <si>
    <t>破損施設の改修、路面のひび割れ補修</t>
    <rPh sb="0" eb="2">
      <t>ハソン</t>
    </rPh>
    <rPh sb="2" eb="4">
      <t>シセツ</t>
    </rPh>
    <rPh sb="5" eb="7">
      <t>カイシュウ</t>
    </rPh>
    <rPh sb="8" eb="10">
      <t>ロメン</t>
    </rPh>
    <rPh sb="13" eb="14">
      <t>ワ</t>
    </rPh>
    <rPh sb="15" eb="17">
      <t>ホシュウ</t>
    </rPh>
    <phoneticPr fontId="56"/>
  </si>
  <si>
    <t>責任者：○○、△△、□□</t>
    <rPh sb="0" eb="2">
      <t>セキニン</t>
    </rPh>
    <rPh sb="2" eb="3">
      <t>シャ</t>
    </rPh>
    <phoneticPr fontId="56"/>
  </si>
  <si>
    <t>○○線△△分岐～□□地点</t>
    <rPh sb="2" eb="3">
      <t>セン</t>
    </rPh>
    <rPh sb="5" eb="7">
      <t>ブンキ</t>
    </rPh>
    <rPh sb="10" eb="12">
      <t>チテン</t>
    </rPh>
    <phoneticPr fontId="56"/>
  </si>
  <si>
    <t>農地の裏面の草刈り</t>
    <rPh sb="0" eb="2">
      <t>ノウチ</t>
    </rPh>
    <rPh sb="3" eb="5">
      <t>リメン</t>
    </rPh>
    <rPh sb="6" eb="8">
      <t>クサカ</t>
    </rPh>
    <phoneticPr fontId="56"/>
  </si>
  <si>
    <t>農業者個々の実施</t>
    <rPh sb="0" eb="3">
      <t>ノウギョウシャ</t>
    </rPh>
    <rPh sb="3" eb="5">
      <t>ココ</t>
    </rPh>
    <rPh sb="6" eb="8">
      <t>ジッシ</t>
    </rPh>
    <phoneticPr fontId="56"/>
  </si>
  <si>
    <t>地域全体</t>
    <rPh sb="0" eb="2">
      <t>チイキ</t>
    </rPh>
    <rPh sb="2" eb="4">
      <t>ゼンタイ</t>
    </rPh>
    <phoneticPr fontId="56"/>
  </si>
  <si>
    <t>※活動場所は、点検の結果、施設全域ではなく活動の場所を特定する場合に記載</t>
    <rPh sb="1" eb="3">
      <t>カツドウ</t>
    </rPh>
    <rPh sb="3" eb="5">
      <t>バショ</t>
    </rPh>
    <rPh sb="7" eb="9">
      <t>テンケン</t>
    </rPh>
    <rPh sb="10" eb="12">
      <t>ケッカ</t>
    </rPh>
    <rPh sb="13" eb="15">
      <t>シセツ</t>
    </rPh>
    <rPh sb="15" eb="17">
      <t>ゼンイキ</t>
    </rPh>
    <rPh sb="21" eb="23">
      <t>カツドウ</t>
    </rPh>
    <rPh sb="24" eb="26">
      <t>バショ</t>
    </rPh>
    <rPh sb="27" eb="29">
      <t>トクテイ</t>
    </rPh>
    <rPh sb="31" eb="33">
      <t>バアイ</t>
    </rPh>
    <rPh sb="34" eb="36">
      <t>キサイ</t>
    </rPh>
    <phoneticPr fontId="56"/>
  </si>
  <si>
    <t>　「活動項目・内容」は、活動指針の活動項目及び具体的な活動の内容を記載</t>
    <rPh sb="2" eb="4">
      <t>カツドウ</t>
    </rPh>
    <rPh sb="4" eb="6">
      <t>コウモク</t>
    </rPh>
    <rPh sb="7" eb="9">
      <t>ナイヨウ</t>
    </rPh>
    <rPh sb="12" eb="14">
      <t>カツドウ</t>
    </rPh>
    <rPh sb="14" eb="16">
      <t>シシン</t>
    </rPh>
    <rPh sb="17" eb="19">
      <t>カツドウ</t>
    </rPh>
    <rPh sb="19" eb="21">
      <t>コウモク</t>
    </rPh>
    <rPh sb="21" eb="22">
      <t>オヨ</t>
    </rPh>
    <rPh sb="23" eb="26">
      <t>グタイテキ</t>
    </rPh>
    <rPh sb="27" eb="29">
      <t>カツドウ</t>
    </rPh>
    <rPh sb="30" eb="32">
      <t>ナイヨウ</t>
    </rPh>
    <rPh sb="33" eb="35">
      <t>キサイ</t>
    </rPh>
    <phoneticPr fontId="56"/>
  </si>
  <si>
    <t>（様式１）</t>
    <rPh sb="1" eb="3">
      <t>ヨウシキ</t>
    </rPh>
    <phoneticPr fontId="56"/>
  </si>
  <si>
    <t>（様式２）</t>
    <rPh sb="1" eb="3">
      <t>ヨウシキ</t>
    </rPh>
    <phoneticPr fontId="56"/>
  </si>
  <si>
    <t>（記載例）</t>
    <rPh sb="1" eb="4">
      <t>キサイレイ</t>
    </rPh>
    <phoneticPr fontId="56"/>
  </si>
  <si>
    <r>
      <t>平成</t>
    </r>
    <r>
      <rPr>
        <sz val="20"/>
        <color rgb="FF0000FF"/>
        <rFont val="ＭＳ Ｐゴシック"/>
        <family val="3"/>
        <charset val="128"/>
      </rPr>
      <t>○○</t>
    </r>
    <r>
      <rPr>
        <sz val="20"/>
        <rFont val="ＭＳ Ｐゴシック"/>
        <family val="3"/>
        <charset val="128"/>
      </rPr>
      <t>年度　多面的機能支払交付金 金銭出納簿</t>
    </r>
    <rPh sb="18" eb="20">
      <t>キンセン</t>
    </rPh>
    <rPh sb="20" eb="23">
      <t>スイトウボ</t>
    </rPh>
    <phoneticPr fontId="3"/>
  </si>
  <si>
    <r>
      <t>平成</t>
    </r>
    <r>
      <rPr>
        <sz val="16"/>
        <color rgb="FF0000FF"/>
        <rFont val="ＭＳ Ｐゴシック"/>
        <family val="3"/>
        <charset val="128"/>
      </rPr>
      <t>○○</t>
    </r>
    <r>
      <rPr>
        <sz val="16"/>
        <rFont val="ＭＳ Ｐゴシック"/>
        <family val="3"/>
        <charset val="128"/>
      </rPr>
      <t>年度　多面的機能支払交付金 活動記録</t>
    </r>
    <phoneticPr fontId="3"/>
  </si>
  <si>
    <t>【金銭出納簿】</t>
    <rPh sb="1" eb="3">
      <t>キンセン</t>
    </rPh>
    <rPh sb="3" eb="6">
      <t>スイトウボ</t>
    </rPh>
    <phoneticPr fontId="56"/>
  </si>
  <si>
    <t>【一般】</t>
    <rPh sb="1" eb="3">
      <t>イッパン</t>
    </rPh>
    <phoneticPr fontId="56"/>
  </si>
  <si>
    <t>事業計画に添付して市町村へ提出します。</t>
    <rPh sb="0" eb="2">
      <t>ジギョウ</t>
    </rPh>
    <rPh sb="2" eb="4">
      <t>ケイカク</t>
    </rPh>
    <rPh sb="5" eb="7">
      <t>テンプ</t>
    </rPh>
    <rPh sb="9" eb="12">
      <t>シチョウソン</t>
    </rPh>
    <rPh sb="13" eb="15">
      <t>テイシュツ</t>
    </rPh>
    <phoneticPr fontId="10"/>
  </si>
  <si>
    <t>活動計画書等を添付して市町村へ提出します。</t>
    <rPh sb="0" eb="2">
      <t>カツドウ</t>
    </rPh>
    <rPh sb="2" eb="5">
      <t>ケイカクショ</t>
    </rPh>
    <rPh sb="5" eb="6">
      <t>トウ</t>
    </rPh>
    <rPh sb="7" eb="9">
      <t>テンプ</t>
    </rPh>
    <rPh sb="11" eb="14">
      <t>シチョウソン</t>
    </rPh>
    <rPh sb="15" eb="17">
      <t>テイシュツ</t>
    </rPh>
    <phoneticPr fontId="10"/>
  </si>
  <si>
    <t>点検記録簿（記載例）</t>
    <rPh sb="0" eb="2">
      <t>テンケン</t>
    </rPh>
    <rPh sb="2" eb="5">
      <t>キロクボ</t>
    </rPh>
    <rPh sb="6" eb="9">
      <t>キサイレイ</t>
    </rPh>
    <phoneticPr fontId="10"/>
  </si>
  <si>
    <t>年度活動計画（記載例）</t>
    <rPh sb="0" eb="2">
      <t>ネンド</t>
    </rPh>
    <rPh sb="2" eb="4">
      <t>カツドウ</t>
    </rPh>
    <rPh sb="4" eb="6">
      <t>ケイカク</t>
    </rPh>
    <phoneticPr fontId="10"/>
  </si>
  <si>
    <t>活動日報（活動記録作成用）</t>
    <rPh sb="0" eb="2">
      <t>カツドウ</t>
    </rPh>
    <rPh sb="2" eb="4">
      <t>ニッポウ</t>
    </rPh>
    <rPh sb="5" eb="7">
      <t>カツドウ</t>
    </rPh>
    <rPh sb="7" eb="9">
      <t>キロク</t>
    </rPh>
    <rPh sb="9" eb="12">
      <t>サクセイヨウ</t>
    </rPh>
    <phoneticPr fontId="10"/>
  </si>
  <si>
    <t>１年間の日報の内容を転記してください（活動記録に自動で反映されます）。</t>
    <rPh sb="1" eb="3">
      <t>ネンカン</t>
    </rPh>
    <rPh sb="4" eb="6">
      <t>ニッポウ</t>
    </rPh>
    <rPh sb="7" eb="9">
      <t>ナイヨウ</t>
    </rPh>
    <rPh sb="10" eb="12">
      <t>テンキ</t>
    </rPh>
    <rPh sb="19" eb="21">
      <t>カツドウ</t>
    </rPh>
    <rPh sb="21" eb="23">
      <t>キロク</t>
    </rPh>
    <rPh sb="24" eb="26">
      <t>ジドウ</t>
    </rPh>
    <rPh sb="27" eb="29">
      <t>ハンエイ</t>
    </rPh>
    <phoneticPr fontId="10"/>
  </si>
  <si>
    <t>支払合計</t>
    <rPh sb="0" eb="2">
      <t>シハライ</t>
    </rPh>
    <rPh sb="2" eb="4">
      <t>ゴウケイ</t>
    </rPh>
    <phoneticPr fontId="56"/>
  </si>
  <si>
    <t>受領印</t>
    <rPh sb="0" eb="3">
      <t>ジュリョウイン</t>
    </rPh>
    <phoneticPr fontId="56"/>
  </si>
  <si>
    <t>機械借上げ</t>
    <rPh sb="0" eb="2">
      <t>キカイ</t>
    </rPh>
    <rPh sb="2" eb="3">
      <t>カ</t>
    </rPh>
    <rPh sb="3" eb="4">
      <t>ア</t>
    </rPh>
    <phoneticPr fontId="10"/>
  </si>
  <si>
    <t>機械借上げ時間帯</t>
    <rPh sb="7" eb="8">
      <t>タイ</t>
    </rPh>
    <phoneticPr fontId="56"/>
  </si>
  <si>
    <t>機械借上げ時間</t>
    <phoneticPr fontId="56"/>
  </si>
  <si>
    <t>機械借上げ単価</t>
    <rPh sb="0" eb="2">
      <t>キカイ</t>
    </rPh>
    <rPh sb="2" eb="3">
      <t>カ</t>
    </rPh>
    <rPh sb="3" eb="4">
      <t>ア</t>
    </rPh>
    <rPh sb="5" eb="7">
      <t>タンカ</t>
    </rPh>
    <phoneticPr fontId="10"/>
  </si>
  <si>
    <t>機械借上げ料</t>
    <rPh sb="0" eb="2">
      <t>キカイ</t>
    </rPh>
    <rPh sb="2" eb="3">
      <t>カ</t>
    </rPh>
    <rPh sb="3" eb="4">
      <t>ア</t>
    </rPh>
    <rPh sb="5" eb="6">
      <t>リョウ</t>
    </rPh>
    <phoneticPr fontId="10"/>
  </si>
  <si>
    <t>水路</t>
    <rPh sb="0" eb="2">
      <t>スイロ</t>
    </rPh>
    <phoneticPr fontId="56"/>
  </si>
  <si>
    <t>○○用水路ＢＦ－４００</t>
    <rPh sb="2" eb="5">
      <t>ヨウスイロ</t>
    </rPh>
    <phoneticPr fontId="56"/>
  </si>
  <si>
    <t>○○市○○字○○番</t>
    <rPh sb="2" eb="3">
      <t>シ</t>
    </rPh>
    <rPh sb="5" eb="6">
      <t>アザ</t>
    </rPh>
    <rPh sb="8" eb="9">
      <t>バン</t>
    </rPh>
    <phoneticPr fontId="56"/>
  </si>
  <si>
    <t>４０ｍ</t>
    <phoneticPr fontId="56"/>
  </si>
  <si>
    <t>農道</t>
    <rPh sb="0" eb="2">
      <t>ノウドウ</t>
    </rPh>
    <phoneticPr fontId="56"/>
  </si>
  <si>
    <t>農道○○線　アスファルト舗装（ｔ＝５ｃｍ）</t>
    <rPh sb="0" eb="2">
      <t>ノウドウ</t>
    </rPh>
    <rPh sb="4" eb="5">
      <t>セン</t>
    </rPh>
    <rPh sb="12" eb="14">
      <t>ホソウ</t>
    </rPh>
    <phoneticPr fontId="56"/>
  </si>
  <si>
    <t>５０ｍ</t>
    <phoneticPr fontId="56"/>
  </si>
  <si>
    <t>パソコン</t>
    <phoneticPr fontId="56"/>
  </si>
  <si>
    <t>○○社製　○○</t>
    <rPh sb="2" eb="3">
      <t>シャ</t>
    </rPh>
    <rPh sb="3" eb="4">
      <t>セイ</t>
    </rPh>
    <phoneticPr fontId="56"/>
  </si>
  <si>
    <t>１台</t>
    <rPh sb="1" eb="2">
      <t>ダイ</t>
    </rPh>
    <phoneticPr fontId="56"/>
  </si>
  <si>
    <t>草刈機械</t>
    <rPh sb="0" eb="2">
      <t>クサカ</t>
    </rPh>
    <rPh sb="2" eb="4">
      <t>キカイ</t>
    </rPh>
    <phoneticPr fontId="56"/>
  </si>
  <si>
    <t>５台</t>
    <rPh sb="1" eb="2">
      <t>ダイ</t>
    </rPh>
    <phoneticPr fontId="56"/>
  </si>
  <si>
    <r>
      <t>平成</t>
    </r>
    <r>
      <rPr>
        <sz val="14"/>
        <color rgb="FF0000FF"/>
        <rFont val="ＭＳ Ｐゴシック"/>
        <family val="3"/>
        <charset val="128"/>
        <scheme val="minor"/>
      </rPr>
      <t>○○</t>
    </r>
    <r>
      <rPr>
        <sz val="14"/>
        <rFont val="ＭＳ Ｐゴシック"/>
        <family val="3"/>
        <charset val="128"/>
        <scheme val="minor"/>
      </rPr>
      <t>年度　</t>
    </r>
    <phoneticPr fontId="10"/>
  </si>
  <si>
    <t>Ａ</t>
    <phoneticPr fontId="10"/>
  </si>
  <si>
    <t>Ｂ</t>
    <phoneticPr fontId="10"/>
  </si>
  <si>
    <t>Ｃ</t>
    <phoneticPr fontId="10"/>
  </si>
  <si>
    <t>清掃活動</t>
    <rPh sb="0" eb="2">
      <t>セイソウ</t>
    </rPh>
    <rPh sb="2" eb="4">
      <t>カツドウ</t>
    </rPh>
    <phoneticPr fontId="10"/>
  </si>
  <si>
    <t>実施した活動について日報を作成します。</t>
    <rPh sb="0" eb="2">
      <t>ジッシ</t>
    </rPh>
    <rPh sb="4" eb="6">
      <t>カツドウ</t>
    </rPh>
    <rPh sb="10" eb="12">
      <t>ニッポウ</t>
    </rPh>
    <rPh sb="13" eb="15">
      <t>サクセイ</t>
    </rPh>
    <phoneticPr fontId="10"/>
  </si>
  <si>
    <t>活動日報（記載例）</t>
    <rPh sb="0" eb="2">
      <t>カツドウ</t>
    </rPh>
    <rPh sb="2" eb="4">
      <t>ニッポウ</t>
    </rPh>
    <phoneticPr fontId="10"/>
  </si>
  <si>
    <t>活動日報（団体・上限有り）（記載例）</t>
    <rPh sb="0" eb="2">
      <t>カツドウ</t>
    </rPh>
    <rPh sb="2" eb="4">
      <t>ニッポウ</t>
    </rPh>
    <phoneticPr fontId="10"/>
  </si>
  <si>
    <t>認定対象区域図面</t>
    <rPh sb="0" eb="2">
      <t>ニンテイ</t>
    </rPh>
    <rPh sb="2" eb="4">
      <t>タイショウ</t>
    </rPh>
    <rPh sb="4" eb="6">
      <t>クイキ</t>
    </rPh>
    <rPh sb="6" eb="8">
      <t>ズメン</t>
    </rPh>
    <phoneticPr fontId="10"/>
  </si>
  <si>
    <t>参加同意書</t>
    <rPh sb="0" eb="2">
      <t>サンカ</t>
    </rPh>
    <rPh sb="2" eb="5">
      <t>ドウイショ</t>
    </rPh>
    <phoneticPr fontId="10"/>
  </si>
  <si>
    <t>農用地や施設を点検した際の記録を作成します。</t>
    <rPh sb="0" eb="3">
      <t>ノウヨウチ</t>
    </rPh>
    <rPh sb="4" eb="6">
      <t>シセツ</t>
    </rPh>
    <rPh sb="7" eb="9">
      <t>テンケン</t>
    </rPh>
    <rPh sb="11" eb="12">
      <t>サイ</t>
    </rPh>
    <rPh sb="13" eb="15">
      <t>キロク</t>
    </rPh>
    <rPh sb="16" eb="18">
      <t>サクセイ</t>
    </rPh>
    <phoneticPr fontId="10"/>
  </si>
  <si>
    <t>年間の活動計画を作成します。</t>
    <rPh sb="0" eb="2">
      <t>ネンカン</t>
    </rPh>
    <rPh sb="3" eb="5">
      <t>カツドウ</t>
    </rPh>
    <rPh sb="5" eb="7">
      <t>ケイカク</t>
    </rPh>
    <rPh sb="8" eb="10">
      <t>サクセイ</t>
    </rPh>
    <phoneticPr fontId="10"/>
  </si>
  <si>
    <t>○○集落</t>
    <rPh sb="2" eb="4">
      <t>シュウラク</t>
    </rPh>
    <phoneticPr fontId="56"/>
  </si>
  <si>
    <r>
      <t>○日当は予算計画に基づき、支払上限額の範囲内で</t>
    </r>
    <r>
      <rPr>
        <sz val="14"/>
        <color rgb="FF0000FF"/>
        <rFont val="ＭＳ Ｐゴシック"/>
        <family val="3"/>
        <charset val="128"/>
        <scheme val="minor"/>
      </rPr>
      <t>団体長</t>
    </r>
    <r>
      <rPr>
        <sz val="14"/>
        <color theme="1"/>
        <rFont val="ＭＳ Ｐゴシック"/>
        <family val="3"/>
        <charset val="128"/>
        <scheme val="minor"/>
      </rPr>
      <t>にまとめて支払うものとする。</t>
    </r>
    <rPh sb="1" eb="3">
      <t>ニットウ</t>
    </rPh>
    <rPh sb="4" eb="6">
      <t>ヨサン</t>
    </rPh>
    <rPh sb="6" eb="8">
      <t>ケイカク</t>
    </rPh>
    <rPh sb="9" eb="10">
      <t>モト</t>
    </rPh>
    <rPh sb="13" eb="15">
      <t>シハラ</t>
    </rPh>
    <rPh sb="15" eb="18">
      <t>ジョウゲンガク</t>
    </rPh>
    <rPh sb="19" eb="22">
      <t>ハンイナイ</t>
    </rPh>
    <rPh sb="23" eb="26">
      <t>ダンタイチョウ</t>
    </rPh>
    <rPh sb="31" eb="33">
      <t>シハラ</t>
    </rPh>
    <phoneticPr fontId="10"/>
  </si>
  <si>
    <r>
      <t xml:space="preserve">   ・支払上限額 ： </t>
    </r>
    <r>
      <rPr>
        <sz val="14"/>
        <color rgb="FF0000FF"/>
        <rFont val="ＭＳ Ｐゴシック"/>
        <family val="3"/>
        <charset val="128"/>
        <scheme val="minor"/>
      </rPr>
      <t>70,000</t>
    </r>
    <r>
      <rPr>
        <sz val="14"/>
        <color theme="1"/>
        <rFont val="ＭＳ Ｐゴシック"/>
        <family val="3"/>
        <charset val="128"/>
        <scheme val="minor"/>
      </rPr>
      <t>円・・・Ｂ</t>
    </r>
    <phoneticPr fontId="56"/>
  </si>
  <si>
    <r>
      <t xml:space="preserve">   　Ｂ＞Ａ。　よって、</t>
    </r>
    <r>
      <rPr>
        <sz val="14"/>
        <color rgb="FF0000FF"/>
        <rFont val="ＭＳ Ｐゴシック"/>
        <family val="3"/>
        <charset val="128"/>
        <scheme val="minor"/>
      </rPr>
      <t>36,000</t>
    </r>
    <r>
      <rPr>
        <sz val="14"/>
        <color theme="1"/>
        <rFont val="ＭＳ Ｐゴシック"/>
        <family val="3"/>
        <charset val="128"/>
        <scheme val="minor"/>
      </rPr>
      <t>円を支出。</t>
    </r>
    <phoneticPr fontId="56"/>
  </si>
  <si>
    <r>
      <rPr>
        <sz val="14"/>
        <color rgb="FF0000FF"/>
        <rFont val="ＭＳ Ｐゴシック"/>
        <family val="3"/>
        <charset val="128"/>
        <scheme val="minor"/>
      </rPr>
      <t>○○　○○</t>
    </r>
    <r>
      <rPr>
        <sz val="14"/>
        <rFont val="ＭＳ Ｐゴシック"/>
        <family val="3"/>
        <charset val="128"/>
        <scheme val="minor"/>
      </rPr>
      <t>　受領　印</t>
    </r>
    <rPh sb="6" eb="8">
      <t>ジュリョウ</t>
    </rPh>
    <rPh sb="9" eb="10">
      <t>イン</t>
    </rPh>
    <phoneticPr fontId="10"/>
  </si>
  <si>
    <t>←計画・実施ともに必ず○が入ります。</t>
    <rPh sb="1" eb="3">
      <t>ケイカク</t>
    </rPh>
    <rPh sb="4" eb="6">
      <t>ジッシ</t>
    </rPh>
    <rPh sb="9" eb="10">
      <t>カナラ</t>
    </rPh>
    <rPh sb="13" eb="14">
      <t>ハイ</t>
    </rPh>
    <phoneticPr fontId="56"/>
  </si>
  <si>
    <t>←遊休農地がない場合は計画は○、実施は●を記入してください。</t>
    <rPh sb="1" eb="5">
      <t>ユウキュウノウチ</t>
    </rPh>
    <rPh sb="8" eb="10">
      <t>バアイ</t>
    </rPh>
    <rPh sb="11" eb="13">
      <t>ケイカク</t>
    </rPh>
    <rPh sb="16" eb="18">
      <t>ジッシ</t>
    </rPh>
    <rPh sb="21" eb="23">
      <t>キニュウ</t>
    </rPh>
    <phoneticPr fontId="56"/>
  </si>
  <si>
    <t>□</t>
    <phoneticPr fontId="10"/>
  </si>
  <si>
    <t>【実施状況報告書】</t>
    <rPh sb="1" eb="3">
      <t>ジッシ</t>
    </rPh>
    <rPh sb="3" eb="5">
      <t>ジョウキョウ</t>
    </rPh>
    <rPh sb="5" eb="8">
      <t>ホウコクショ</t>
    </rPh>
    <phoneticPr fontId="56"/>
  </si>
  <si>
    <t>←必ず１テーマ以上実施する必要があります。。</t>
    <rPh sb="1" eb="2">
      <t>カナラ</t>
    </rPh>
    <rPh sb="7" eb="9">
      <t>イジョウ</t>
    </rPh>
    <rPh sb="9" eb="11">
      <t>ジッシ</t>
    </rPh>
    <rPh sb="13" eb="15">
      <t>ヒツヨウ</t>
    </rPh>
    <phoneticPr fontId="56"/>
  </si>
  <si>
    <t>会議</t>
    <rPh sb="0" eb="2">
      <t>カイギ</t>
    </rPh>
    <phoneticPr fontId="56"/>
  </si>
  <si>
    <t>□会議など</t>
    <rPh sb="1" eb="3">
      <t>カイギ</t>
    </rPh>
    <phoneticPr fontId="56"/>
  </si>
  <si>
    <t>Ａ他１７名</t>
    <rPh sb="1" eb="2">
      <t>ホカ</t>
    </rPh>
    <rPh sb="4" eb="5">
      <t>メイ</t>
    </rPh>
    <phoneticPr fontId="56"/>
  </si>
  <si>
    <r>
      <t>○</t>
    </r>
    <r>
      <rPr>
        <sz val="11"/>
        <color rgb="FF0000FF"/>
        <rFont val="ＭＳ Ｐゴシック"/>
        <family val="3"/>
        <charset val="128"/>
        <scheme val="minor"/>
      </rPr>
      <t>青字で表記</t>
    </r>
    <r>
      <rPr>
        <sz val="11"/>
        <rFont val="ＭＳ Ｐゴシック"/>
        <family val="3"/>
        <charset val="128"/>
        <scheme val="minor"/>
      </rPr>
      <t>している部分</t>
    </r>
    <r>
      <rPr>
        <sz val="11"/>
        <color theme="1"/>
        <rFont val="ＭＳ Ｐゴシック"/>
        <family val="3"/>
        <charset val="128"/>
        <scheme val="minor"/>
      </rPr>
      <t>は記載例です。各活動組織で修正または不要な箇所を削除してください。</t>
    </r>
    <rPh sb="1" eb="3">
      <t>アオジ</t>
    </rPh>
    <rPh sb="4" eb="6">
      <t>ヒョウキ</t>
    </rPh>
    <rPh sb="10" eb="12">
      <t>ブブン</t>
    </rPh>
    <rPh sb="13" eb="16">
      <t>キサイレイ</t>
    </rPh>
    <rPh sb="19" eb="20">
      <t>カク</t>
    </rPh>
    <rPh sb="20" eb="24">
      <t>カツドウソシキ</t>
    </rPh>
    <rPh sb="25" eb="27">
      <t>シュウセイ</t>
    </rPh>
    <rPh sb="30" eb="32">
      <t>フヨウ</t>
    </rPh>
    <rPh sb="33" eb="35">
      <t>カショ</t>
    </rPh>
    <rPh sb="36" eb="38">
      <t>サクジョ</t>
    </rPh>
    <phoneticPr fontId="56"/>
  </si>
  <si>
    <t>Ａ</t>
  </si>
  <si>
    <t>Ｂ</t>
  </si>
  <si>
    <t>Ｃ</t>
  </si>
  <si>
    <t>Ｅ</t>
  </si>
  <si>
    <t>農用地の点検、水路の点検</t>
    <rPh sb="0" eb="3">
      <t>ノウヨウチ</t>
    </rPh>
    <rPh sb="4" eb="6">
      <t>テンケン</t>
    </rPh>
    <rPh sb="7" eb="9">
      <t>スイロ</t>
    </rPh>
    <rPh sb="10" eb="12">
      <t>テンケン</t>
    </rPh>
    <phoneticPr fontId="56"/>
  </si>
  <si>
    <t>花の植栽</t>
    <rPh sb="0" eb="1">
      <t>ハナ</t>
    </rPh>
    <rPh sb="2" eb="4">
      <t>ショクサイ</t>
    </rPh>
    <phoneticPr fontId="56"/>
  </si>
  <si>
    <t>水路の草刈り</t>
    <rPh sb="0" eb="2">
      <t>スイロ</t>
    </rPh>
    <rPh sb="3" eb="5">
      <t>クサカ</t>
    </rPh>
    <phoneticPr fontId="56"/>
  </si>
  <si>
    <t>事務処理</t>
    <rPh sb="0" eb="2">
      <t>ジム</t>
    </rPh>
    <rPh sb="2" eb="4">
      <t>ショリ</t>
    </rPh>
    <phoneticPr fontId="56"/>
  </si>
  <si>
    <t>Ｄ</t>
    <phoneticPr fontId="56"/>
  </si>
  <si>
    <r>
      <t xml:space="preserve">   ・日作業時間に基づく日当算出額 ： </t>
    </r>
    <r>
      <rPr>
        <sz val="14"/>
        <color rgb="FF0000FF"/>
        <rFont val="ＭＳ Ｐゴシック"/>
        <family val="3"/>
        <charset val="128"/>
        <scheme val="minor"/>
      </rPr>
      <t>30,650</t>
    </r>
    <r>
      <rPr>
        <sz val="14"/>
        <color theme="1"/>
        <rFont val="ＭＳ Ｐゴシック"/>
        <family val="3"/>
        <charset val="128"/>
        <scheme val="minor"/>
      </rPr>
      <t>円・・・Ａ</t>
    </r>
    <phoneticPr fontId="56"/>
  </si>
  <si>
    <t>【農地維持支払及び資源向上（共同）の取組として施設の長寿命化のための活動に取り組む場合】</t>
    <rPh sb="1" eb="3">
      <t>ノウチ</t>
    </rPh>
    <rPh sb="3" eb="5">
      <t>イジ</t>
    </rPh>
    <rPh sb="5" eb="7">
      <t>シハラ</t>
    </rPh>
    <rPh sb="7" eb="8">
      <t>オヨ</t>
    </rPh>
    <rPh sb="9" eb="11">
      <t>シゲン</t>
    </rPh>
    <rPh sb="11" eb="13">
      <t>コウジョウ</t>
    </rPh>
    <rPh sb="14" eb="16">
      <t>キョウドウ</t>
    </rPh>
    <rPh sb="18" eb="20">
      <t>トリクミ</t>
    </rPh>
    <rPh sb="23" eb="25">
      <t>シセツ</t>
    </rPh>
    <rPh sb="26" eb="30">
      <t>チョウジュミョウカ</t>
    </rPh>
    <rPh sb="37" eb="38">
      <t>ト</t>
    </rPh>
    <rPh sb="39" eb="40">
      <t>ク</t>
    </rPh>
    <rPh sb="41" eb="43">
      <t>バアイ</t>
    </rPh>
    <phoneticPr fontId="56"/>
  </si>
  <si>
    <t>（別記５－１）</t>
  </si>
  <si>
    <t>○年○月○日認定</t>
  </si>
  <si>
    <t>○○町長○○○○</t>
  </si>
  <si>
    <t>（名称）</t>
  </si>
  <si>
    <t>（協定の対象となる区域、農用地及び施設）</t>
  </si>
  <si>
    <t>（協定の締結）</t>
  </si>
  <si>
    <t>（協定の有効期間）</t>
  </si>
  <si>
    <t>（活動及び事業）</t>
  </si>
  <si>
    <t>　①農地の区画拡大・汎用化等を図る事業</t>
  </si>
  <si>
    <t>２　前項の活動及び事業の実施に際しては、それぞれ計画を策定する。</t>
  </si>
  <si>
    <t>（協定参加集落及び団体の役割）</t>
  </si>
  <si>
    <t>集落・団体等</t>
  </si>
  <si>
    <t>○○集落</t>
  </si>
  <si>
    <t>・各集落区域内の農用地、水路、農道等の基礎的な保全管理活動の実施。</t>
  </si>
  <si>
    <t>・地域資源の適切な保全管理のための推進活動の実施。</t>
  </si>
  <si>
    <t>・施設の軽微な補修のための活動の実施。</t>
  </si>
  <si>
    <t>・農村環境の保全活動の実施。</t>
  </si>
  <si>
    <t>・多面的機能の増進を図る活動の実施。</t>
  </si>
  <si>
    <t>・水路等施設の長寿命化のための活動の実施。</t>
  </si>
  <si>
    <t>・○○○○</t>
  </si>
  <si>
    <t>（畦畔・農地法面の草刈り等の活動は、個々の農業者が実施。）</t>
  </si>
  <si>
    <t>・協定の事務局として全体の調整を図る。</t>
  </si>
  <si>
    <t>・参加集落及び団体と連携して○○地区の施設のリスク管理と機能保全のための全体構想を策定。</t>
  </si>
  <si>
    <t>・参加集落が取組む農地周りの水路等の長寿命化対策への技術指導。</t>
  </si>
  <si>
    <t>・上記の全体構想に基づく、支線水路の補修・更新等を実施。</t>
  </si>
  <si>
    <t>・○○○○○○</t>
  </si>
  <si>
    <t xml:space="preserve">○○○団体  </t>
  </si>
  <si>
    <t>○○○</t>
  </si>
  <si>
    <t>（注）地域全体を経営している農業経営体を位置付けることも可能。</t>
  </si>
  <si>
    <t>（協定参加集落及び団体間の協力）</t>
  </si>
  <si>
    <t>２　協定参加集落及びその他協定参加団体は、その分担業務に関し、協定の履行に影響を及ぼす事態が発生する恐れのあるときは、直ちにその旨を第９条に定める運営委員会に報告するものとする。</t>
  </si>
  <si>
    <t>３　前項の場合、運営委員会は協定参加集落及びその他の協定参加団体間の業務分担の変更など適切な措置を講じるものとする。</t>
  </si>
  <si>
    <t>４　活動の実施に伴い、協定参加集落及びその他の協定参加団体間で施設の管理区分の変更を行う場合は、所要の手続きに沿って処理するものとする。</t>
  </si>
  <si>
    <t>（運営委員会）</t>
  </si>
  <si>
    <t>２　委員会は、協定に参加する集落及びその他団体の代表をもって構成する。</t>
  </si>
  <si>
    <t>３　委員会に次の役員を置く。</t>
  </si>
  <si>
    <t>４　役員は、委員の互選により選出する。</t>
  </si>
  <si>
    <t>９　この協定に規定するもののほか、本協定の運営について必要な事項は、委員会規則において、これを定めるものとする。</t>
  </si>
  <si>
    <t>（協定内容の変更及び廃止）</t>
  </si>
  <si>
    <t>附則</t>
  </si>
  <si>
    <t>役　　割</t>
    <phoneticPr fontId="56"/>
  </si>
  <si>
    <t xml:space="preserve">（目的）                                                             </t>
  </si>
  <si>
    <t xml:space="preserve">（農業経営体）  </t>
  </si>
  <si>
    <t>（２）地域資源の適切な保全管理のための推進活動（農地維持支払交付金に係る活動）</t>
    <phoneticPr fontId="56"/>
  </si>
  <si>
    <r>
      <rPr>
        <sz val="11"/>
        <color theme="1"/>
        <rFont val="ＭＳ ゴシック"/>
        <family val="3"/>
        <charset val="128"/>
      </rPr>
      <t>第４条</t>
    </r>
    <r>
      <rPr>
        <sz val="11"/>
        <color theme="1"/>
        <rFont val="ＭＳ 明朝"/>
        <family val="1"/>
        <charset val="128"/>
      </rPr>
      <t>　この協定は、前条に定める協定区域内の農用地、施設及び地域環境の保全管理活動を行う集落及びその他の団体の合意により締結する。</t>
    </r>
    <phoneticPr fontId="56"/>
  </si>
  <si>
    <r>
      <rPr>
        <sz val="11"/>
        <color theme="1"/>
        <rFont val="ＭＳ ゴシック"/>
        <family val="3"/>
        <charset val="128"/>
      </rPr>
      <t>第６条</t>
    </r>
    <r>
      <rPr>
        <sz val="11"/>
        <color theme="1"/>
        <rFont val="ＭＳ 明朝"/>
        <family val="1"/>
        <charset val="128"/>
      </rPr>
      <t>　協定参加集落及びその他の協定参加団体は、第１条の目的を達成するため、次に掲げる活動及び事業を行うものとする。</t>
    </r>
    <phoneticPr fontId="56"/>
  </si>
  <si>
    <r>
      <rPr>
        <sz val="11"/>
        <color theme="1"/>
        <rFont val="ＭＳ ゴシック"/>
        <family val="3"/>
        <charset val="128"/>
      </rPr>
      <t>第７条</t>
    </r>
    <r>
      <rPr>
        <sz val="11"/>
        <color theme="1"/>
        <rFont val="ＭＳ 明朝"/>
        <family val="1"/>
        <charset val="128"/>
      </rPr>
      <t>　　協定参加集落及びその他の協定参加団体の役割分担は次のとおりとする。</t>
    </r>
    <phoneticPr fontId="56"/>
  </si>
  <si>
    <r>
      <rPr>
        <sz val="11"/>
        <color theme="1"/>
        <rFont val="ＭＳ ゴシック"/>
        <family val="3"/>
        <charset val="128"/>
      </rPr>
      <t>第８条</t>
    </r>
    <r>
      <rPr>
        <sz val="11"/>
        <color theme="1"/>
        <rFont val="ＭＳ 明朝"/>
        <family val="1"/>
        <charset val="128"/>
      </rPr>
      <t>　協定参加集落及びその他協定参加団体は、第１条の目的を達成するために、相互に協力するものとする。</t>
    </r>
    <phoneticPr fontId="56"/>
  </si>
  <si>
    <r>
      <rPr>
        <sz val="11"/>
        <color theme="1"/>
        <rFont val="ＭＳ ゴシック"/>
        <family val="3"/>
        <charset val="128"/>
      </rPr>
      <t>第10条</t>
    </r>
    <r>
      <rPr>
        <sz val="11"/>
        <color theme="1"/>
        <rFont val="ＭＳ 明朝"/>
        <family val="1"/>
        <charset val="128"/>
      </rPr>
      <t>　協定参加集落及びその他の協定参加団体は、工事の施行に当たって、常に災害等の防止に努めるものとし、当該工事が原因で、第三者に損害を与え、若しくは与える恐れのあるときは、協定参加集落及びその他の協定参加団体の負担において必要な措置を講ずるものとする。</t>
    </r>
    <phoneticPr fontId="56"/>
  </si>
  <si>
    <t>２　協定参加集落及びその他の協定参加団体は、その分担業務の実施に関し、常に事故や災害の発生防止に努めるものとし、当該業務が原因で、第三者に損害を与え、若しくは与える恐れのあるときは、当該集落又は団体の負担において必要な措置を講ずるものとする。</t>
    <phoneticPr fontId="56"/>
  </si>
  <si>
    <r>
      <rPr>
        <sz val="11"/>
        <color theme="1"/>
        <rFont val="ＭＳ ゴシック"/>
        <family val="3"/>
        <charset val="128"/>
      </rPr>
      <t>第３条</t>
    </r>
    <r>
      <rPr>
        <sz val="11"/>
        <color theme="1"/>
        <rFont val="ＭＳ 明朝"/>
        <family val="1"/>
        <charset val="128"/>
      </rPr>
      <t>　この協定の対象となる区域、農用地及び施設は、別紙図面及び別表に定めるとおりとする。</t>
    </r>
    <phoneticPr fontId="56"/>
  </si>
  <si>
    <t>平成○年○月○日認定</t>
    <rPh sb="0" eb="2">
      <t>ヘイセイ</t>
    </rPh>
    <phoneticPr fontId="56"/>
  </si>
  <si>
    <t>別記５－２</t>
  </si>
  <si>
    <t>（目的）</t>
  </si>
  <si>
    <t>第２章　委員会の構成及び運営</t>
  </si>
  <si>
    <t>（委員会の構成）</t>
  </si>
  <si>
    <t>２　役員は委員会において委員の互選により選出する。</t>
  </si>
  <si>
    <t>２　補欠又は増員による任期は、前任者又は現任者の残任期間とする。</t>
  </si>
  <si>
    <t>（委員会の開催）</t>
  </si>
  <si>
    <t>３　委員会の招集は、少なくともその開催の７日前までに、会議の日時、場所、目的及び審議事項を記載した書面をもって委員に通知しなければならない。</t>
  </si>
  <si>
    <t>（委員会の権能）</t>
  </si>
  <si>
    <t>（委員会の議決方法等）</t>
  </si>
  <si>
    <t>３　委員会においては、第７条第３項によりあらかじめ通知された事項についてのみ議決することができる。ただし、緊急を要する事項については、この限りでない。</t>
  </si>
  <si>
    <t>４　委員会の議事は、第10条に規定するものを除き、出席した委員の過半数で決する。なお、可否同数のときは、議長の決するところによる。</t>
  </si>
  <si>
    <t>５　委員会により決定した事項については、決定事項を記載した書面を作成するとともに、その写しを協定に参加する集落の構成員全員に配布等により確実に周知するものとする。</t>
  </si>
  <si>
    <t>第３章　協定参加団体における保全管理活動等の実施</t>
  </si>
  <si>
    <t>（実施計画）</t>
  </si>
  <si>
    <t>２　委員会は、各団体から提出された実施計画をとりまとめ、その議決を得てこれを定める。</t>
  </si>
  <si>
    <t>（保全管理活動等の実施）</t>
  </si>
  <si>
    <t>（活動の資金とその経理）</t>
  </si>
  <si>
    <t>２　委員会から配分された資金について、協定参加団体は適正に経理を行うものとする。</t>
  </si>
  <si>
    <t>（活動の報告）</t>
  </si>
  <si>
    <t>（活動報告の確認）</t>
  </si>
  <si>
    <t>２　委員会は、協定参加団体における活動報告の確認結果について、当該団体に通知するものとする。</t>
  </si>
  <si>
    <t>第４章　事務、会計及び監査</t>
  </si>
  <si>
    <t>（財産の管理）</t>
  </si>
  <si>
    <t>（物品の管理）</t>
  </si>
  <si>
    <t>第５章　雑則</t>
  </si>
  <si>
    <t>（規則の変更）</t>
  </si>
  <si>
    <t>３　設立初年度の会計年度については、第18条の規定にかかわらず、この規則の施行の日から設立初年度の３月31日までとする。</t>
  </si>
  <si>
    <t>○○町長○○○○</t>
    <phoneticPr fontId="56"/>
  </si>
  <si>
    <r>
      <rPr>
        <sz val="11"/>
        <color theme="1"/>
        <rFont val="ＭＳ ゴシック"/>
        <family val="3"/>
        <charset val="128"/>
      </rPr>
      <t>第４条</t>
    </r>
    <r>
      <rPr>
        <sz val="11"/>
        <color theme="1"/>
        <rFont val="ＭＳ 明朝"/>
        <family val="1"/>
        <charset val="128"/>
      </rPr>
      <t>　本委員会の委員は、協定に参加する集落及びその他団体の代表者をもって構成する。</t>
    </r>
    <phoneticPr fontId="56"/>
  </si>
  <si>
    <r>
      <rPr>
        <sz val="11"/>
        <color theme="1"/>
        <rFont val="ＭＳ ゴシック"/>
        <family val="3"/>
        <charset val="128"/>
      </rPr>
      <t>第５条</t>
    </r>
    <r>
      <rPr>
        <sz val="11"/>
        <color theme="1"/>
        <rFont val="ＭＳ 明朝"/>
        <family val="1"/>
        <charset val="128"/>
      </rPr>
      <t>　本委員会に次の役員を置く。</t>
    </r>
    <phoneticPr fontId="56"/>
  </si>
  <si>
    <r>
      <rPr>
        <sz val="11"/>
        <color theme="1"/>
        <rFont val="ＭＳ ゴシック"/>
        <family val="3"/>
        <charset val="128"/>
      </rPr>
      <t>第７条</t>
    </r>
    <r>
      <rPr>
        <sz val="11"/>
        <color theme="1"/>
        <rFont val="ＭＳ 明朝"/>
        <family val="1"/>
        <charset val="128"/>
      </rPr>
      <t>　委員会は、毎年度１回以上開催するとともに、次に掲げる場合に開催する｡</t>
    </r>
    <phoneticPr fontId="56"/>
  </si>
  <si>
    <r>
      <rPr>
        <sz val="11"/>
        <color theme="1"/>
        <rFont val="ＭＳ ゴシック"/>
        <family val="3"/>
        <charset val="128"/>
      </rPr>
      <t>第８条</t>
    </r>
    <r>
      <rPr>
        <sz val="11"/>
        <color theme="1"/>
        <rFont val="ＭＳ 明朝"/>
        <family val="1"/>
        <charset val="128"/>
      </rPr>
      <t>　委員会は、この規則において別に定めるもののほか、次の各号に掲げる事項を議決する。</t>
    </r>
    <phoneticPr fontId="56"/>
  </si>
  <si>
    <r>
      <rPr>
        <sz val="11"/>
        <color theme="1"/>
        <rFont val="ＭＳ ゴシック"/>
        <family val="3"/>
        <charset val="128"/>
      </rPr>
      <t>第９条</t>
    </r>
    <r>
      <rPr>
        <sz val="11"/>
        <color theme="1"/>
        <rFont val="ＭＳ 明朝"/>
        <family val="1"/>
        <charset val="128"/>
      </rPr>
      <t>　委員会は、委員の過半数の出席をもって成立する。なお、出席は委任状をもって代えることができる。</t>
    </r>
    <phoneticPr fontId="56"/>
  </si>
  <si>
    <r>
      <rPr>
        <sz val="11"/>
        <color theme="1"/>
        <rFont val="ＭＳ ゴシック"/>
        <family val="3"/>
        <charset val="128"/>
      </rPr>
      <t>第10条</t>
    </r>
    <r>
      <rPr>
        <sz val="11"/>
        <color theme="1"/>
        <rFont val="ＭＳ 明朝"/>
        <family val="1"/>
        <charset val="128"/>
      </rPr>
      <t>　次の各号に掲げる事項は、委員会において、出席者の議決権の３分の２以上の多数による議決を必要とする。ただし、第三号及び第四号については、全員一致による議決を必要とする。なお、第三号の協定参加団体の除名は、当該参加団体の代表を除く委員の一致による議決とする。</t>
    </r>
    <phoneticPr fontId="56"/>
  </si>
  <si>
    <r>
      <rPr>
        <sz val="11"/>
        <color theme="1"/>
        <rFont val="ＭＳ ゴシック"/>
        <family val="3"/>
        <charset val="128"/>
      </rPr>
      <t>第11条</t>
    </r>
    <r>
      <rPr>
        <sz val="11"/>
        <color theme="1"/>
        <rFont val="ＭＳ 明朝"/>
        <family val="1"/>
        <charset val="128"/>
      </rPr>
      <t>　協定参加団体は、毎年それぞれが行おうとする活動の実施計画を作成し、各団体における決定を経て、委員会に提出する。</t>
    </r>
    <phoneticPr fontId="56"/>
  </si>
  <si>
    <r>
      <rPr>
        <sz val="11"/>
        <color theme="1"/>
        <rFont val="ＭＳ ゴシック"/>
        <family val="3"/>
        <charset val="128"/>
      </rPr>
      <t>第12条</t>
    </r>
    <r>
      <rPr>
        <sz val="11"/>
        <color theme="1"/>
        <rFont val="ＭＳ 明朝"/>
        <family val="1"/>
        <charset val="128"/>
      </rPr>
      <t>　協定参加団体は、実施計画に基づき、保全管理活動等を実施するものとする。</t>
    </r>
    <phoneticPr fontId="56"/>
  </si>
  <si>
    <r>
      <rPr>
        <sz val="11"/>
        <color theme="1"/>
        <rFont val="ＭＳ ゴシック"/>
        <family val="3"/>
        <charset val="128"/>
      </rPr>
      <t>第13条</t>
    </r>
    <r>
      <rPr>
        <sz val="11"/>
        <color theme="1"/>
        <rFont val="ＭＳ 明朝"/>
        <family val="1"/>
        <charset val="128"/>
      </rPr>
      <t>　委員会は、各団体の実施計画の実施に必要となる資金について、本委員会の資金から各団体に適正に配分するものとする。</t>
    </r>
    <phoneticPr fontId="56"/>
  </si>
  <si>
    <r>
      <rPr>
        <sz val="11"/>
        <color theme="1"/>
        <rFont val="ＭＳ ゴシック"/>
        <family val="3"/>
        <charset val="128"/>
      </rPr>
      <t>第14条</t>
    </r>
    <r>
      <rPr>
        <sz val="11"/>
        <color theme="1"/>
        <rFont val="ＭＳ 明朝"/>
        <family val="1"/>
        <charset val="128"/>
      </rPr>
      <t>　協定参加団体は、保全管理活動の活動報告についてとりまとめ、毎年、委員会に報告を行うものとする。</t>
    </r>
    <phoneticPr fontId="56"/>
  </si>
  <si>
    <r>
      <rPr>
        <sz val="11"/>
        <color theme="1"/>
        <rFont val="ＭＳ ゴシック"/>
        <family val="3"/>
        <charset val="128"/>
      </rPr>
      <t>第15条</t>
    </r>
    <r>
      <rPr>
        <sz val="11"/>
        <color theme="1"/>
        <rFont val="ＭＳ 明朝"/>
        <family val="1"/>
        <charset val="128"/>
      </rPr>
      <t>　協定参加団体における農地維持支払交付金に係る活動報告については、毎年、委員会が確認を行うものとする。</t>
    </r>
    <phoneticPr fontId="56"/>
  </si>
  <si>
    <r>
      <rPr>
        <sz val="11"/>
        <color theme="1"/>
        <rFont val="ＭＳ ゴシック"/>
        <family val="3"/>
        <charset val="128"/>
      </rPr>
      <t>第16条</t>
    </r>
    <r>
      <rPr>
        <sz val="11"/>
        <color theme="1"/>
        <rFont val="ＭＳ 明朝"/>
        <family val="1"/>
        <charset val="128"/>
      </rPr>
      <t>　本委員会は、第３条の事務所に、次の各号に掲げる書類及び帳簿を備え付けておかなければならない。</t>
    </r>
    <phoneticPr fontId="56"/>
  </si>
  <si>
    <r>
      <rPr>
        <sz val="11"/>
        <color theme="1"/>
        <rFont val="ＭＳ ゴシック"/>
        <family val="3"/>
        <charset val="128"/>
      </rPr>
      <t>第17条</t>
    </r>
    <r>
      <rPr>
        <sz val="11"/>
        <color theme="1"/>
        <rFont val="ＭＳ 明朝"/>
        <family val="1"/>
        <charset val="128"/>
      </rPr>
      <t>　本委員会は、前条各号に掲げる書類を事業終了年度の翌年度から５年間保存することとする。</t>
    </r>
    <phoneticPr fontId="56"/>
  </si>
  <si>
    <r>
      <rPr>
        <sz val="11"/>
        <color theme="1"/>
        <rFont val="ＭＳ ゴシック"/>
        <family val="3"/>
        <charset val="128"/>
      </rPr>
      <t>第18条</t>
    </r>
    <r>
      <rPr>
        <sz val="11"/>
        <color theme="1"/>
        <rFont val="ＭＳ 明朝"/>
        <family val="1"/>
        <charset val="128"/>
      </rPr>
      <t>　本委員会の事業及び会計年度は、毎年４月１日に始まり、翌年３月31日に終わる｡</t>
    </r>
    <phoneticPr fontId="56"/>
  </si>
  <si>
    <r>
      <rPr>
        <sz val="11"/>
        <color theme="1"/>
        <rFont val="ＭＳ ゴシック"/>
        <family val="3"/>
        <charset val="128"/>
      </rPr>
      <t>第19条</t>
    </r>
    <r>
      <rPr>
        <sz val="11"/>
        <color theme="1"/>
        <rFont val="ＭＳ 明朝"/>
        <family val="1"/>
        <charset val="128"/>
      </rPr>
      <t>　本委員会の資金は、次の各号に掲げるものとし、その会計に当たってはそれぞれ区分して経理する。</t>
    </r>
    <phoneticPr fontId="56"/>
  </si>
  <si>
    <r>
      <rPr>
        <sz val="11"/>
        <color theme="1"/>
        <rFont val="ＭＳ ゴシック"/>
        <family val="3"/>
        <charset val="128"/>
      </rPr>
      <t>第20条</t>
    </r>
    <r>
      <rPr>
        <sz val="11"/>
        <color theme="1"/>
        <rFont val="ＭＳ 明朝"/>
        <family val="1"/>
        <charset val="128"/>
      </rPr>
      <t>　本委員会の事務に要する経費は、第19条の資金をもって充てる｡</t>
    </r>
    <phoneticPr fontId="56"/>
  </si>
  <si>
    <r>
      <rPr>
        <sz val="11"/>
        <color theme="1"/>
        <rFont val="ＭＳ ゴシック"/>
        <family val="3"/>
        <charset val="128"/>
      </rPr>
      <t>第21条</t>
    </r>
    <r>
      <rPr>
        <sz val="11"/>
        <color theme="1"/>
        <rFont val="ＭＳ 明朝"/>
        <family val="1"/>
        <charset val="128"/>
      </rPr>
      <t>　活動計画は、会計区分ごとに作成し、委員会の議決を得てこれを定める。</t>
    </r>
    <phoneticPr fontId="56"/>
  </si>
  <si>
    <r>
      <rPr>
        <sz val="11"/>
        <color theme="1"/>
        <rFont val="ＭＳ ゴシック"/>
        <family val="3"/>
        <charset val="128"/>
      </rPr>
      <t>第23条</t>
    </r>
    <r>
      <rPr>
        <sz val="11"/>
        <color theme="1"/>
        <rFont val="ＭＳ 明朝"/>
        <family val="1"/>
        <charset val="128"/>
      </rPr>
      <t>　資金は、定められた目的以外に使用し、又は流用してはならない｡</t>
    </r>
    <phoneticPr fontId="56"/>
  </si>
  <si>
    <r>
      <rPr>
        <sz val="11"/>
        <color theme="1"/>
        <rFont val="ＭＳ ゴシック"/>
        <family val="3"/>
        <charset val="128"/>
      </rPr>
      <t>第24条</t>
    </r>
    <r>
      <rPr>
        <sz val="11"/>
        <color theme="1"/>
        <rFont val="ＭＳ 明朝"/>
        <family val="1"/>
        <charset val="128"/>
      </rPr>
      <t>　出納の事務を行う者は、金銭の出納及び保管を厳正かつ確実に行い、日々の出納を記録し、常に金銭の残高を明確にしなければならない｡</t>
    </r>
    <phoneticPr fontId="56"/>
  </si>
  <si>
    <r>
      <rPr>
        <sz val="11"/>
        <color theme="1"/>
        <rFont val="ＭＳ ゴシック"/>
        <family val="3"/>
        <charset val="128"/>
      </rPr>
      <t>第25条</t>
    </r>
    <r>
      <rPr>
        <sz val="11"/>
        <color theme="1"/>
        <rFont val="ＭＳ 明朝"/>
        <family val="1"/>
        <charset val="128"/>
      </rPr>
      <t>　金銭を収納したときは、領収証を発行しなければならない｡</t>
    </r>
    <phoneticPr fontId="56"/>
  </si>
  <si>
    <r>
      <rPr>
        <sz val="11"/>
        <color theme="1"/>
        <rFont val="ＭＳ ゴシック"/>
        <family val="3"/>
        <charset val="128"/>
      </rPr>
      <t>第26条</t>
    </r>
    <r>
      <rPr>
        <sz val="11"/>
        <color theme="1"/>
        <rFont val="ＭＳ 明朝"/>
        <family val="1"/>
        <charset val="128"/>
      </rPr>
      <t>　金銭の支払については、受取人の領収証を徴収しなければならない。ただし、領収証の徴収が困難な場合には、レシート等をもってこれに代えることができる｡</t>
    </r>
    <phoneticPr fontId="56"/>
  </si>
  <si>
    <r>
      <rPr>
        <sz val="11"/>
        <color theme="1"/>
        <rFont val="ＭＳ ゴシック"/>
        <family val="3"/>
        <charset val="128"/>
      </rPr>
      <t>第27条</t>
    </r>
    <r>
      <rPr>
        <sz val="11"/>
        <color theme="1"/>
        <rFont val="ＭＳ 明朝"/>
        <family val="1"/>
        <charset val="128"/>
      </rPr>
      <t>　活動の実施により、新たに取得した施設等については、財産管理台帳に記録し、協定に基づき、適正に管理するものとする。</t>
    </r>
    <phoneticPr fontId="56"/>
  </si>
  <si>
    <r>
      <rPr>
        <sz val="11"/>
        <color theme="1"/>
        <rFont val="ＭＳ ゴシック"/>
        <family val="3"/>
        <charset val="128"/>
      </rPr>
      <t>第28条</t>
    </r>
    <r>
      <rPr>
        <sz val="11"/>
        <color theme="1"/>
        <rFont val="ＭＳ 明朝"/>
        <family val="1"/>
        <charset val="128"/>
      </rPr>
      <t>　本委員会が購入又は借り入れした器具、備品及び資材については、滅失及びき損のないよう、適正に管理するものとする。</t>
    </r>
    <phoneticPr fontId="56"/>
  </si>
  <si>
    <t>　一　農地維持活動に関する活動計画の設定又は変更及び実施に関すること。</t>
    <phoneticPr fontId="56"/>
  </si>
  <si>
    <t>　二　資源向上活動に関する活動計画の設定又は変更及び実施に関すること。</t>
    <phoneticPr fontId="56"/>
  </si>
  <si>
    <t>　三　農地維持支払交付金及び資源向上支払交付金（施設の長寿命化のための活動を除く）の収支決算に関すること。</t>
    <phoneticPr fontId="56"/>
  </si>
  <si>
    <t>　四　資源向上支払交付金（施設の長寿命化のための活動）の収支決算に関すること。</t>
    <phoneticPr fontId="56"/>
  </si>
  <si>
    <t>　一　規則の変更</t>
    <phoneticPr fontId="56"/>
  </si>
  <si>
    <t>　二　役員の解任</t>
    <phoneticPr fontId="56"/>
  </si>
  <si>
    <t>　三　協定参加団体の除名</t>
    <phoneticPr fontId="56"/>
  </si>
  <si>
    <t>　四　協定の変更又は廃止</t>
    <phoneticPr fontId="56"/>
  </si>
  <si>
    <t>　二　委員会規則</t>
    <phoneticPr fontId="56"/>
  </si>
  <si>
    <t>　三　委員の氏名及び住所を記載した書面</t>
    <phoneticPr fontId="56"/>
  </si>
  <si>
    <t>　四　収入及び支出に関する証拠書類、帳簿及び財産管理台帳</t>
    <phoneticPr fontId="56"/>
  </si>
  <si>
    <t>　五　その他会長が必要と認めた書類</t>
    <phoneticPr fontId="56"/>
  </si>
  <si>
    <t>　一 農地維持支払交付金及び資源向上支払交付金（施設の長寿命化のための活動を除く）</t>
    <phoneticPr fontId="56"/>
  </si>
  <si>
    <t>　二 資源向上支払交付金のうち、施設の長寿命化のための活動</t>
    <phoneticPr fontId="56"/>
  </si>
  <si>
    <t>　一　委員現在数の３分の１以上の要求があったとき。</t>
    <phoneticPr fontId="56"/>
  </si>
  <si>
    <t>（別記５－１　別紙）</t>
    <rPh sb="1" eb="3">
      <t>ベッキ</t>
    </rPh>
    <rPh sb="7" eb="9">
      <t>ベッシ</t>
    </rPh>
    <phoneticPr fontId="3"/>
  </si>
  <si>
    <t>参加集落（活動組織）</t>
    <rPh sb="0" eb="2">
      <t>サンカ</t>
    </rPh>
    <rPh sb="2" eb="4">
      <t>シュウラク</t>
    </rPh>
    <rPh sb="5" eb="7">
      <t>カツドウ</t>
    </rPh>
    <rPh sb="7" eb="9">
      <t>ソシキ</t>
    </rPh>
    <phoneticPr fontId="3"/>
  </si>
  <si>
    <t>代表者</t>
    <rPh sb="0" eb="3">
      <t>ダイヒョウシャ</t>
    </rPh>
    <phoneticPr fontId="3"/>
  </si>
  <si>
    <t>記</t>
    <rPh sb="0" eb="1">
      <t>シル</t>
    </rPh>
    <phoneticPr fontId="3"/>
  </si>
  <si>
    <t>１．協定の対象となる農用地</t>
    <rPh sb="2" eb="4">
      <t>キョウテイ</t>
    </rPh>
    <rPh sb="5" eb="7">
      <t>タイショウ</t>
    </rPh>
    <rPh sb="10" eb="13">
      <t>ノウヨウチ</t>
    </rPh>
    <phoneticPr fontId="3"/>
  </si>
  <si>
    <t>協定農用地</t>
    <rPh sb="0" eb="2">
      <t>キョウテイ</t>
    </rPh>
    <rPh sb="2" eb="5">
      <t>ノウヨウチ</t>
    </rPh>
    <phoneticPr fontId="3"/>
  </si>
  <si>
    <t>地目</t>
    <rPh sb="0" eb="2">
      <t>チモク</t>
    </rPh>
    <phoneticPr fontId="3"/>
  </si>
  <si>
    <t>面積</t>
    <rPh sb="0" eb="2">
      <t>メンセキ</t>
    </rPh>
    <phoneticPr fontId="3"/>
  </si>
  <si>
    <t>a</t>
    <phoneticPr fontId="3"/>
  </si>
  <si>
    <t>対象農用地（農地維持支払交付金）</t>
    <rPh sb="0" eb="2">
      <t>タイショウ</t>
    </rPh>
    <rPh sb="2" eb="5">
      <t>ノウヨウチ</t>
    </rPh>
    <rPh sb="6" eb="8">
      <t>ノウチ</t>
    </rPh>
    <rPh sb="8" eb="10">
      <t>イジ</t>
    </rPh>
    <rPh sb="10" eb="12">
      <t>シハライ</t>
    </rPh>
    <rPh sb="12" eb="15">
      <t>コウフキン</t>
    </rPh>
    <phoneticPr fontId="3"/>
  </si>
  <si>
    <t>対象農用地（資源向上支払交付金）</t>
    <rPh sb="0" eb="2">
      <t>タイショウ</t>
    </rPh>
    <rPh sb="2" eb="5">
      <t>ノウヨウチ</t>
    </rPh>
    <rPh sb="6" eb="8">
      <t>シゲン</t>
    </rPh>
    <rPh sb="8" eb="10">
      <t>コウジョウ</t>
    </rPh>
    <rPh sb="10" eb="12">
      <t>シハライ</t>
    </rPh>
    <rPh sb="12" eb="15">
      <t>コウフキン</t>
    </rPh>
    <phoneticPr fontId="3"/>
  </si>
  <si>
    <t>地域資源の質的向上を図る共同活動</t>
    <rPh sb="0" eb="2">
      <t>チイキ</t>
    </rPh>
    <rPh sb="2" eb="4">
      <t>シゲン</t>
    </rPh>
    <rPh sb="5" eb="7">
      <t>シツテキ</t>
    </rPh>
    <rPh sb="7" eb="9">
      <t>コウジョウ</t>
    </rPh>
    <rPh sb="10" eb="11">
      <t>ハカ</t>
    </rPh>
    <rPh sb="12" eb="14">
      <t>キョウドウ</t>
    </rPh>
    <rPh sb="14" eb="16">
      <t>カツドウ</t>
    </rPh>
    <phoneticPr fontId="3"/>
  </si>
  <si>
    <t>施設の長寿命化のための活動</t>
    <rPh sb="0" eb="2">
      <t>シセツ</t>
    </rPh>
    <rPh sb="3" eb="4">
      <t>チョウ</t>
    </rPh>
    <rPh sb="4" eb="6">
      <t>ジュミョウ</t>
    </rPh>
    <rPh sb="6" eb="7">
      <t>カ</t>
    </rPh>
    <rPh sb="11" eb="13">
      <t>カツドウ</t>
    </rPh>
    <phoneticPr fontId="3"/>
  </si>
  <si>
    <t>２．協定の対象となる施設</t>
    <rPh sb="2" eb="4">
      <t>キョウテイ</t>
    </rPh>
    <rPh sb="5" eb="7">
      <t>タイショウ</t>
    </rPh>
    <rPh sb="10" eb="12">
      <t>シセツ</t>
    </rPh>
    <phoneticPr fontId="3"/>
  </si>
  <si>
    <t>施設</t>
    <rPh sb="0" eb="2">
      <t>シセツ</t>
    </rPh>
    <phoneticPr fontId="3"/>
  </si>
  <si>
    <t>km</t>
    <phoneticPr fontId="3"/>
  </si>
  <si>
    <t>箇所</t>
    <phoneticPr fontId="3"/>
  </si>
  <si>
    <t>３．協定参加集落（活動組織）の構成員</t>
    <rPh sb="2" eb="4">
      <t>キョウテイ</t>
    </rPh>
    <rPh sb="4" eb="6">
      <t>サンカ</t>
    </rPh>
    <rPh sb="6" eb="8">
      <t>シュウラク</t>
    </rPh>
    <rPh sb="9" eb="11">
      <t>カツドウ</t>
    </rPh>
    <rPh sb="11" eb="13">
      <t>ソシキ</t>
    </rPh>
    <rPh sb="15" eb="17">
      <t>コウセイ</t>
    </rPh>
    <rPh sb="17" eb="18">
      <t>イン</t>
    </rPh>
    <phoneticPr fontId="3"/>
  </si>
  <si>
    <t>番号</t>
    <rPh sb="0" eb="2">
      <t>バンゴウ</t>
    </rPh>
    <phoneticPr fontId="3"/>
  </si>
  <si>
    <t>　　③　集落内のその他の団体（婦人会、老人会他）</t>
    <rPh sb="4" eb="6">
      <t>シュウラク</t>
    </rPh>
    <rPh sb="6" eb="7">
      <t>ナイ</t>
    </rPh>
    <rPh sb="10" eb="11">
      <t>タ</t>
    </rPh>
    <rPh sb="12" eb="14">
      <t>ダンタイ</t>
    </rPh>
    <rPh sb="15" eb="18">
      <t>フジンカイ</t>
    </rPh>
    <rPh sb="19" eb="22">
      <t>ロウジンカイ</t>
    </rPh>
    <rPh sb="22" eb="23">
      <t>ホカ</t>
    </rPh>
    <phoneticPr fontId="3"/>
  </si>
  <si>
    <t>団体名・代表者</t>
    <rPh sb="0" eb="2">
      <t>ダンタイ</t>
    </rPh>
    <rPh sb="2" eb="3">
      <t>メイ</t>
    </rPh>
    <rPh sb="4" eb="7">
      <t>ダイヒョウシャ</t>
    </rPh>
    <phoneticPr fontId="3"/>
  </si>
  <si>
    <t xml:space="preserve">注１： </t>
    <phoneticPr fontId="3"/>
  </si>
  <si>
    <t>「農業者」とは、協定に位置付けられている農用地において耕作又は養畜の業務を営む農業者又は団体。</t>
    <phoneticPr fontId="3"/>
  </si>
  <si>
    <t>注２：</t>
  </si>
  <si>
    <t>集落（活動組織）の代表者の他に、広域協定運営委員会の委員を選定する場合は、当該構成員の備考欄に「運営委員会委員」と記載する。</t>
    <rPh sb="0" eb="2">
      <t>シュウラク</t>
    </rPh>
    <rPh sb="3" eb="5">
      <t>カツドウ</t>
    </rPh>
    <rPh sb="5" eb="7">
      <t>ソシキ</t>
    </rPh>
    <rPh sb="9" eb="12">
      <t>ダイヒョウシャ</t>
    </rPh>
    <rPh sb="13" eb="14">
      <t>ホカ</t>
    </rPh>
    <rPh sb="16" eb="18">
      <t>コウイキ</t>
    </rPh>
    <rPh sb="18" eb="20">
      <t>キョウテイ</t>
    </rPh>
    <rPh sb="20" eb="22">
      <t>ウンエイ</t>
    </rPh>
    <rPh sb="22" eb="25">
      <t>イインカイ</t>
    </rPh>
    <rPh sb="26" eb="28">
      <t>イイン</t>
    </rPh>
    <rPh sb="29" eb="31">
      <t>センテイ</t>
    </rPh>
    <rPh sb="33" eb="35">
      <t>バアイ</t>
    </rPh>
    <rPh sb="37" eb="39">
      <t>トウガイ</t>
    </rPh>
    <rPh sb="39" eb="42">
      <t>コウセイイン</t>
    </rPh>
    <rPh sb="43" eb="45">
      <t>ビコウ</t>
    </rPh>
    <rPh sb="45" eb="46">
      <t>ラン</t>
    </rPh>
    <rPh sb="48" eb="50">
      <t>ウンエイ</t>
    </rPh>
    <rPh sb="50" eb="52">
      <t>イイン</t>
    </rPh>
    <rPh sb="52" eb="53">
      <t>カイ</t>
    </rPh>
    <rPh sb="53" eb="55">
      <t>イイン</t>
    </rPh>
    <rPh sb="57" eb="59">
      <t>キサイ</t>
    </rPh>
    <phoneticPr fontId="3"/>
  </si>
  <si>
    <t xml:space="preserve">注３： </t>
    <phoneticPr fontId="3"/>
  </si>
  <si>
    <t>農業経営者を協定に位置付ける場合は、本様式を使用し、必要箇所を記載する。</t>
    <rPh sb="0" eb="2">
      <t>ノウギョウ</t>
    </rPh>
    <rPh sb="2" eb="5">
      <t>ケイエイシャ</t>
    </rPh>
    <rPh sb="6" eb="8">
      <t>キョウテイ</t>
    </rPh>
    <rPh sb="9" eb="12">
      <t>イチヅ</t>
    </rPh>
    <rPh sb="14" eb="16">
      <t>バアイ</t>
    </rPh>
    <rPh sb="18" eb="19">
      <t>ホン</t>
    </rPh>
    <rPh sb="19" eb="21">
      <t>ヨウシキ</t>
    </rPh>
    <rPh sb="22" eb="24">
      <t>シヨウ</t>
    </rPh>
    <rPh sb="26" eb="28">
      <t>ヒツヨウ</t>
    </rPh>
    <rPh sb="28" eb="30">
      <t>カショ</t>
    </rPh>
    <rPh sb="31" eb="33">
      <t>キサイ</t>
    </rPh>
    <phoneticPr fontId="3"/>
  </si>
  <si>
    <t>　当団体については、○○○○広域協定に参加することを同意します。</t>
    <rPh sb="1" eb="2">
      <t>トウ</t>
    </rPh>
    <rPh sb="2" eb="4">
      <t>ダンタイ</t>
    </rPh>
    <rPh sb="14" eb="16">
      <t>コウイキ</t>
    </rPh>
    <rPh sb="16" eb="18">
      <t>キョウテイ</t>
    </rPh>
    <rPh sb="19" eb="21">
      <t>サンカ</t>
    </rPh>
    <rPh sb="26" eb="28">
      <t>ドウイ</t>
    </rPh>
    <phoneticPr fontId="3"/>
  </si>
  <si>
    <t>１．団体の設立目的</t>
    <rPh sb="2" eb="4">
      <t>ダンタイ</t>
    </rPh>
    <rPh sb="5" eb="7">
      <t>セツリツ</t>
    </rPh>
    <rPh sb="7" eb="9">
      <t>モクテキ</t>
    </rPh>
    <phoneticPr fontId="3"/>
  </si>
  <si>
    <t>２．団体の設立年月日</t>
    <rPh sb="2" eb="4">
      <t>ダンタイ</t>
    </rPh>
    <rPh sb="5" eb="7">
      <t>セツリツ</t>
    </rPh>
    <rPh sb="7" eb="10">
      <t>ネンガッピ</t>
    </rPh>
    <phoneticPr fontId="3"/>
  </si>
  <si>
    <t>３．協定における役割</t>
    <rPh sb="2" eb="4">
      <t>キョウテイ</t>
    </rPh>
    <rPh sb="8" eb="10">
      <t>ヤクワリ</t>
    </rPh>
    <phoneticPr fontId="3"/>
  </si>
  <si>
    <t>km</t>
    <phoneticPr fontId="3"/>
  </si>
  <si>
    <t>（別表）</t>
    <rPh sb="1" eb="2">
      <t>ベツ</t>
    </rPh>
    <rPh sb="2" eb="3">
      <t>ヒョウ</t>
    </rPh>
    <phoneticPr fontId="3"/>
  </si>
  <si>
    <t>協定対象農用地及び施設</t>
    <rPh sb="0" eb="2">
      <t>キョウテイ</t>
    </rPh>
    <rPh sb="2" eb="4">
      <t>タイショウ</t>
    </rPh>
    <rPh sb="4" eb="7">
      <t>ノウヨウチ</t>
    </rPh>
    <rPh sb="7" eb="8">
      <t>オヨ</t>
    </rPh>
    <rPh sb="9" eb="11">
      <t>シセツ</t>
    </rPh>
    <phoneticPr fontId="3"/>
  </si>
  <si>
    <t>Ａ</t>
    <phoneticPr fontId="3"/>
  </si>
  <si>
    <t>Ｂ</t>
    <phoneticPr fontId="3"/>
  </si>
  <si>
    <t>Ｃ</t>
    <phoneticPr fontId="3"/>
  </si>
  <si>
    <t>・・・・</t>
    <phoneticPr fontId="3"/>
  </si>
  <si>
    <t>Ｂ</t>
    <phoneticPr fontId="3"/>
  </si>
  <si>
    <t>Ｃ</t>
    <phoneticPr fontId="3"/>
  </si>
  <si>
    <t>・・・・</t>
    <phoneticPr fontId="3"/>
  </si>
  <si>
    <t>集落（活動組織）</t>
    <rPh sb="0" eb="2">
      <t>シュウラク</t>
    </rPh>
    <rPh sb="3" eb="5">
      <t>カツドウ</t>
    </rPh>
    <rPh sb="5" eb="7">
      <t>ソシキ</t>
    </rPh>
    <phoneticPr fontId="3"/>
  </si>
  <si>
    <t>Ａ</t>
    <phoneticPr fontId="3"/>
  </si>
  <si>
    <t>Ｂ</t>
    <phoneticPr fontId="3"/>
  </si>
  <si>
    <t>Ｃ</t>
    <phoneticPr fontId="3"/>
  </si>
  <si>
    <t>・・・・</t>
    <phoneticPr fontId="3"/>
  </si>
  <si>
    <t>（別記１－５様式第１号）</t>
    <rPh sb="1" eb="3">
      <t>ベッキ</t>
    </rPh>
    <rPh sb="6" eb="8">
      <t>ヨウシキ</t>
    </rPh>
    <rPh sb="8" eb="9">
      <t>ダイ</t>
    </rPh>
    <rPh sb="10" eb="11">
      <t>ゴウ</t>
    </rPh>
    <phoneticPr fontId="3"/>
  </si>
  <si>
    <t>実施
計画</t>
    <rPh sb="0" eb="2">
      <t>ジッシ</t>
    </rPh>
    <rPh sb="3" eb="5">
      <t>ケイカク</t>
    </rPh>
    <phoneticPr fontId="3"/>
  </si>
  <si>
    <t>策定日</t>
    <rPh sb="0" eb="2">
      <t>サクテイ</t>
    </rPh>
    <rPh sb="2" eb="3">
      <t>ビ</t>
    </rPh>
    <phoneticPr fontId="3"/>
  </si>
  <si>
    <t>策定者</t>
    <rPh sb="0" eb="3">
      <t>サクテイシャ</t>
    </rPh>
    <phoneticPr fontId="3"/>
  </si>
  <si>
    <t>○○集落</t>
    <rPh sb="2" eb="4">
      <t>シュウラク</t>
    </rPh>
    <phoneticPr fontId="3"/>
  </si>
  <si>
    <t>○○　○○</t>
    <phoneticPr fontId="3"/>
  </si>
  <si>
    <t>【１．農地維持支払（地域資源の基礎的保全活動）】</t>
    <rPh sb="3" eb="5">
      <t>ノウチ</t>
    </rPh>
    <rPh sb="5" eb="7">
      <t>イジ</t>
    </rPh>
    <rPh sb="7" eb="9">
      <t>シハライ</t>
    </rPh>
    <rPh sb="10" eb="12">
      <t>チイキ</t>
    </rPh>
    <rPh sb="12" eb="14">
      <t>シゲン</t>
    </rPh>
    <rPh sb="15" eb="18">
      <t>キソテキ</t>
    </rPh>
    <rPh sb="18" eb="20">
      <t>ホゼン</t>
    </rPh>
    <rPh sb="20" eb="22">
      <t>カツドウ</t>
    </rPh>
    <phoneticPr fontId="3"/>
  </si>
  <si>
    <t>当該年度に実施する活動について「○」を記入し、実施予定時期を記入する。
実施しない場合は、「－」を記入する。（研修等、運営委員会が一括して行う場合も「－」を記入する。以下同じ。）</t>
    <rPh sb="0" eb="2">
      <t>トウガイ</t>
    </rPh>
    <rPh sb="2" eb="4">
      <t>ネンド</t>
    </rPh>
    <rPh sb="5" eb="7">
      <t>ジッシ</t>
    </rPh>
    <rPh sb="9" eb="11">
      <t>カツドウ</t>
    </rPh>
    <rPh sb="19" eb="21">
      <t>キニュウ</t>
    </rPh>
    <rPh sb="23" eb="25">
      <t>ジッシ</t>
    </rPh>
    <rPh sb="25" eb="27">
      <t>ヨテイ</t>
    </rPh>
    <rPh sb="27" eb="29">
      <t>ジキ</t>
    </rPh>
    <rPh sb="30" eb="32">
      <t>キニュウ</t>
    </rPh>
    <rPh sb="36" eb="38">
      <t>ジッシ</t>
    </rPh>
    <rPh sb="41" eb="43">
      <t>バアイ</t>
    </rPh>
    <rPh sb="49" eb="51">
      <t>キニュウ</t>
    </rPh>
    <rPh sb="55" eb="58">
      <t>ケンシュウトウ</t>
    </rPh>
    <rPh sb="59" eb="61">
      <t>ウンエイ</t>
    </rPh>
    <rPh sb="61" eb="64">
      <t>イインカイ</t>
    </rPh>
    <rPh sb="65" eb="67">
      <t>イッカツ</t>
    </rPh>
    <rPh sb="69" eb="70">
      <t>オコナ</t>
    </rPh>
    <rPh sb="71" eb="73">
      <t>バアイ</t>
    </rPh>
    <rPh sb="78" eb="80">
      <t>キニュウ</t>
    </rPh>
    <rPh sb="83" eb="85">
      <t>イカ</t>
    </rPh>
    <rPh sb="85" eb="86">
      <t>オナ</t>
    </rPh>
    <phoneticPr fontId="3"/>
  </si>
  <si>
    <t>【２．資源向上支払（施設の軽微な補修）】</t>
    <rPh sb="3" eb="5">
      <t>シゲン</t>
    </rPh>
    <rPh sb="5" eb="7">
      <t>コウジョウ</t>
    </rPh>
    <rPh sb="7" eb="9">
      <t>シハライ</t>
    </rPh>
    <rPh sb="10" eb="12">
      <t>シセツ</t>
    </rPh>
    <rPh sb="13" eb="15">
      <t>ケイビ</t>
    </rPh>
    <rPh sb="16" eb="18">
      <t>ホシュウ</t>
    </rPh>
    <phoneticPr fontId="3"/>
  </si>
  <si>
    <t>当該年度に実施する活動内容及び実施数量を記入する。
実施しない場合は、「－」を記入する。</t>
    <rPh sb="0" eb="2">
      <t>トウガイ</t>
    </rPh>
    <rPh sb="2" eb="4">
      <t>ネンド</t>
    </rPh>
    <rPh sb="5" eb="7">
      <t>ジッシ</t>
    </rPh>
    <rPh sb="9" eb="11">
      <t>カツドウ</t>
    </rPh>
    <rPh sb="11" eb="13">
      <t>ナイヨウ</t>
    </rPh>
    <rPh sb="13" eb="14">
      <t>オヨ</t>
    </rPh>
    <rPh sb="15" eb="17">
      <t>ジッシ</t>
    </rPh>
    <rPh sb="17" eb="19">
      <t>スウリョウ</t>
    </rPh>
    <rPh sb="20" eb="22">
      <t>キニュウ</t>
    </rPh>
    <rPh sb="26" eb="28">
      <t>ジッシ</t>
    </rPh>
    <rPh sb="31" eb="33">
      <t>バアイ</t>
    </rPh>
    <rPh sb="39" eb="41">
      <t>キニュウ</t>
    </rPh>
    <phoneticPr fontId="3"/>
  </si>
  <si>
    <t>活動
報告</t>
    <rPh sb="0" eb="2">
      <t>カツドウ</t>
    </rPh>
    <rPh sb="3" eb="5">
      <t>ホウコク</t>
    </rPh>
    <phoneticPr fontId="3"/>
  </si>
  <si>
    <t>報告日</t>
    <rPh sb="0" eb="2">
      <t>ホウコク</t>
    </rPh>
    <rPh sb="2" eb="3">
      <t>ビ</t>
    </rPh>
    <phoneticPr fontId="3"/>
  </si>
  <si>
    <t>報告者</t>
    <rPh sb="0" eb="3">
      <t>ホウコクシャ</t>
    </rPh>
    <phoneticPr fontId="3"/>
  </si>
  <si>
    <t>○○　○○</t>
    <phoneticPr fontId="3"/>
  </si>
  <si>
    <t>【１．農地維持支払　２．資源向上支払（施設の軽微な補修）】</t>
    <rPh sb="3" eb="5">
      <t>ノウチ</t>
    </rPh>
    <rPh sb="5" eb="7">
      <t>イジ</t>
    </rPh>
    <rPh sb="7" eb="9">
      <t>シハライ</t>
    </rPh>
    <rPh sb="12" eb="14">
      <t>シゲン</t>
    </rPh>
    <rPh sb="14" eb="16">
      <t>コウジョウ</t>
    </rPh>
    <rPh sb="16" eb="18">
      <t>シハライ</t>
    </rPh>
    <rPh sb="19" eb="21">
      <t>シセツ</t>
    </rPh>
    <rPh sb="22" eb="24">
      <t>ケイビ</t>
    </rPh>
    <rPh sb="25" eb="27">
      <t>ホシュウ</t>
    </rPh>
    <phoneticPr fontId="3"/>
  </si>
  <si>
    <t>活動を実施した場合は、活動報告欄に「○」を記入する。なお、活動記録を別途提出する。</t>
    <rPh sb="0" eb="2">
      <t>カツドウ</t>
    </rPh>
    <rPh sb="3" eb="5">
      <t>ジッシ</t>
    </rPh>
    <rPh sb="7" eb="9">
      <t>バアイ</t>
    </rPh>
    <phoneticPr fontId="3"/>
  </si>
  <si>
    <t>活動を実施しなかった場合は、活動報告欄に「●」を記入し、「未実施理由」欄に未実施の理由を記入する。
計画外は「－」を記入する。</t>
    <phoneticPr fontId="3"/>
  </si>
  <si>
    <t>運営委員会</t>
    <phoneticPr fontId="3"/>
  </si>
  <si>
    <t>活動報告の確認</t>
    <rPh sb="0" eb="2">
      <t>カツドウ</t>
    </rPh>
    <rPh sb="2" eb="4">
      <t>ホウコク</t>
    </rPh>
    <rPh sb="5" eb="7">
      <t>カクニン</t>
    </rPh>
    <phoneticPr fontId="3"/>
  </si>
  <si>
    <t>確認日</t>
    <rPh sb="0" eb="2">
      <t>カクニン</t>
    </rPh>
    <rPh sb="2" eb="3">
      <t>ビ</t>
    </rPh>
    <phoneticPr fontId="3"/>
  </si>
  <si>
    <t>確認者</t>
    <rPh sb="0" eb="3">
      <t>カクニンシャ</t>
    </rPh>
    <phoneticPr fontId="3"/>
  </si>
  <si>
    <t>①運営委員会は参加集落（活動組織）から別途提出される活動記録等により、活動報告の記載内容を確認する。</t>
    <rPh sb="1" eb="3">
      <t>ウンエイ</t>
    </rPh>
    <rPh sb="3" eb="6">
      <t>イインカイ</t>
    </rPh>
    <rPh sb="7" eb="9">
      <t>サンカ</t>
    </rPh>
    <rPh sb="9" eb="11">
      <t>シュウラク</t>
    </rPh>
    <rPh sb="12" eb="14">
      <t>カツドウ</t>
    </rPh>
    <rPh sb="14" eb="16">
      <t>ソシキ</t>
    </rPh>
    <rPh sb="19" eb="21">
      <t>ベット</t>
    </rPh>
    <rPh sb="21" eb="23">
      <t>テイシュツ</t>
    </rPh>
    <rPh sb="26" eb="28">
      <t>カツドウ</t>
    </rPh>
    <rPh sb="28" eb="30">
      <t>キロク</t>
    </rPh>
    <rPh sb="30" eb="31">
      <t>トウ</t>
    </rPh>
    <rPh sb="35" eb="37">
      <t>カツドウ</t>
    </rPh>
    <rPh sb="37" eb="39">
      <t>ホウコク</t>
    </rPh>
    <rPh sb="40" eb="42">
      <t>キサイ</t>
    </rPh>
    <rPh sb="42" eb="44">
      <t>ナイヨウ</t>
    </rPh>
    <rPh sb="45" eb="47">
      <t>カクニン</t>
    </rPh>
    <phoneticPr fontId="3"/>
  </si>
  <si>
    <t>②必要に応じて現地確認を行い、現地確認を行った場合は、その旨を備考欄に記載する。</t>
    <rPh sb="1" eb="3">
      <t>ヒツヨウ</t>
    </rPh>
    <rPh sb="4" eb="5">
      <t>オウ</t>
    </rPh>
    <rPh sb="7" eb="9">
      <t>ゲンチ</t>
    </rPh>
    <rPh sb="9" eb="11">
      <t>カクニン</t>
    </rPh>
    <rPh sb="12" eb="13">
      <t>オコナ</t>
    </rPh>
    <rPh sb="15" eb="17">
      <t>ゲンチ</t>
    </rPh>
    <rPh sb="17" eb="19">
      <t>カクニン</t>
    </rPh>
    <rPh sb="20" eb="21">
      <t>オコナ</t>
    </rPh>
    <rPh sb="23" eb="25">
      <t>バアイ</t>
    </rPh>
    <rPh sb="29" eb="30">
      <t>ムネ</t>
    </rPh>
    <rPh sb="31" eb="33">
      <t>ビコウ</t>
    </rPh>
    <rPh sb="33" eb="34">
      <t>ラン</t>
    </rPh>
    <rPh sb="35" eb="37">
      <t>キサイ</t>
    </rPh>
    <phoneticPr fontId="3"/>
  </si>
  <si>
    <t>③未実施理由の記述が適正な場合には、「○」を記入する。</t>
    <rPh sb="1" eb="4">
      <t>ミジッシ</t>
    </rPh>
    <rPh sb="4" eb="6">
      <t>リユウ</t>
    </rPh>
    <rPh sb="7" eb="9">
      <t>キジュツ</t>
    </rPh>
    <rPh sb="10" eb="12">
      <t>テキセイ</t>
    </rPh>
    <rPh sb="13" eb="15">
      <t>バアイ</t>
    </rPh>
    <rPh sb="22" eb="24">
      <t>キニュウ</t>
    </rPh>
    <phoneticPr fontId="3"/>
  </si>
  <si>
    <t>④計画に沿った活動が実施されていない場合には、活動を適正に実施するように指導する。当該年度の活動要件が未達成となる場合は、活動の実施を確認し、「○」を記入する。</t>
    <rPh sb="1" eb="3">
      <t>ケイカク</t>
    </rPh>
    <rPh sb="4" eb="5">
      <t>ソ</t>
    </rPh>
    <rPh sb="7" eb="9">
      <t>カツドウ</t>
    </rPh>
    <rPh sb="10" eb="12">
      <t>ジッシ</t>
    </rPh>
    <rPh sb="18" eb="20">
      <t>バアイ</t>
    </rPh>
    <rPh sb="23" eb="25">
      <t>カツドウ</t>
    </rPh>
    <rPh sb="26" eb="28">
      <t>テキセイ</t>
    </rPh>
    <rPh sb="29" eb="31">
      <t>ジッシ</t>
    </rPh>
    <rPh sb="36" eb="38">
      <t>シドウ</t>
    </rPh>
    <phoneticPr fontId="3"/>
  </si>
  <si>
    <t>１．農地維持支払交付金（地域資源の基礎的な保全活動）</t>
    <rPh sb="2" eb="4">
      <t>ノウチ</t>
    </rPh>
    <rPh sb="4" eb="6">
      <t>イジ</t>
    </rPh>
    <rPh sb="6" eb="8">
      <t>シハライ</t>
    </rPh>
    <rPh sb="8" eb="11">
      <t>コウフキン</t>
    </rPh>
    <rPh sb="12" eb="14">
      <t>チイキ</t>
    </rPh>
    <rPh sb="14" eb="16">
      <t>シゲン</t>
    </rPh>
    <rPh sb="17" eb="20">
      <t>キソテキ</t>
    </rPh>
    <rPh sb="21" eb="23">
      <t>ホゼン</t>
    </rPh>
    <rPh sb="23" eb="25">
      <t>カツドウ</t>
    </rPh>
    <phoneticPr fontId="3"/>
  </si>
  <si>
    <t>実施計画</t>
    <rPh sb="0" eb="2">
      <t>ジッシ</t>
    </rPh>
    <rPh sb="2" eb="4">
      <t>ケイカク</t>
    </rPh>
    <phoneticPr fontId="3"/>
  </si>
  <si>
    <t>活動報告</t>
    <rPh sb="0" eb="2">
      <t>カツドウ</t>
    </rPh>
    <rPh sb="2" eb="4">
      <t>ホウコク</t>
    </rPh>
    <phoneticPr fontId="3"/>
  </si>
  <si>
    <t>活動報告の確認
（運営委員会記入）</t>
    <rPh sb="0" eb="2">
      <t>カツドウ</t>
    </rPh>
    <rPh sb="2" eb="4">
      <t>ホウコク</t>
    </rPh>
    <rPh sb="5" eb="7">
      <t>カクニン</t>
    </rPh>
    <rPh sb="9" eb="11">
      <t>ウンエイ</t>
    </rPh>
    <rPh sb="11" eb="14">
      <t>イインカイ</t>
    </rPh>
    <rPh sb="14" eb="16">
      <t>キニュウ</t>
    </rPh>
    <phoneticPr fontId="3"/>
  </si>
  <si>
    <t>実施予定時期</t>
    <rPh sb="0" eb="2">
      <t>ジッシ</t>
    </rPh>
    <rPh sb="2" eb="4">
      <t>ヨテイ</t>
    </rPh>
    <rPh sb="4" eb="6">
      <t>ジキ</t>
    </rPh>
    <phoneticPr fontId="3"/>
  </si>
  <si>
    <t>未実施理由</t>
    <rPh sb="0" eb="3">
      <t>ミジッシ</t>
    </rPh>
    <rPh sb="3" eb="5">
      <t>リユウ</t>
    </rPh>
    <phoneticPr fontId="3"/>
  </si>
  <si>
    <t>地域資源の基礎的な保全活動</t>
    <rPh sb="0" eb="4">
      <t>チイキシゲン</t>
    </rPh>
    <rPh sb="5" eb="8">
      <t>キソテキ</t>
    </rPh>
    <rPh sb="9" eb="11">
      <t>ホゼン</t>
    </rPh>
    <rPh sb="11" eb="13">
      <t>カツドウ</t>
    </rPh>
    <phoneticPr fontId="3"/>
  </si>
  <si>
    <t>事務・組織運営の研修</t>
    <rPh sb="0" eb="2">
      <t>ジム</t>
    </rPh>
    <rPh sb="3" eb="5">
      <t>ソシキ</t>
    </rPh>
    <rPh sb="5" eb="7">
      <t>ウンエイ</t>
    </rPh>
    <rPh sb="8" eb="10">
      <t>ケンシュウ</t>
    </rPh>
    <phoneticPr fontId="3"/>
  </si>
  <si>
    <t>遊休農地発生防止
のための保全管理</t>
    <rPh sb="0" eb="2">
      <t>ユウキュウ</t>
    </rPh>
    <rPh sb="2" eb="4">
      <t>ノウチ</t>
    </rPh>
    <rPh sb="4" eb="6">
      <t>ハッセイ</t>
    </rPh>
    <rPh sb="6" eb="8">
      <t>ボウシ</t>
    </rPh>
    <rPh sb="13" eb="15">
      <t>ホゼン</t>
    </rPh>
    <rPh sb="15" eb="17">
      <t>カンリ</t>
    </rPh>
    <phoneticPr fontId="3"/>
  </si>
  <si>
    <t>【遊休農地解消面積】</t>
    <rPh sb="1" eb="3">
      <t>ユウキュウ</t>
    </rPh>
    <rPh sb="3" eb="5">
      <t>ノウチ</t>
    </rPh>
    <rPh sb="5" eb="7">
      <t>カイショウ</t>
    </rPh>
    <rPh sb="7" eb="9">
      <t>メンセキ</t>
    </rPh>
    <phoneticPr fontId="3"/>
  </si>
  <si>
    <t>a</t>
    <phoneticPr fontId="3"/>
  </si>
  <si>
    <t>畦畔・農用地法面・
防風林等の草刈り</t>
    <rPh sb="0" eb="2">
      <t>ケイハン</t>
    </rPh>
    <rPh sb="3" eb="6">
      <t>ノウヨウチ</t>
    </rPh>
    <rPh sb="6" eb="8">
      <t>ノリメン</t>
    </rPh>
    <rPh sb="10" eb="13">
      <t>ボウフウリン</t>
    </rPh>
    <rPh sb="13" eb="14">
      <t>トウ</t>
    </rPh>
    <rPh sb="15" eb="17">
      <t>クサカ</t>
    </rPh>
    <phoneticPr fontId="3"/>
  </si>
  <si>
    <t>異常気象時の対応</t>
    <rPh sb="0" eb="2">
      <t>イジョウ</t>
    </rPh>
    <rPh sb="2" eb="4">
      <t>キショウ</t>
    </rPh>
    <rPh sb="4" eb="5">
      <t>ジ</t>
    </rPh>
    <rPh sb="6" eb="8">
      <t>タイオウ</t>
    </rPh>
    <phoneticPr fontId="3"/>
  </si>
  <si>
    <t>水路の草刈り</t>
    <rPh sb="0" eb="2">
      <t>スイロ</t>
    </rPh>
    <rPh sb="3" eb="5">
      <t>クサカ</t>
    </rPh>
    <phoneticPr fontId="3"/>
  </si>
  <si>
    <t>水路の泥上げ</t>
    <rPh sb="0" eb="2">
      <t>スイロ</t>
    </rPh>
    <rPh sb="3" eb="4">
      <t>ドロ</t>
    </rPh>
    <rPh sb="4" eb="5">
      <t>ア</t>
    </rPh>
    <phoneticPr fontId="3"/>
  </si>
  <si>
    <t>路肩、法面の草刈り</t>
    <rPh sb="0" eb="2">
      <t>ロカタ</t>
    </rPh>
    <rPh sb="3" eb="5">
      <t>ノリメン</t>
    </rPh>
    <rPh sb="6" eb="8">
      <t>クサカ</t>
    </rPh>
    <phoneticPr fontId="3"/>
  </si>
  <si>
    <t>ため池の草刈り</t>
    <rPh sb="2" eb="3">
      <t>イケ</t>
    </rPh>
    <rPh sb="4" eb="6">
      <t>クサカ</t>
    </rPh>
    <phoneticPr fontId="3"/>
  </si>
  <si>
    <t>ため池の泥上げ</t>
    <rPh sb="2" eb="3">
      <t>イケ</t>
    </rPh>
    <rPh sb="4" eb="5">
      <t>ドロ</t>
    </rPh>
    <rPh sb="5" eb="6">
      <t>ア</t>
    </rPh>
    <phoneticPr fontId="3"/>
  </si>
  <si>
    <t>附帯施設の適正管理</t>
    <rPh sb="0" eb="2">
      <t>フタイ</t>
    </rPh>
    <rPh sb="2" eb="4">
      <t>シセツ</t>
    </rPh>
    <rPh sb="5" eb="7">
      <t>テキセイ</t>
    </rPh>
    <rPh sb="7" eb="9">
      <t>カンリ</t>
    </rPh>
    <phoneticPr fontId="3"/>
  </si>
  <si>
    <t>２．資源向上支払交付金（地域資源の質的向上を図る共同活動：施設の軽微な補修）</t>
    <rPh sb="2" eb="4">
      <t>シゲン</t>
    </rPh>
    <rPh sb="4" eb="6">
      <t>コウジョウ</t>
    </rPh>
    <rPh sb="6" eb="8">
      <t>シハライ</t>
    </rPh>
    <rPh sb="8" eb="11">
      <t>コウフキン</t>
    </rPh>
    <rPh sb="12" eb="14">
      <t>チイキ</t>
    </rPh>
    <rPh sb="14" eb="16">
      <t>シゲン</t>
    </rPh>
    <rPh sb="17" eb="19">
      <t>シツテキ</t>
    </rPh>
    <rPh sb="19" eb="21">
      <t>コウジョウ</t>
    </rPh>
    <rPh sb="22" eb="23">
      <t>ハカ</t>
    </rPh>
    <rPh sb="24" eb="26">
      <t>キョウドウ</t>
    </rPh>
    <rPh sb="26" eb="28">
      <t>カツドウ</t>
    </rPh>
    <rPh sb="29" eb="31">
      <t>シセツ</t>
    </rPh>
    <rPh sb="32" eb="34">
      <t>ケイビ</t>
    </rPh>
    <rPh sb="35" eb="37">
      <t>ホシュウ</t>
    </rPh>
    <phoneticPr fontId="3"/>
  </si>
  <si>
    <t>機能診断・計画策定</t>
    <rPh sb="0" eb="2">
      <t>キノウ</t>
    </rPh>
    <rPh sb="2" eb="4">
      <t>シンダン</t>
    </rPh>
    <rPh sb="5" eb="7">
      <t>ケイカク</t>
    </rPh>
    <rPh sb="7" eb="9">
      <t>サクテイ</t>
    </rPh>
    <phoneticPr fontId="3"/>
  </si>
  <si>
    <t>畦畔・農用地法面等
の補修等</t>
    <rPh sb="0" eb="2">
      <t>ケイハン</t>
    </rPh>
    <rPh sb="3" eb="6">
      <t>ノウヨウチ</t>
    </rPh>
    <rPh sb="6" eb="8">
      <t>ノリメン</t>
    </rPh>
    <rPh sb="8" eb="9">
      <t>トウ</t>
    </rPh>
    <rPh sb="11" eb="13">
      <t>ホシュウ</t>
    </rPh>
    <rPh sb="13" eb="14">
      <t>トウ</t>
    </rPh>
    <phoneticPr fontId="3"/>
  </si>
  <si>
    <t>施設の補修等</t>
    <rPh sb="0" eb="2">
      <t>シセツ</t>
    </rPh>
    <rPh sb="3" eb="5">
      <t>ホシュウ</t>
    </rPh>
    <rPh sb="5" eb="6">
      <t>トウ</t>
    </rPh>
    <phoneticPr fontId="3"/>
  </si>
  <si>
    <t>水路の補修等</t>
    <rPh sb="0" eb="2">
      <t>スイロ</t>
    </rPh>
    <rPh sb="3" eb="5">
      <t>ホシュウ</t>
    </rPh>
    <rPh sb="5" eb="6">
      <t>トウ</t>
    </rPh>
    <phoneticPr fontId="3"/>
  </si>
  <si>
    <t>附帯施設の補修等</t>
    <rPh sb="0" eb="2">
      <t>フタイ</t>
    </rPh>
    <rPh sb="2" eb="4">
      <t>シセツ</t>
    </rPh>
    <rPh sb="5" eb="7">
      <t>ホシュウ</t>
    </rPh>
    <rPh sb="7" eb="8">
      <t>トウ</t>
    </rPh>
    <phoneticPr fontId="3"/>
  </si>
  <si>
    <t>農道の補修等</t>
    <rPh sb="0" eb="2">
      <t>ノウドウ</t>
    </rPh>
    <rPh sb="3" eb="5">
      <t>ホシュウ</t>
    </rPh>
    <rPh sb="5" eb="6">
      <t>トウ</t>
    </rPh>
    <phoneticPr fontId="3"/>
  </si>
  <si>
    <t>堤体の補修等</t>
    <rPh sb="0" eb="2">
      <t>テイタイ</t>
    </rPh>
    <rPh sb="3" eb="5">
      <t>ホシュウ</t>
    </rPh>
    <rPh sb="5" eb="6">
      <t>トウ</t>
    </rPh>
    <phoneticPr fontId="3"/>
  </si>
  <si>
    <t>○○○○広域協定</t>
    <rPh sb="4" eb="6">
      <t>コウイキ</t>
    </rPh>
    <rPh sb="6" eb="8">
      <t>キョウテイ</t>
    </rPh>
    <phoneticPr fontId="10"/>
  </si>
  <si>
    <r>
      <rPr>
        <sz val="16"/>
        <rFont val="ＭＳ Ｐゴシック"/>
        <family val="3"/>
        <charset val="128"/>
      </rPr>
      <t>運営委員会　会長</t>
    </r>
    <r>
      <rPr>
        <sz val="16"/>
        <color rgb="FF0000FF"/>
        <rFont val="ＭＳ Ｐゴシック"/>
        <family val="3"/>
        <charset val="128"/>
      </rPr>
      <t>　○○○○</t>
    </r>
    <rPh sb="0" eb="2">
      <t>ウンエイ</t>
    </rPh>
    <rPh sb="2" eb="5">
      <t>イインカイ</t>
    </rPh>
    <rPh sb="6" eb="8">
      <t>カイチョウ</t>
    </rPh>
    <phoneticPr fontId="10"/>
  </si>
  <si>
    <r>
      <rPr>
        <sz val="11"/>
        <color theme="1"/>
        <rFont val="ＭＳ ゴシック"/>
        <family val="3"/>
        <charset val="128"/>
      </rPr>
      <t>第３条</t>
    </r>
    <r>
      <rPr>
        <sz val="11"/>
        <color theme="1"/>
        <rFont val="ＭＳ 明朝"/>
        <family val="1"/>
        <charset val="128"/>
      </rPr>
      <t>　本委員会は、主たる事務所を</t>
    </r>
    <r>
      <rPr>
        <sz val="11"/>
        <color rgb="FF0000FF"/>
        <rFont val="ＭＳ 明朝"/>
        <family val="1"/>
        <charset val="128"/>
      </rPr>
      <t>○○</t>
    </r>
    <r>
      <rPr>
        <sz val="11"/>
        <color theme="1"/>
        <rFont val="ＭＳ 明朝"/>
        <family val="1"/>
        <charset val="128"/>
      </rPr>
      <t>に置く。</t>
    </r>
    <phoneticPr fontId="56"/>
  </si>
  <si>
    <r>
      <rPr>
        <sz val="11"/>
        <color theme="1"/>
        <rFont val="ＭＳ ゴシック"/>
        <family val="3"/>
        <charset val="128"/>
      </rPr>
      <t>第６条</t>
    </r>
    <r>
      <rPr>
        <sz val="11"/>
        <color theme="1"/>
        <rFont val="ＭＳ 明朝"/>
        <family val="1"/>
        <charset val="128"/>
      </rPr>
      <t>　役員の任期は、</t>
    </r>
    <r>
      <rPr>
        <sz val="11"/>
        <color rgb="FF0000FF"/>
        <rFont val="ＭＳ 明朝"/>
        <family val="1"/>
        <charset val="128"/>
      </rPr>
      <t>○</t>
    </r>
    <r>
      <rPr>
        <sz val="11"/>
        <color theme="1"/>
        <rFont val="ＭＳ 明朝"/>
        <family val="1"/>
        <charset val="128"/>
      </rPr>
      <t>年とする｡</t>
    </r>
    <phoneticPr fontId="56"/>
  </si>
  <si>
    <t>広域活動組織</t>
    <rPh sb="0" eb="2">
      <t>コウイキ</t>
    </rPh>
    <rPh sb="2" eb="6">
      <t>カツドウソシキ</t>
    </rPh>
    <phoneticPr fontId="10"/>
  </si>
  <si>
    <r>
      <t>　一　</t>
    </r>
    <r>
      <rPr>
        <sz val="11"/>
        <color rgb="FF0000FF"/>
        <rFont val="ＭＳ 明朝"/>
        <family val="1"/>
        <charset val="128"/>
      </rPr>
      <t>会長</t>
    </r>
    <r>
      <rPr>
        <sz val="11"/>
        <color theme="1"/>
        <rFont val="ＭＳ 明朝"/>
        <family val="1"/>
        <charset val="128"/>
      </rPr>
      <t>　　１名</t>
    </r>
    <phoneticPr fontId="56"/>
  </si>
  <si>
    <r>
      <t>３　</t>
    </r>
    <r>
      <rPr>
        <sz val="11"/>
        <color rgb="FF0000FF"/>
        <rFont val="ＭＳ 明朝"/>
        <family val="1"/>
        <charset val="128"/>
      </rPr>
      <t>会長</t>
    </r>
    <r>
      <rPr>
        <sz val="11"/>
        <color theme="1"/>
        <rFont val="ＭＳ 明朝"/>
        <family val="1"/>
        <charset val="128"/>
      </rPr>
      <t>は本委員会を代表し、協定運営の事務を総括する。</t>
    </r>
    <phoneticPr fontId="56"/>
  </si>
  <si>
    <r>
      <t>４　</t>
    </r>
    <r>
      <rPr>
        <sz val="11"/>
        <color rgb="FF0000FF"/>
        <rFont val="ＭＳ 明朝"/>
        <family val="1"/>
        <charset val="128"/>
      </rPr>
      <t>副会長</t>
    </r>
    <r>
      <rPr>
        <sz val="11"/>
        <color theme="1"/>
        <rFont val="ＭＳ 明朝"/>
        <family val="1"/>
        <charset val="128"/>
      </rPr>
      <t>は</t>
    </r>
    <r>
      <rPr>
        <sz val="11"/>
        <color rgb="FF0000FF"/>
        <rFont val="ＭＳ 明朝"/>
        <family val="1"/>
        <charset val="128"/>
      </rPr>
      <t>会長</t>
    </r>
    <r>
      <rPr>
        <sz val="11"/>
        <color theme="1"/>
        <rFont val="ＭＳ 明朝"/>
        <family val="1"/>
        <charset val="128"/>
      </rPr>
      <t>に事故があるときにこれを代理する。</t>
    </r>
    <phoneticPr fontId="56"/>
  </si>
  <si>
    <r>
      <t>５　</t>
    </r>
    <r>
      <rPr>
        <sz val="11"/>
        <color rgb="FF0000FF"/>
        <rFont val="ＭＳ 明朝"/>
        <family val="1"/>
        <charset val="128"/>
      </rPr>
      <t>会計</t>
    </r>
    <r>
      <rPr>
        <sz val="11"/>
        <color theme="1"/>
        <rFont val="ＭＳ 明朝"/>
        <family val="1"/>
        <charset val="128"/>
      </rPr>
      <t>は本委員会の経理に関する業務を処理する。</t>
    </r>
    <phoneticPr fontId="56"/>
  </si>
  <si>
    <r>
      <t>６　</t>
    </r>
    <r>
      <rPr>
        <sz val="11"/>
        <color rgb="FF0000FF"/>
        <rFont val="ＭＳ 明朝"/>
        <family val="1"/>
        <charset val="128"/>
      </rPr>
      <t>監査役</t>
    </r>
    <r>
      <rPr>
        <sz val="11"/>
        <color theme="1"/>
        <rFont val="ＭＳ 明朝"/>
        <family val="1"/>
        <charset val="128"/>
      </rPr>
      <t>は本委員会の会計の監査を行う。</t>
    </r>
    <phoneticPr fontId="56"/>
  </si>
  <si>
    <r>
      <t>　二　</t>
    </r>
    <r>
      <rPr>
        <sz val="11"/>
        <color rgb="FF0000FF"/>
        <rFont val="ＭＳ 明朝"/>
        <family val="1"/>
        <charset val="128"/>
      </rPr>
      <t>副会長　１</t>
    </r>
    <r>
      <rPr>
        <sz val="11"/>
        <rFont val="ＭＳ 明朝"/>
        <family val="1"/>
        <charset val="128"/>
      </rPr>
      <t>名</t>
    </r>
    <phoneticPr fontId="56"/>
  </si>
  <si>
    <r>
      <t>　三　</t>
    </r>
    <r>
      <rPr>
        <sz val="11"/>
        <color rgb="FF0000FF"/>
        <rFont val="ＭＳ 明朝"/>
        <family val="1"/>
        <charset val="128"/>
      </rPr>
      <t>会計　　１</t>
    </r>
    <r>
      <rPr>
        <sz val="11"/>
        <rFont val="ＭＳ 明朝"/>
        <family val="1"/>
        <charset val="128"/>
      </rPr>
      <t>名</t>
    </r>
    <phoneticPr fontId="56"/>
  </si>
  <si>
    <r>
      <t>　四　</t>
    </r>
    <r>
      <rPr>
        <sz val="11"/>
        <color rgb="FF0000FF"/>
        <rFont val="ＭＳ 明朝"/>
        <family val="1"/>
        <charset val="128"/>
      </rPr>
      <t>監査役　１</t>
    </r>
    <r>
      <rPr>
        <sz val="11"/>
        <rFont val="ＭＳ 明朝"/>
        <family val="1"/>
        <charset val="128"/>
      </rPr>
      <t>名</t>
    </r>
    <phoneticPr fontId="56"/>
  </si>
  <si>
    <r>
      <t>　三　その他</t>
    </r>
    <r>
      <rPr>
        <sz val="11"/>
        <color rgb="FF0000FF"/>
        <rFont val="ＭＳ 明朝"/>
        <family val="1"/>
        <charset val="128"/>
      </rPr>
      <t>会長</t>
    </r>
    <r>
      <rPr>
        <sz val="11"/>
        <color theme="1"/>
        <rFont val="ＭＳ 明朝"/>
        <family val="1"/>
        <charset val="128"/>
      </rPr>
      <t>が必要と認めたとき｡</t>
    </r>
    <phoneticPr fontId="56"/>
  </si>
  <si>
    <r>
      <t>　二　</t>
    </r>
    <r>
      <rPr>
        <sz val="11"/>
        <color rgb="FF0000FF"/>
        <rFont val="ＭＳ 明朝"/>
        <family val="1"/>
        <charset val="128"/>
      </rPr>
      <t>監査役</t>
    </r>
    <r>
      <rPr>
        <sz val="11"/>
        <color theme="1"/>
        <rFont val="ＭＳ 明朝"/>
        <family val="1"/>
        <charset val="128"/>
      </rPr>
      <t>が不正な事実を発見し、報告するために招集したとき｡</t>
    </r>
    <phoneticPr fontId="56"/>
  </si>
  <si>
    <r>
      <t>２　前項第一号の規定により要求があったときは、</t>
    </r>
    <r>
      <rPr>
        <sz val="11"/>
        <color rgb="FF0000FF"/>
        <rFont val="ＭＳ 明朝"/>
        <family val="1"/>
        <charset val="128"/>
      </rPr>
      <t>会長</t>
    </r>
    <r>
      <rPr>
        <sz val="11"/>
        <color theme="1"/>
        <rFont val="ＭＳ 明朝"/>
        <family val="1"/>
        <charset val="128"/>
      </rPr>
      <t>は、その請求のあった日から30日以内に委員会を招集しなければならない｡</t>
    </r>
    <phoneticPr fontId="56"/>
  </si>
  <si>
    <r>
      <t>２　委員会の議長は、</t>
    </r>
    <r>
      <rPr>
        <sz val="11"/>
        <color rgb="FF0000FF"/>
        <rFont val="ＭＳ 明朝"/>
        <family val="1"/>
        <charset val="128"/>
      </rPr>
      <t>会長</t>
    </r>
    <r>
      <rPr>
        <sz val="11"/>
        <color theme="1"/>
        <rFont val="ＭＳ 明朝"/>
        <family val="1"/>
        <charset val="128"/>
      </rPr>
      <t>がこれを務める。</t>
    </r>
    <phoneticPr fontId="56"/>
  </si>
  <si>
    <t>広域協定書</t>
    <rPh sb="0" eb="2">
      <t>コウイキ</t>
    </rPh>
    <rPh sb="2" eb="4">
      <t>キョウテイ</t>
    </rPh>
    <rPh sb="4" eb="5">
      <t>ショ</t>
    </rPh>
    <phoneticPr fontId="10"/>
  </si>
  <si>
    <t>運営委員会規則</t>
    <rPh sb="0" eb="2">
      <t>ウンエイ</t>
    </rPh>
    <rPh sb="2" eb="5">
      <t>イインカイ</t>
    </rPh>
    <rPh sb="5" eb="7">
      <t>キソク</t>
    </rPh>
    <phoneticPr fontId="10"/>
  </si>
  <si>
    <t>　　　　この協定は、多面的機能支払交付金実施要綱（平成26年４月１日付け25農振第2254号農林水産事務次官依命通知）に基づき、農用地、水路、農道等の地域資源及び農村環境の保全活動並びに水路・農道等の施設の長寿命化のための活動に関する事項を協定することにより、地域資源の保全管理と環境の保全を図ることを目的とする。</t>
    <phoneticPr fontId="56"/>
  </si>
  <si>
    <t>　　　　この協定は、多面的機能支払交付金実施要綱（平成26年４月１日付け25農振第2255号農林水産事務次官依命通知）に基づき、農用地、水路、農道等の地域資源及び農村環境の保全活動に関する事項を協定することにより、地域資源の保全管理と環境の保全を図ることを目的とする。</t>
    <phoneticPr fontId="56"/>
  </si>
  <si>
    <t>　　　　この協定は、多面的機能支払交付金実施要綱（平成26年４月１日付け25農振第2256号農林水産事務次官依命通知）に基づき、農用地、水路、農道等の地域資源の保全活動に関する事項を協定することにより、地域資源の保全管理を図ることを目的とする。</t>
    <phoneticPr fontId="56"/>
  </si>
  <si>
    <t>　　　　この協定は、多面的機能支払交付金実施要綱（平成26年４月１日付け25農振第2254号農林水産事務次官依命通知）に基づき、水路・農道等の施設の長寿命化のための活動に関する事項を協定することにより、地域資源の保全管理を図ることを目的とする。</t>
    <phoneticPr fontId="56"/>
  </si>
  <si>
    <r>
      <rPr>
        <sz val="11"/>
        <color theme="1"/>
        <rFont val="ＭＳ ゴシック"/>
        <family val="3"/>
        <charset val="128"/>
      </rPr>
      <t>第５条</t>
    </r>
    <r>
      <rPr>
        <sz val="11"/>
        <color theme="1"/>
        <rFont val="ＭＳ 明朝"/>
        <family val="1"/>
        <charset val="128"/>
      </rPr>
      <t>　この協定の有効期間は、</t>
    </r>
    <r>
      <rPr>
        <sz val="11"/>
        <color rgb="FF0000FF"/>
        <rFont val="ＭＳ 明朝"/>
        <family val="1"/>
        <charset val="128"/>
      </rPr>
      <t>○○町</t>
    </r>
    <r>
      <rPr>
        <sz val="11"/>
        <color theme="1"/>
        <rFont val="ＭＳ 明朝"/>
        <family val="1"/>
        <charset val="128"/>
      </rPr>
      <t>長の認定のあった日から平成</t>
    </r>
    <r>
      <rPr>
        <sz val="11"/>
        <color rgb="FF0000FF"/>
        <rFont val="ＭＳ 明朝"/>
        <family val="1"/>
        <charset val="128"/>
      </rPr>
      <t>○</t>
    </r>
    <r>
      <rPr>
        <sz val="11"/>
        <color theme="1"/>
        <rFont val="ＭＳ 明朝"/>
        <family val="1"/>
        <charset val="128"/>
      </rPr>
      <t>年</t>
    </r>
    <r>
      <rPr>
        <sz val="11"/>
        <color rgb="FF0000FF"/>
        <rFont val="ＭＳ 明朝"/>
        <family val="1"/>
        <charset val="128"/>
      </rPr>
      <t>○</t>
    </r>
    <r>
      <rPr>
        <sz val="11"/>
        <color theme="1"/>
        <rFont val="ＭＳ 明朝"/>
        <family val="1"/>
        <charset val="128"/>
      </rPr>
      <t>月</t>
    </r>
    <r>
      <rPr>
        <sz val="11"/>
        <color rgb="FF0000FF"/>
        <rFont val="ＭＳ 明朝"/>
        <family val="1"/>
        <charset val="128"/>
      </rPr>
      <t>○</t>
    </r>
    <r>
      <rPr>
        <sz val="11"/>
        <color theme="1"/>
        <rFont val="ＭＳ 明朝"/>
        <family val="1"/>
        <charset val="128"/>
      </rPr>
      <t>日までとする。</t>
    </r>
    <phoneticPr fontId="56"/>
  </si>
  <si>
    <r>
      <t>　②</t>
    </r>
    <r>
      <rPr>
        <sz val="11"/>
        <color rgb="FF0000FF"/>
        <rFont val="ＭＳ 明朝"/>
        <family val="1"/>
        <charset val="128"/>
      </rPr>
      <t>○○○○</t>
    </r>
    <r>
      <rPr>
        <sz val="11"/>
        <color theme="1"/>
        <rFont val="ＭＳ 明朝"/>
        <family val="1"/>
        <charset val="128"/>
      </rPr>
      <t>を図る事業</t>
    </r>
    <phoneticPr fontId="56"/>
  </si>
  <si>
    <t>（１）農用地、水路、農道等の地域資源の基礎的な保全管理活動（農地維持支払交付金に係る活動）</t>
  </si>
  <si>
    <t>（２）地域資源の適切な保全管理のための推進活動（農地維持支払交付金に係る活動）</t>
  </si>
  <si>
    <t>（３）施設の軽微な補修のための活動（資源向上支払交付金に係る活動）</t>
  </si>
  <si>
    <t>（４）農村環境の保全のための活動（資源向上支払交付金に係る活動）</t>
  </si>
  <si>
    <t>（５）多面的機能の増進を図る活動（資源向上支払交付金に係る活動）</t>
  </si>
  <si>
    <t>（６）水路・農道等の施設の長寿命化のための活動（資源向上支払交付金に係る活動）</t>
  </si>
  <si>
    <t>（７）その他の事業</t>
  </si>
  <si>
    <t>（３）その他の事業</t>
    <phoneticPr fontId="56"/>
  </si>
  <si>
    <t>（６）その他の事業</t>
    <phoneticPr fontId="56"/>
  </si>
  <si>
    <t>（５）その他の事業</t>
    <phoneticPr fontId="56"/>
  </si>
  <si>
    <t>広域協定書第６条１項</t>
    <rPh sb="0" eb="2">
      <t>コウイキ</t>
    </rPh>
    <rPh sb="2" eb="5">
      <t>キョウテイショ</t>
    </rPh>
    <rPh sb="5" eb="6">
      <t>ダイ</t>
    </rPh>
    <rPh sb="7" eb="8">
      <t>ジョウ</t>
    </rPh>
    <rPh sb="9" eb="10">
      <t>コウ</t>
    </rPh>
    <phoneticPr fontId="56"/>
  </si>
  <si>
    <t>年</t>
    <rPh sb="0" eb="1">
      <t>ヘイネン</t>
    </rPh>
    <phoneticPr fontId="3"/>
  </si>
  <si>
    <t>平成</t>
    <rPh sb="0" eb="2">
      <t>ヘイセイ</t>
    </rPh>
    <phoneticPr fontId="56"/>
  </si>
  <si>
    <t>a</t>
    <phoneticPr fontId="56"/>
  </si>
  <si>
    <t>a</t>
    <phoneticPr fontId="56"/>
  </si>
  <si>
    <t xml:space="preserve"> ｋm</t>
    <phoneticPr fontId="56"/>
  </si>
  <si>
    <t xml:space="preserve"> 箇所</t>
    <rPh sb="1" eb="3">
      <t>カショ</t>
    </rPh>
    <phoneticPr fontId="56"/>
  </si>
  <si>
    <t>（５）水路・農道等の施設の長寿命化のための活動（資源向上支払交付金に係る活動）</t>
    <phoneticPr fontId="56"/>
  </si>
  <si>
    <t>□</t>
    <phoneticPr fontId="10"/>
  </si>
  <si>
    <r>
      <t>　　</t>
    </r>
    <r>
      <rPr>
        <sz val="11"/>
        <color rgb="FF0000FF"/>
        <rFont val="ＭＳ 明朝"/>
        <family val="1"/>
        <charset val="128"/>
      </rPr>
      <t>会長</t>
    </r>
    <r>
      <rPr>
        <sz val="11"/>
        <color theme="1"/>
        <rFont val="ＭＳ 明朝"/>
        <family val="1"/>
        <charset val="128"/>
      </rPr>
      <t>　　１名</t>
    </r>
    <phoneticPr fontId="56"/>
  </si>
  <si>
    <r>
      <t>　　</t>
    </r>
    <r>
      <rPr>
        <sz val="11"/>
        <color rgb="FF0000FF"/>
        <rFont val="ＭＳ 明朝"/>
        <family val="1"/>
        <charset val="128"/>
      </rPr>
      <t>副会長　１</t>
    </r>
    <r>
      <rPr>
        <sz val="11"/>
        <color theme="1"/>
        <rFont val="ＭＳ 明朝"/>
        <family val="1"/>
        <charset val="128"/>
      </rPr>
      <t>名</t>
    </r>
    <phoneticPr fontId="56"/>
  </si>
  <si>
    <r>
      <t>　　</t>
    </r>
    <r>
      <rPr>
        <sz val="11"/>
        <color rgb="FF0000FF"/>
        <rFont val="ＭＳ 明朝"/>
        <family val="1"/>
        <charset val="128"/>
      </rPr>
      <t>会計　　１</t>
    </r>
    <r>
      <rPr>
        <sz val="11"/>
        <color theme="1"/>
        <rFont val="ＭＳ 明朝"/>
        <family val="1"/>
        <charset val="128"/>
      </rPr>
      <t>名</t>
    </r>
    <phoneticPr fontId="56"/>
  </si>
  <si>
    <r>
      <t>　　</t>
    </r>
    <r>
      <rPr>
        <sz val="11"/>
        <color rgb="FF0000FF"/>
        <rFont val="ＭＳ 明朝"/>
        <family val="1"/>
        <charset val="128"/>
      </rPr>
      <t>監査役　１</t>
    </r>
    <r>
      <rPr>
        <sz val="11"/>
        <color theme="1"/>
        <rFont val="ＭＳ 明朝"/>
        <family val="1"/>
        <charset val="128"/>
      </rPr>
      <t>名</t>
    </r>
    <phoneticPr fontId="56"/>
  </si>
  <si>
    <r>
      <t>５　</t>
    </r>
    <r>
      <rPr>
        <sz val="11"/>
        <color rgb="FF0000FF"/>
        <rFont val="ＭＳ 明朝"/>
        <family val="1"/>
        <charset val="128"/>
      </rPr>
      <t>会長</t>
    </r>
    <r>
      <rPr>
        <sz val="11"/>
        <color theme="1"/>
        <rFont val="ＭＳ 明朝"/>
        <family val="1"/>
        <charset val="128"/>
      </rPr>
      <t>は委員会を代表し、協定運営の事務を総括する。</t>
    </r>
    <phoneticPr fontId="56"/>
  </si>
  <si>
    <r>
      <t>６　</t>
    </r>
    <r>
      <rPr>
        <sz val="11"/>
        <color rgb="FF0000FF"/>
        <rFont val="ＭＳ 明朝"/>
        <family val="1"/>
        <charset val="128"/>
      </rPr>
      <t>副会長</t>
    </r>
    <r>
      <rPr>
        <sz val="11"/>
        <color theme="1"/>
        <rFont val="ＭＳ 明朝"/>
        <family val="1"/>
        <charset val="128"/>
      </rPr>
      <t>は</t>
    </r>
    <r>
      <rPr>
        <sz val="11"/>
        <color rgb="FF0000FF"/>
        <rFont val="ＭＳ 明朝"/>
        <family val="1"/>
        <charset val="128"/>
      </rPr>
      <t>会長</t>
    </r>
    <r>
      <rPr>
        <sz val="11"/>
        <color theme="1"/>
        <rFont val="ＭＳ 明朝"/>
        <family val="1"/>
        <charset val="128"/>
      </rPr>
      <t>に事故があるときにこれを代理する。</t>
    </r>
    <phoneticPr fontId="56"/>
  </si>
  <si>
    <r>
      <t>７　</t>
    </r>
    <r>
      <rPr>
        <sz val="11"/>
        <color rgb="FF0000FF"/>
        <rFont val="ＭＳ 明朝"/>
        <family val="1"/>
        <charset val="128"/>
      </rPr>
      <t>会計</t>
    </r>
    <r>
      <rPr>
        <sz val="11"/>
        <color theme="1"/>
        <rFont val="ＭＳ 明朝"/>
        <family val="1"/>
        <charset val="128"/>
      </rPr>
      <t>は委員会の経理に関する業務を処理する。</t>
    </r>
    <phoneticPr fontId="56"/>
  </si>
  <si>
    <r>
      <t>８　</t>
    </r>
    <r>
      <rPr>
        <sz val="11"/>
        <color rgb="FF0000FF"/>
        <rFont val="ＭＳ 明朝"/>
        <family val="1"/>
        <charset val="128"/>
      </rPr>
      <t>監査役</t>
    </r>
    <r>
      <rPr>
        <sz val="11"/>
        <color theme="1"/>
        <rFont val="ＭＳ 明朝"/>
        <family val="1"/>
        <charset val="128"/>
      </rPr>
      <t>は委員会の会計の監査を行う。</t>
    </r>
    <phoneticPr fontId="56"/>
  </si>
  <si>
    <t>○○町</t>
    <phoneticPr fontId="10"/>
  </si>
  <si>
    <r>
      <rPr>
        <sz val="8"/>
        <color theme="1"/>
        <rFont val="ＭＳ ゴシック"/>
        <family val="3"/>
        <charset val="128"/>
      </rPr>
      <t>　　　</t>
    </r>
    <r>
      <rPr>
        <sz val="8"/>
        <color theme="1"/>
        <rFont val="ＭＳ 明朝"/>
        <family val="1"/>
        <charset val="128"/>
      </rPr>
      <t>　この規則は、</t>
    </r>
    <r>
      <rPr>
        <sz val="8"/>
        <color rgb="FF0000FF"/>
        <rFont val="ＭＳ 明朝"/>
        <family val="1"/>
        <charset val="128"/>
      </rPr>
      <t/>
    </r>
    <phoneticPr fontId="56"/>
  </si>
  <si>
    <r>
      <t>において締結された「</t>
    </r>
    <r>
      <rPr>
        <sz val="11"/>
        <color theme="1"/>
        <rFont val="ＭＳ Ｐゴシック"/>
        <family val="2"/>
        <charset val="128"/>
        <scheme val="minor"/>
      </rPr>
      <t/>
    </r>
    <phoneticPr fontId="56"/>
  </si>
  <si>
    <r>
      <t>（以下「協定」という。）」の第１１条の規定に基づき、協定運営委員会について必要な事項を定めることにより、協定の適切な運営を図り、地域の農用地、水路、農道等の地域資源</t>
    </r>
    <r>
      <rPr>
        <sz val="11"/>
        <color theme="1"/>
        <rFont val="ＭＳ Ｐゴシック"/>
        <family val="2"/>
        <charset val="128"/>
        <scheme val="minor"/>
      </rPr>
      <t/>
    </r>
    <phoneticPr fontId="56"/>
  </si>
  <si>
    <t>及び農村環境の保全並びに水路・農道等の施設の長寿命化を図ることを目的とする｡</t>
    <phoneticPr fontId="56"/>
  </si>
  <si>
    <t>及び農村環境の保全を図ることを目的とする｡</t>
    <phoneticPr fontId="56"/>
  </si>
  <si>
    <t>の保全を図ることを目的とする｡</t>
    <phoneticPr fontId="56"/>
  </si>
  <si>
    <t>運営委員会規則第１条</t>
    <rPh sb="0" eb="2">
      <t>ウンエイ</t>
    </rPh>
    <rPh sb="2" eb="5">
      <t>イインカイ</t>
    </rPh>
    <rPh sb="5" eb="7">
      <t>キソク</t>
    </rPh>
    <rPh sb="7" eb="8">
      <t>ダイ</t>
    </rPh>
    <rPh sb="9" eb="10">
      <t>ジョウ</t>
    </rPh>
    <phoneticPr fontId="56"/>
  </si>
  <si>
    <t>　五　規則の制定及び改廃に関すること。</t>
    <rPh sb="1" eb="2">
      <t>5</t>
    </rPh>
    <phoneticPr fontId="56"/>
  </si>
  <si>
    <t>　六　その他協定の運営に関する重要な事項。</t>
    <rPh sb="1" eb="2">
      <t>6</t>
    </rPh>
    <phoneticPr fontId="56"/>
  </si>
  <si>
    <t>　四　規則の制定及び改廃に関すること。</t>
    <rPh sb="1" eb="2">
      <t>4</t>
    </rPh>
    <phoneticPr fontId="56"/>
  </si>
  <si>
    <t>　五　その他協定の運営に関する重要な事項。</t>
    <rPh sb="1" eb="2">
      <t>5</t>
    </rPh>
    <phoneticPr fontId="56"/>
  </si>
  <si>
    <t>　二　農地維持支払交付金の収支決算に関すること。</t>
    <rPh sb="1" eb="2">
      <t>2</t>
    </rPh>
    <phoneticPr fontId="56"/>
  </si>
  <si>
    <t>　三　規則の制定及び改廃に関すること。</t>
    <rPh sb="1" eb="2">
      <t>3</t>
    </rPh>
    <phoneticPr fontId="56"/>
  </si>
  <si>
    <t>　四　その他協定の運営に関する重要な事項。</t>
    <rPh sb="1" eb="2">
      <t>4</t>
    </rPh>
    <phoneticPr fontId="56"/>
  </si>
  <si>
    <r>
      <t>平成</t>
    </r>
    <r>
      <rPr>
        <sz val="11"/>
        <color rgb="FF0000FF"/>
        <rFont val="ＭＳ 明朝"/>
        <family val="1"/>
        <charset val="128"/>
      </rPr>
      <t>○</t>
    </r>
    <r>
      <rPr>
        <sz val="11"/>
        <color theme="1"/>
        <rFont val="ＭＳ 明朝"/>
        <family val="1"/>
        <charset val="128"/>
      </rPr>
      <t>年</t>
    </r>
    <r>
      <rPr>
        <sz val="11"/>
        <color rgb="FF0000FF"/>
        <rFont val="ＭＳ 明朝"/>
        <family val="1"/>
        <charset val="128"/>
      </rPr>
      <t>○</t>
    </r>
    <r>
      <rPr>
        <sz val="11"/>
        <color theme="1"/>
        <rFont val="ＭＳ 明朝"/>
        <family val="1"/>
        <charset val="128"/>
      </rPr>
      <t>月</t>
    </r>
    <r>
      <rPr>
        <sz val="11"/>
        <color rgb="FF0000FF"/>
        <rFont val="ＭＳ 明朝"/>
        <family val="1"/>
        <charset val="128"/>
      </rPr>
      <t>○</t>
    </r>
    <r>
      <rPr>
        <sz val="11"/>
        <color theme="1"/>
        <rFont val="ＭＳ 明朝"/>
        <family val="1"/>
        <charset val="128"/>
      </rPr>
      <t>日制定</t>
    </r>
    <phoneticPr fontId="56"/>
  </si>
  <si>
    <t>運営委員会規則第8条</t>
    <rPh sb="0" eb="2">
      <t>ウンエイ</t>
    </rPh>
    <rPh sb="2" eb="5">
      <t>イインカイ</t>
    </rPh>
    <rPh sb="5" eb="7">
      <t>キソク</t>
    </rPh>
    <rPh sb="7" eb="8">
      <t>ダイ</t>
    </rPh>
    <rPh sb="9" eb="10">
      <t>ジョウ</t>
    </rPh>
    <phoneticPr fontId="56"/>
  </si>
  <si>
    <t>運営委員会規則第19条</t>
    <rPh sb="0" eb="2">
      <t>ウンエイ</t>
    </rPh>
    <rPh sb="2" eb="5">
      <t>イインカイ</t>
    </rPh>
    <rPh sb="5" eb="7">
      <t>キソク</t>
    </rPh>
    <rPh sb="7" eb="8">
      <t>ダイ</t>
    </rPh>
    <rPh sb="10" eb="11">
      <t>ジョウ</t>
    </rPh>
    <phoneticPr fontId="56"/>
  </si>
  <si>
    <t>　一 農地維持支払交付金</t>
    <phoneticPr fontId="56"/>
  </si>
  <si>
    <t>　三 その他の収入</t>
    <phoneticPr fontId="56"/>
  </si>
  <si>
    <t>　二 その他の収入</t>
    <rPh sb="1" eb="2">
      <t>2</t>
    </rPh>
    <phoneticPr fontId="56"/>
  </si>
  <si>
    <r>
      <rPr>
        <sz val="11"/>
        <color theme="1"/>
        <rFont val="ＭＳ ゴシック"/>
        <family val="3"/>
        <charset val="128"/>
      </rPr>
      <t>第22条</t>
    </r>
    <r>
      <rPr>
        <sz val="11"/>
        <color theme="1"/>
        <rFont val="ＭＳ 明朝"/>
        <family val="1"/>
        <charset val="128"/>
      </rPr>
      <t>　本委員会の資金の支出者は、</t>
    </r>
    <r>
      <rPr>
        <sz val="11"/>
        <color rgb="FF0000FF"/>
        <rFont val="ＭＳ 明朝"/>
        <family val="1"/>
        <charset val="128"/>
      </rPr>
      <t>会長</t>
    </r>
    <r>
      <rPr>
        <sz val="11"/>
        <color theme="1"/>
        <rFont val="ＭＳ 明朝"/>
        <family val="1"/>
        <charset val="128"/>
      </rPr>
      <t>とする｡</t>
    </r>
    <phoneticPr fontId="56"/>
  </si>
  <si>
    <r>
      <rPr>
        <sz val="11"/>
        <color theme="1"/>
        <rFont val="ＭＳ ゴシック"/>
        <family val="3"/>
        <charset val="128"/>
      </rPr>
      <t>第29条</t>
    </r>
    <r>
      <rPr>
        <sz val="11"/>
        <color theme="1"/>
        <rFont val="ＭＳ 明朝"/>
        <family val="1"/>
        <charset val="128"/>
      </rPr>
      <t>　本委員会の決算については、</t>
    </r>
    <r>
      <rPr>
        <sz val="11"/>
        <color rgb="FF0000FF"/>
        <rFont val="ＭＳ 明朝"/>
        <family val="1"/>
        <charset val="128"/>
      </rPr>
      <t>会長</t>
    </r>
    <r>
      <rPr>
        <sz val="11"/>
        <color theme="1"/>
        <rFont val="ＭＳ 明朝"/>
        <family val="1"/>
        <charset val="128"/>
      </rPr>
      <t>が事業年度終了後、金銭出納簿、事業報告書及び財産管理台帳を、委員会の開催の日の</t>
    </r>
    <r>
      <rPr>
        <sz val="11"/>
        <color rgb="FF0000FF"/>
        <rFont val="ＭＳ 明朝"/>
        <family val="1"/>
        <charset val="128"/>
      </rPr>
      <t>○</t>
    </r>
    <r>
      <rPr>
        <sz val="11"/>
        <color theme="1"/>
        <rFont val="ＭＳ 明朝"/>
        <family val="1"/>
        <charset val="128"/>
      </rPr>
      <t>日前までに</t>
    </r>
    <r>
      <rPr>
        <sz val="11"/>
        <color rgb="FF0000FF"/>
        <rFont val="ＭＳ 明朝"/>
        <family val="1"/>
        <charset val="128"/>
      </rPr>
      <t>監査役</t>
    </r>
    <r>
      <rPr>
        <sz val="11"/>
        <color theme="1"/>
        <rFont val="ＭＳ 明朝"/>
        <family val="1"/>
        <charset val="128"/>
      </rPr>
      <t>に提出しなければならない。</t>
    </r>
    <phoneticPr fontId="56"/>
  </si>
  <si>
    <r>
      <t>２　</t>
    </r>
    <r>
      <rPr>
        <sz val="11"/>
        <color rgb="FF0000FF"/>
        <rFont val="ＭＳ 明朝"/>
        <family val="1"/>
        <charset val="128"/>
      </rPr>
      <t>監査役</t>
    </r>
    <r>
      <rPr>
        <sz val="11"/>
        <color theme="1"/>
        <rFont val="ＭＳ 明朝"/>
        <family val="1"/>
        <charset val="128"/>
      </rPr>
      <t>は、前項の書類を受領したときは、これを監査し、監査報告書を作成して</t>
    </r>
    <r>
      <rPr>
        <sz val="11"/>
        <color rgb="FF0000FF"/>
        <rFont val="ＭＳ 明朝"/>
        <family val="1"/>
        <charset val="128"/>
      </rPr>
      <t>会長</t>
    </r>
    <r>
      <rPr>
        <sz val="11"/>
        <color theme="1"/>
        <rFont val="ＭＳ 明朝"/>
        <family val="1"/>
        <charset val="128"/>
      </rPr>
      <t>に報告し、</t>
    </r>
    <r>
      <rPr>
        <sz val="11"/>
        <color rgb="FF0000FF"/>
        <rFont val="ＭＳ 明朝"/>
        <family val="1"/>
        <charset val="128"/>
      </rPr>
      <t>会長</t>
    </r>
    <r>
      <rPr>
        <sz val="11"/>
        <color theme="1"/>
        <rFont val="ＭＳ 明朝"/>
        <family val="1"/>
        <charset val="128"/>
      </rPr>
      <t>は監査について、毎会計年度終了後</t>
    </r>
    <r>
      <rPr>
        <sz val="11"/>
        <color rgb="FF0000FF"/>
        <rFont val="ＭＳ 明朝"/>
        <family val="1"/>
        <charset val="128"/>
      </rPr>
      <t>○</t>
    </r>
    <r>
      <rPr>
        <sz val="11"/>
        <color theme="1"/>
        <rFont val="ＭＳ 明朝"/>
        <family val="1"/>
        <charset val="128"/>
      </rPr>
      <t>日以内に委員会の承認を受けなければならない。</t>
    </r>
    <phoneticPr fontId="56"/>
  </si>
  <si>
    <r>
      <rPr>
        <sz val="11"/>
        <color theme="1"/>
        <rFont val="ＭＳ ゴシック"/>
        <family val="3"/>
        <charset val="128"/>
      </rPr>
      <t>第31条</t>
    </r>
    <r>
      <rPr>
        <sz val="11"/>
        <color theme="1"/>
        <rFont val="ＭＳ 明朝"/>
        <family val="1"/>
        <charset val="128"/>
      </rPr>
      <t>　多面的機能支払交付金実施要綱、多面的機能支払交付金実施要領、その他この規則に定めるもののほか、本委員会の事務の運営上必要な細則は、</t>
    </r>
    <r>
      <rPr>
        <sz val="11"/>
        <color rgb="FF0000FF"/>
        <rFont val="ＭＳ 明朝"/>
        <family val="1"/>
        <charset val="128"/>
      </rPr>
      <t>会長</t>
    </r>
    <r>
      <rPr>
        <sz val="11"/>
        <color theme="1"/>
        <rFont val="ＭＳ 明朝"/>
        <family val="1"/>
        <charset val="128"/>
      </rPr>
      <t>が別に定める。</t>
    </r>
    <phoneticPr fontId="56"/>
  </si>
  <si>
    <r>
      <t>１　この規則は、平成</t>
    </r>
    <r>
      <rPr>
        <sz val="11"/>
        <color rgb="FF0000FF"/>
        <rFont val="ＭＳ 明朝"/>
        <family val="1"/>
        <charset val="128"/>
      </rPr>
      <t>○○</t>
    </r>
    <r>
      <rPr>
        <sz val="11"/>
        <color theme="1"/>
        <rFont val="ＭＳ 明朝"/>
        <family val="1"/>
        <charset val="128"/>
      </rPr>
      <t>年</t>
    </r>
    <r>
      <rPr>
        <sz val="11"/>
        <color rgb="FF0000FF"/>
        <rFont val="ＭＳ 明朝"/>
        <family val="1"/>
        <charset val="128"/>
      </rPr>
      <t>○</t>
    </r>
    <r>
      <rPr>
        <sz val="11"/>
        <color theme="1"/>
        <rFont val="ＭＳ 明朝"/>
        <family val="1"/>
        <charset val="128"/>
      </rPr>
      <t>月</t>
    </r>
    <r>
      <rPr>
        <sz val="11"/>
        <color rgb="FF0000FF"/>
        <rFont val="ＭＳ 明朝"/>
        <family val="1"/>
        <charset val="128"/>
      </rPr>
      <t>○</t>
    </r>
    <r>
      <rPr>
        <sz val="11"/>
        <color theme="1"/>
        <rFont val="ＭＳ 明朝"/>
        <family val="1"/>
        <charset val="128"/>
      </rPr>
      <t>日から施行する。</t>
    </r>
    <phoneticPr fontId="56"/>
  </si>
  <si>
    <r>
      <t>２　設立初年度の役員の選任については、第５条第２項中「委員会」とあるのは、「設立委員会」と読み替えるものとし、その任期については、第６条の規定にかかわらず、平成</t>
    </r>
    <r>
      <rPr>
        <sz val="11"/>
        <color rgb="FF0000FF"/>
        <rFont val="ＭＳ 明朝"/>
        <family val="1"/>
        <charset val="128"/>
      </rPr>
      <t>○○</t>
    </r>
    <r>
      <rPr>
        <sz val="11"/>
        <color theme="1"/>
        <rFont val="ＭＳ 明朝"/>
        <family val="1"/>
        <charset val="128"/>
      </rPr>
      <t>年</t>
    </r>
    <r>
      <rPr>
        <sz val="11"/>
        <color rgb="FF0000FF"/>
        <rFont val="ＭＳ 明朝"/>
        <family val="1"/>
        <charset val="128"/>
      </rPr>
      <t>○</t>
    </r>
    <r>
      <rPr>
        <sz val="11"/>
        <color theme="1"/>
        <rFont val="ＭＳ 明朝"/>
        <family val="1"/>
        <charset val="128"/>
      </rPr>
      <t>月</t>
    </r>
    <r>
      <rPr>
        <sz val="11"/>
        <color rgb="FF0000FF"/>
        <rFont val="ＭＳ 明朝"/>
        <family val="1"/>
        <charset val="128"/>
      </rPr>
      <t>○</t>
    </r>
    <r>
      <rPr>
        <sz val="11"/>
        <color theme="1"/>
        <rFont val="ＭＳ 明朝"/>
        <family val="1"/>
        <charset val="128"/>
      </rPr>
      <t>日までとする。</t>
    </r>
    <phoneticPr fontId="56"/>
  </si>
  <si>
    <t>　多面的機能支払交付金実施要領「別記５－１広域協定」の「（別紙）広域協定参加同意書」に記載のとおり。</t>
    <rPh sb="21" eb="23">
      <t>コウイキ</t>
    </rPh>
    <rPh sb="23" eb="25">
      <t>キョウテイ</t>
    </rPh>
    <rPh sb="32" eb="34">
      <t>コウイキ</t>
    </rPh>
    <rPh sb="34" eb="36">
      <t>キョウテイ</t>
    </rPh>
    <phoneticPr fontId="11"/>
  </si>
  <si>
    <t>運営委員会委員</t>
    <rPh sb="0" eb="2">
      <t>ウンエイ</t>
    </rPh>
    <rPh sb="2" eb="5">
      <t>イインカイ</t>
    </rPh>
    <rPh sb="5" eb="7">
      <t>イイン</t>
    </rPh>
    <phoneticPr fontId="56"/>
  </si>
  <si>
    <t>○○○○</t>
    <phoneticPr fontId="56"/>
  </si>
  <si>
    <t>○○○○</t>
    <phoneticPr fontId="56"/>
  </si>
  <si>
    <t>○○○○○○○○○○○○○○○○</t>
    <phoneticPr fontId="56"/>
  </si>
  <si>
    <t>平成○○年○月○日</t>
    <rPh sb="0" eb="2">
      <t>ヘイセイ</t>
    </rPh>
    <rPh sb="4" eb="5">
      <t>ネン</t>
    </rPh>
    <rPh sb="6" eb="7">
      <t>ガツ</t>
    </rPh>
    <rPh sb="8" eb="9">
      <t>ニチ</t>
    </rPh>
    <phoneticPr fontId="56"/>
  </si>
  <si>
    <t>参加集落が取り組む多面的機能の増進を図る活動の技術的指導</t>
    <rPh sb="0" eb="2">
      <t>サンカ</t>
    </rPh>
    <rPh sb="2" eb="4">
      <t>シュウラク</t>
    </rPh>
    <rPh sb="5" eb="6">
      <t>ト</t>
    </rPh>
    <rPh sb="7" eb="8">
      <t>ク</t>
    </rPh>
    <rPh sb="9" eb="14">
      <t>タメンテキキノウ</t>
    </rPh>
    <rPh sb="15" eb="17">
      <t>ゾウシン</t>
    </rPh>
    <rPh sb="18" eb="19">
      <t>ハカ</t>
    </rPh>
    <rPh sb="20" eb="22">
      <t>カツドウ</t>
    </rPh>
    <rPh sb="23" eb="26">
      <t>ギジュツテキ</t>
    </rPh>
    <rPh sb="26" eb="28">
      <t>シドウ</t>
    </rPh>
    <phoneticPr fontId="56"/>
  </si>
  <si>
    <t>　農地維持活動又は資源向上活動を通じ、地域に存する農用地、水路、農道等の地域資源及び農村環境の保全並びに水路・農道等の施設の長寿命化を図ることを目的とする。</t>
    <rPh sb="5" eb="7">
      <t>カツドウ</t>
    </rPh>
    <phoneticPr fontId="2"/>
  </si>
  <si>
    <t>　農地維持活動を通じ、地域に存する農用地、水路、農道等の地域資源の保全を図ることを目的とする。</t>
    <rPh sb="5" eb="7">
      <t>カツドウ</t>
    </rPh>
    <phoneticPr fontId="2"/>
  </si>
  <si>
    <t>　農地維持活動又は資源向上活動を通じ、地域に存する農用地、水路、農道等の地域資源及び農村環境の保全を図ることを目的とする。</t>
    <rPh sb="5" eb="7">
      <t>カツドウ</t>
    </rPh>
    <phoneticPr fontId="2"/>
  </si>
  <si>
    <t>○○集落</t>
    <rPh sb="2" eb="4">
      <t>シュウラク</t>
    </rPh>
    <phoneticPr fontId="56"/>
  </si>
  <si>
    <t>○○○○</t>
    <phoneticPr fontId="56"/>
  </si>
  <si>
    <t>○○○○</t>
    <phoneticPr fontId="56"/>
  </si>
  <si>
    <t>○</t>
  </si>
  <si>
    <r>
      <t>平成</t>
    </r>
    <r>
      <rPr>
        <sz val="14"/>
        <color rgb="FF0000FF"/>
        <rFont val="ＭＳ Ｐゴシック"/>
        <family val="3"/>
        <charset val="128"/>
      </rPr>
      <t>○</t>
    </r>
    <r>
      <rPr>
        <sz val="14"/>
        <rFont val="ＭＳ Ｐゴシック"/>
        <family val="3"/>
        <charset val="128"/>
      </rPr>
      <t>年</t>
    </r>
    <r>
      <rPr>
        <sz val="14"/>
        <color rgb="FF0000FF"/>
        <rFont val="ＭＳ Ｐゴシック"/>
        <family val="3"/>
        <charset val="128"/>
      </rPr>
      <t>○</t>
    </r>
    <r>
      <rPr>
        <sz val="14"/>
        <rFont val="ＭＳ Ｐゴシック"/>
        <family val="3"/>
        <charset val="128"/>
      </rPr>
      <t>月</t>
    </r>
    <r>
      <rPr>
        <sz val="14"/>
        <color rgb="FF0000FF"/>
        <rFont val="ＭＳ Ｐゴシック"/>
        <family val="3"/>
        <charset val="128"/>
      </rPr>
      <t>○</t>
    </r>
    <r>
      <rPr>
        <sz val="14"/>
        <rFont val="ＭＳ Ｐゴシック"/>
        <family val="3"/>
        <charset val="128"/>
      </rPr>
      <t>日</t>
    </r>
    <rPh sb="0" eb="2">
      <t>ヘイセイ</t>
    </rPh>
    <rPh sb="3" eb="4">
      <t>ネン</t>
    </rPh>
    <rPh sb="5" eb="6">
      <t>ガツ</t>
    </rPh>
    <rPh sb="7" eb="8">
      <t>ニチ</t>
    </rPh>
    <phoneticPr fontId="3"/>
  </si>
  <si>
    <r>
      <t>平成</t>
    </r>
    <r>
      <rPr>
        <sz val="16"/>
        <color rgb="FF0000FF"/>
        <rFont val="ＭＳ Ｐゴシック"/>
        <family val="3"/>
        <charset val="128"/>
      </rPr>
      <t>○</t>
    </r>
    <r>
      <rPr>
        <sz val="16"/>
        <rFont val="ＭＳ Ｐゴシック"/>
        <family val="3"/>
        <charset val="128"/>
      </rPr>
      <t>年度　多面的機能支払交付金に係る
実施計画、活動報告及び運営委員会による活動報告確認票（</t>
    </r>
    <r>
      <rPr>
        <sz val="16"/>
        <color rgb="FF0000FF"/>
        <rFont val="ＭＳ Ｐゴシック"/>
        <family val="3"/>
        <charset val="128"/>
      </rPr>
      <t>○○集落</t>
    </r>
    <r>
      <rPr>
        <sz val="16"/>
        <rFont val="ＭＳ Ｐゴシック"/>
        <family val="3"/>
        <charset val="128"/>
      </rPr>
      <t>）</t>
    </r>
    <rPh sb="0" eb="2">
      <t>ヘイセイ</t>
    </rPh>
    <rPh sb="3" eb="5">
      <t>ネンド</t>
    </rPh>
    <rPh sb="6" eb="9">
      <t>タメンテキ</t>
    </rPh>
    <rPh sb="9" eb="11">
      <t>キノウ</t>
    </rPh>
    <rPh sb="11" eb="13">
      <t>シハライ</t>
    </rPh>
    <rPh sb="13" eb="16">
      <t>コウフキン</t>
    </rPh>
    <rPh sb="20" eb="22">
      <t>ジッシ</t>
    </rPh>
    <rPh sb="22" eb="24">
      <t>ケイカク</t>
    </rPh>
    <rPh sb="25" eb="27">
      <t>カツドウ</t>
    </rPh>
    <rPh sb="27" eb="29">
      <t>ホウコク</t>
    </rPh>
    <rPh sb="29" eb="30">
      <t>オヨ</t>
    </rPh>
    <rPh sb="31" eb="33">
      <t>ウンエイ</t>
    </rPh>
    <rPh sb="33" eb="36">
      <t>イインカイ</t>
    </rPh>
    <rPh sb="39" eb="41">
      <t>カツドウ</t>
    </rPh>
    <rPh sb="41" eb="43">
      <t>ホウコク</t>
    </rPh>
    <rPh sb="43" eb="45">
      <t>カクニン</t>
    </rPh>
    <rPh sb="45" eb="46">
      <t>ヒョウ</t>
    </rPh>
    <rPh sb="49" eb="51">
      <t>シュウラク</t>
    </rPh>
    <phoneticPr fontId="3"/>
  </si>
  <si>
    <t>運営委員会</t>
    <rPh sb="0" eb="2">
      <t>ウンエイ</t>
    </rPh>
    <rPh sb="2" eb="5">
      <t>イインカイ</t>
    </rPh>
    <phoneticPr fontId="3"/>
  </si>
  <si>
    <t>－</t>
  </si>
  <si>
    <t>●</t>
  </si>
  <si>
    <t>４月</t>
    <rPh sb="1" eb="2">
      <t>ガツ</t>
    </rPh>
    <phoneticPr fontId="56"/>
  </si>
  <si>
    <t>点検の結果、要補修箇所が確認されなかったため未実施。</t>
    <rPh sb="0" eb="2">
      <t>テンケン</t>
    </rPh>
    <rPh sb="3" eb="5">
      <t>ケッカ</t>
    </rPh>
    <rPh sb="6" eb="7">
      <t>ヨウ</t>
    </rPh>
    <rPh sb="7" eb="9">
      <t>ホシュウ</t>
    </rPh>
    <rPh sb="9" eb="11">
      <t>カショ</t>
    </rPh>
    <rPh sb="12" eb="14">
      <t>カクニン</t>
    </rPh>
    <rPh sb="22" eb="25">
      <t>ミジッシ</t>
    </rPh>
    <phoneticPr fontId="56"/>
  </si>
  <si>
    <t>７月</t>
    <rPh sb="1" eb="2">
      <t>ガツ</t>
    </rPh>
    <phoneticPr fontId="56"/>
  </si>
  <si>
    <t>６月、７月</t>
    <rPh sb="1" eb="2">
      <t>ガツ</t>
    </rPh>
    <rPh sb="4" eb="5">
      <t>ガツ</t>
    </rPh>
    <phoneticPr fontId="56"/>
  </si>
  <si>
    <t>５月</t>
    <rPh sb="1" eb="2">
      <t>ガツ</t>
    </rPh>
    <phoneticPr fontId="56"/>
  </si>
  <si>
    <t>９月</t>
    <rPh sb="1" eb="2">
      <t>ガツ</t>
    </rPh>
    <phoneticPr fontId="56"/>
  </si>
  <si>
    <t>１０月</t>
    <rPh sb="2" eb="3">
      <t>ガツ</t>
    </rPh>
    <phoneticPr fontId="56"/>
  </si>
  <si>
    <t>４月、１０月</t>
    <rPh sb="1" eb="2">
      <t>ガツ</t>
    </rPh>
    <rPh sb="5" eb="6">
      <t>ガツ</t>
    </rPh>
    <phoneticPr fontId="56"/>
  </si>
  <si>
    <t>１１月</t>
    <rPh sb="2" eb="3">
      <t>ガツ</t>
    </rPh>
    <phoneticPr fontId="56"/>
  </si>
  <si>
    <t>機能診断の結果、破損箇所等が確認されなかったため未実施。</t>
    <rPh sb="0" eb="2">
      <t>キノウ</t>
    </rPh>
    <rPh sb="2" eb="4">
      <t>シンダン</t>
    </rPh>
    <rPh sb="5" eb="7">
      <t>ケッカ</t>
    </rPh>
    <rPh sb="8" eb="10">
      <t>ハソン</t>
    </rPh>
    <rPh sb="10" eb="12">
      <t>カショ</t>
    </rPh>
    <rPh sb="12" eb="13">
      <t>トウ</t>
    </rPh>
    <rPh sb="14" eb="16">
      <t>カクニン</t>
    </rPh>
    <rPh sb="24" eb="27">
      <t>ミジッシ</t>
    </rPh>
    <phoneticPr fontId="56"/>
  </si>
  <si>
    <t>遊休農地が無いため未実施</t>
    <rPh sb="0" eb="2">
      <t>ユウキュウ</t>
    </rPh>
    <rPh sb="2" eb="4">
      <t>ノウチ</t>
    </rPh>
    <rPh sb="5" eb="6">
      <t>ナ</t>
    </rPh>
    <rPh sb="9" eb="12">
      <t>ミジッシ</t>
    </rPh>
    <phoneticPr fontId="56"/>
  </si>
  <si>
    <r>
      <t xml:space="preserve"> </t>
    </r>
    <r>
      <rPr>
        <sz val="12"/>
        <color rgb="FF000000"/>
        <rFont val="ＭＳ 明朝"/>
        <family val="1"/>
        <charset val="128"/>
      </rPr>
      <t>３．　</t>
    </r>
    <r>
      <rPr>
        <sz val="12"/>
        <color rgb="FF0000FF"/>
        <rFont val="ＭＳ 明朝"/>
        <family val="1"/>
        <charset val="128"/>
      </rPr>
      <t>・　・</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　必要に応じて記述　・</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phoneticPr fontId="56"/>
  </si>
  <si>
    <r>
      <t>金融機関名：</t>
    </r>
    <r>
      <rPr>
        <sz val="11"/>
        <color rgb="FF0000FF"/>
        <rFont val="ＭＳ 明朝"/>
        <family val="1"/>
        <charset val="128"/>
      </rPr>
      <t>○○町農業協同組合 本所</t>
    </r>
    <rPh sb="8" eb="9">
      <t>チョウ</t>
    </rPh>
    <phoneticPr fontId="4"/>
  </si>
  <si>
    <r>
      <t>口　座　名：</t>
    </r>
    <r>
      <rPr>
        <sz val="11"/>
        <color rgb="FF0000FF"/>
        <rFont val="ＭＳ 明朝"/>
        <family val="1"/>
        <charset val="128"/>
      </rPr>
      <t>ﾏﾙﾏﾙｶﾂﾄﾞｳｿｼｷ</t>
    </r>
    <phoneticPr fontId="4"/>
  </si>
  <si>
    <t>○各シートの内容は「シートリスト」を参照してください。</t>
    <rPh sb="1" eb="2">
      <t>カク</t>
    </rPh>
    <rPh sb="6" eb="8">
      <t>ナイヨウ</t>
    </rPh>
    <rPh sb="18" eb="20">
      <t>サンショウ</t>
    </rPh>
    <phoneticPr fontId="56"/>
  </si>
  <si>
    <t>交付金を申請するため、年度当初に市町村へ提出します。
（各市町村で定めた様式が基本となりますが、市町村と協議の上、必要に応じて本様式を使用することもできます。※市町村の様式に合わせて本ファイルの様式を変更し活用してください。）</t>
    <phoneticPr fontId="10"/>
  </si>
  <si>
    <t>概算払を申請するため、市町村から交付決定通知が届いた後、市町村へ提出します。
（各市町村で定めた様式が基本となりますが、市町村と協議の上、必要に応じて本様式を使用することもできます。※市町村の様式に合わせて本ファイルの様式を変更し活用してください。）</t>
    <phoneticPr fontId="10"/>
  </si>
  <si>
    <t>○○市町村多面的機能支払事業</t>
  </si>
  <si>
    <t>Ａ</t>
    <phoneticPr fontId="56"/>
  </si>
  <si>
    <t>～</t>
    <phoneticPr fontId="56"/>
  </si>
  <si>
    <t>Ｂ</t>
    <phoneticPr fontId="56"/>
  </si>
  <si>
    <t>Ａ他５名</t>
    <rPh sb="1" eb="2">
      <t>ホカ</t>
    </rPh>
    <rPh sb="3" eb="4">
      <t>メイ</t>
    </rPh>
    <phoneticPr fontId="56"/>
  </si>
  <si>
    <t>返還額、次年度持越額</t>
    <rPh sb="0" eb="3">
      <t>ヘンカンガク</t>
    </rPh>
    <rPh sb="4" eb="7">
      <t>ジネンド</t>
    </rPh>
    <rPh sb="7" eb="9">
      <t>モチコシ</t>
    </rPh>
    <rPh sb="9" eb="10">
      <t>ガク</t>
    </rPh>
    <phoneticPr fontId="3"/>
  </si>
  <si>
    <t>○○第○号</t>
    <rPh sb="2" eb="3">
      <t>ダイ</t>
    </rPh>
    <rPh sb="4" eb="5">
      <t>ゴウ</t>
    </rPh>
    <phoneticPr fontId="4"/>
  </si>
  <si>
    <t>○</t>
    <phoneticPr fontId="4"/>
  </si>
  <si>
    <t>○○農業協同組合</t>
    <rPh sb="2" eb="4">
      <t>ノウギョウ</t>
    </rPh>
    <rPh sb="4" eb="6">
      <t>キョウドウ</t>
    </rPh>
    <rPh sb="6" eb="8">
      <t>クミアイ</t>
    </rPh>
    <phoneticPr fontId="56"/>
  </si>
  <si>
    <t>○○○○</t>
    <phoneticPr fontId="56"/>
  </si>
  <si>
    <t>組合長　○○○○</t>
    <rPh sb="0" eb="3">
      <t>クミアイチョウ</t>
    </rPh>
    <phoneticPr fontId="56"/>
  </si>
  <si>
    <t>○○○○</t>
    <phoneticPr fontId="56"/>
  </si>
  <si>
    <t>○○○○</t>
    <phoneticPr fontId="56"/>
  </si>
  <si>
    <t>箇所</t>
    <phoneticPr fontId="56"/>
  </si>
  <si>
    <t xml:space="preserve"> ｋm</t>
    <phoneticPr fontId="56"/>
  </si>
  <si>
    <t xml:space="preserve"> ｋm</t>
    <phoneticPr fontId="56"/>
  </si>
  <si>
    <t>○</t>
    <phoneticPr fontId="56"/>
  </si>
  <si>
    <r>
      <t>（様式第６－５）
　農業の有する多面的機能の発揮の促進に関する事業計画に記載する「１　多面的機能発揮促進事業の目標」の</t>
    </r>
    <r>
      <rPr>
        <b/>
        <sz val="12"/>
        <color theme="1"/>
        <rFont val="ＭＳ 明朝"/>
        <family val="1"/>
        <charset val="128"/>
      </rPr>
      <t>記載例</t>
    </r>
    <r>
      <rPr>
        <sz val="12"/>
        <color theme="1"/>
        <rFont val="ＭＳ 明朝"/>
        <family val="2"/>
        <charset val="128"/>
      </rPr>
      <t>（多面的機能支払のみを実施する場合）</t>
    </r>
    <rPh sb="1" eb="3">
      <t>ヨウシキ</t>
    </rPh>
    <rPh sb="3" eb="4">
      <t>ダイ</t>
    </rPh>
    <rPh sb="10" eb="12">
      <t>ノウギョウ</t>
    </rPh>
    <rPh sb="13" eb="14">
      <t>ユウ</t>
    </rPh>
    <rPh sb="16" eb="19">
      <t>タメンテキ</t>
    </rPh>
    <rPh sb="19" eb="21">
      <t>キノウ</t>
    </rPh>
    <rPh sb="22" eb="24">
      <t>ハッキ</t>
    </rPh>
    <rPh sb="25" eb="27">
      <t>ソクシン</t>
    </rPh>
    <rPh sb="28" eb="29">
      <t>カン</t>
    </rPh>
    <rPh sb="31" eb="33">
      <t>ジギョウ</t>
    </rPh>
    <rPh sb="33" eb="35">
      <t>ケイカク</t>
    </rPh>
    <rPh sb="36" eb="38">
      <t>キサイ</t>
    </rPh>
    <rPh sb="43" eb="46">
      <t>タメンテキ</t>
    </rPh>
    <rPh sb="46" eb="48">
      <t>キノウ</t>
    </rPh>
    <rPh sb="48" eb="50">
      <t>ハッキ</t>
    </rPh>
    <rPh sb="50" eb="52">
      <t>ソクシン</t>
    </rPh>
    <rPh sb="52" eb="54">
      <t>ジギョウ</t>
    </rPh>
    <rPh sb="55" eb="57">
      <t>モクヒョウ</t>
    </rPh>
    <rPh sb="59" eb="62">
      <t>キサイレイ</t>
    </rPh>
    <rPh sb="63" eb="66">
      <t>タメンテキ</t>
    </rPh>
    <rPh sb="66" eb="68">
      <t>キノウ</t>
    </rPh>
    <rPh sb="68" eb="70">
      <t>シハライ</t>
    </rPh>
    <rPh sb="73" eb="75">
      <t>ジッシ</t>
    </rPh>
    <rPh sb="77" eb="79">
      <t>バアイ</t>
    </rPh>
    <phoneticPr fontId="61"/>
  </si>
  <si>
    <t>-</t>
  </si>
  <si>
    <t>年 3 月 31 日現在）</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</si>
</sst>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1" formatCode="_ * #,##0_ ;_ * \-#,##0_ ;_ * &quot;-&quot;_ ;_ @_ "/>
    <numFmt numFmtId="176" formatCode="[$-411]ggge&quot;年&quot;m&quot;月&quot;d&quot;日&quot;;@"/>
    <numFmt numFmtId="177" formatCode="0000000"/>
    <numFmt numFmtId="178" formatCode="&quot;平成&quot;0&quot;年度&quot;"/>
    <numFmt numFmtId="179" formatCode="0_);[Red]\(0\)"/>
    <numFmt numFmtId="180" formatCode="0.0"/>
    <numFmt numFmtId="181" formatCode="#,##0_);[Red]\(#,##0\)"/>
    <numFmt numFmtId="182" formatCode="#,###;\-#,###;&quot;&quot;;@"/>
    <numFmt numFmtId="183" formatCode="#,##0.0_);[Red]\(#,##0.0\)"/>
    <numFmt numFmtId="184" formatCode="#,##0.0_ "/>
    <numFmt numFmtId="185" formatCode="h:mm;@"/>
    <numFmt numFmtId="186" formatCode="#,###&quot;円&quot;"/>
    <numFmt numFmtId="187" formatCode="m/d;@"/>
    <numFmt numFmtId="188" formatCode="#,##0.0;[Red]\-#,##0.0"/>
    <numFmt numFmtId="189" formatCode="\(#,##0\)"/>
    <numFmt numFmtId="190" formatCode="#,##0_ "/>
    <numFmt numFmtId="191" formatCode="[h]&quot;時&quot;mm&quot;分&quot;"/>
    <numFmt numFmtId="192" formatCode="m&quot;月&quot;d&quot;日&quot;;@"/>
    <numFmt numFmtId="193" formatCode="\(#,##0.0\)"/>
    <numFmt numFmtId="194" formatCode="[$-411]ge\.m\.d;@"/>
    <numFmt numFmtId="195" formatCode="#,##0;\-#,##0;"/>
    <numFmt numFmtId="196" formatCode="#,##0;&quot;△ &quot;#,##0"/>
    <numFmt numFmtId="197" formatCode="#,###&quot; a  &quot;"/>
    <numFmt numFmtId="198" formatCode="0.0&quot; ｋm    &quot;"/>
    <numFmt numFmtId="199" formatCode="0_ "/>
    <numFmt numFmtId="200" formatCode="0&quot; 箇所    &quot;"/>
    <numFmt numFmtId="201" formatCode="&quot; ｋm    &quot;"/>
    <numFmt numFmtId="202" formatCode="&quot; 箇所    &quot;"/>
  </numFmts>
  <fonts count="146" x14ac:knownFonts="1">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6"/>
      <name val="ＭＳ Ｐゴシック"/>
      <family val="3"/>
      <charset val="128"/>
    </font>
    <font>
      <sz val="11"/>
      <color indexed="8"/>
      <name val="ＭＳ 明朝"/>
      <family val="1"/>
      <charset val="128"/>
    </font>
    <font>
      <sz val="11"/>
      <name val="ＭＳ Ｐゴシック"/>
      <family val="3"/>
      <charset val="128"/>
    </font>
    <font>
      <sz val="11"/>
      <name val="ＭＳ 明朝"/>
      <family val="1"/>
      <charset val="128"/>
    </font>
    <font>
      <b/>
      <sz val="11"/>
      <color indexed="81"/>
      <name val="ＭＳ Ｐゴシック"/>
      <family val="3"/>
      <charset val="128"/>
    </font>
    <font>
      <sz val="9"/>
      <color indexed="8"/>
      <name val="ＭＳ 明朝"/>
      <family val="1"/>
      <charset val="128"/>
    </font>
    <font>
      <sz val="6"/>
      <name val="ＭＳ Ｐゴシック"/>
      <family val="3"/>
      <charset val="128"/>
    </font>
    <font>
      <sz val="6"/>
      <name val="ＭＳ 明朝"/>
      <family val="1"/>
      <charset val="128"/>
    </font>
    <font>
      <sz val="10"/>
      <color indexed="8"/>
      <name val="ＭＳ ゴシック"/>
      <family val="3"/>
      <charset val="128"/>
    </font>
    <font>
      <b/>
      <sz val="9"/>
      <color indexed="81"/>
      <name val="ＭＳ Ｐゴシック"/>
      <family val="3"/>
      <charset val="128"/>
    </font>
    <font>
      <sz val="14"/>
      <name val="ＭＳ Ｐゴシック"/>
      <family val="3"/>
      <charset val="128"/>
    </font>
    <font>
      <sz val="18"/>
      <name val="ＭＳ Ｐゴシック"/>
      <family val="3"/>
      <charset val="128"/>
    </font>
    <font>
      <sz val="20"/>
      <name val="ＭＳ Ｐゴシック"/>
      <family val="3"/>
      <charset val="128"/>
    </font>
    <font>
      <b/>
      <sz val="24"/>
      <name val="ＭＳ Ｐゴシック"/>
      <family val="3"/>
      <charset val="128"/>
    </font>
    <font>
      <b/>
      <sz val="20"/>
      <name val="ＭＳ Ｐゴシック"/>
      <family val="3"/>
      <charset val="128"/>
    </font>
    <font>
      <sz val="15"/>
      <name val="ＭＳ Ｐゴシック"/>
      <family val="3"/>
      <charset val="128"/>
    </font>
    <font>
      <sz val="16"/>
      <name val="ＭＳ Ｐゴシック"/>
      <family val="3"/>
      <charset val="128"/>
    </font>
    <font>
      <b/>
      <sz val="16"/>
      <name val="ＭＳ Ｐゴシック"/>
      <family val="3"/>
      <charset val="128"/>
    </font>
    <font>
      <sz val="7.5"/>
      <name val="ＭＳ Ｐゴシック"/>
      <family val="3"/>
      <charset val="128"/>
    </font>
    <font>
      <sz val="12"/>
      <name val="ＭＳ Ｐゴシック"/>
      <family val="3"/>
      <charset val="128"/>
    </font>
    <font>
      <b/>
      <sz val="18"/>
      <name val="ＭＳ Ｐゴシック"/>
      <family val="3"/>
      <charset val="128"/>
    </font>
    <font>
      <b/>
      <sz val="14"/>
      <name val="ＭＳ Ｐゴシック"/>
      <family val="3"/>
      <charset val="128"/>
    </font>
    <font>
      <i/>
      <sz val="12"/>
      <name val="ＭＳ Ｐゴシック"/>
      <family val="3"/>
      <charset val="128"/>
    </font>
    <font>
      <i/>
      <sz val="11"/>
      <name val="ＭＳ Ｐゴシック"/>
      <family val="3"/>
      <charset val="128"/>
    </font>
    <font>
      <sz val="10"/>
      <name val="ＭＳ Ｐゴシック"/>
      <family val="3"/>
      <charset val="128"/>
    </font>
    <font>
      <sz val="8"/>
      <name val="ＭＳ Ｐゴシック"/>
      <family val="3"/>
      <charset val="128"/>
    </font>
    <font>
      <b/>
      <sz val="11"/>
      <name val="ＭＳ Ｐゴシック"/>
      <family val="3"/>
      <charset val="128"/>
    </font>
    <font>
      <sz val="9"/>
      <name val="ＭＳ Ｐゴシック"/>
      <family val="3"/>
      <charset val="128"/>
    </font>
    <font>
      <b/>
      <sz val="12"/>
      <name val="ＭＳ Ｐゴシック"/>
      <family val="3"/>
      <charset val="128"/>
    </font>
    <font>
      <sz val="10.5"/>
      <name val="ＭＳ Ｐゴシック"/>
      <family val="3"/>
      <charset val="128"/>
    </font>
    <font>
      <i/>
      <sz val="14"/>
      <name val="ＭＳ Ｐゴシック"/>
      <family val="3"/>
      <charset val="128"/>
    </font>
    <font>
      <sz val="10"/>
      <name val="ＭＳ ゴシック"/>
      <family val="3"/>
      <charset val="128"/>
    </font>
    <font>
      <sz val="14"/>
      <name val="ＭＳ ゴシック"/>
      <family val="3"/>
      <charset val="128"/>
    </font>
    <font>
      <sz val="16"/>
      <name val="ＭＳ ゴシック"/>
      <family val="3"/>
      <charset val="128"/>
    </font>
    <font>
      <u/>
      <sz val="15"/>
      <name val="ＭＳ ゴシック"/>
      <family val="3"/>
      <charset val="128"/>
    </font>
    <font>
      <sz val="11"/>
      <color theme="1"/>
      <name val="ＭＳ Ｐゴシック"/>
      <family val="3"/>
      <charset val="128"/>
      <scheme val="minor"/>
    </font>
    <font>
      <sz val="11"/>
      <color theme="1"/>
      <name val="ＭＳ 明朝"/>
      <family val="1"/>
      <charset val="128"/>
    </font>
    <font>
      <sz val="10"/>
      <color theme="1"/>
      <name val="ＭＳ 明朝"/>
      <family val="1"/>
      <charset val="128"/>
    </font>
    <font>
      <sz val="14"/>
      <color theme="1"/>
      <name val="ＭＳ 明朝"/>
      <family val="1"/>
      <charset val="128"/>
    </font>
    <font>
      <sz val="10"/>
      <color rgb="FF000000"/>
      <name val="ＭＳ 明朝"/>
      <family val="1"/>
      <charset val="128"/>
    </font>
    <font>
      <sz val="16"/>
      <color theme="1"/>
      <name val="ＭＳ 明朝"/>
      <family val="1"/>
      <charset val="128"/>
    </font>
    <font>
      <sz val="10"/>
      <color rgb="FFFF0000"/>
      <name val="ＭＳ 明朝"/>
      <family val="1"/>
      <charset val="128"/>
    </font>
    <font>
      <sz val="11"/>
      <name val="ＭＳ Ｐゴシック"/>
      <family val="3"/>
      <charset val="128"/>
      <scheme val="minor"/>
    </font>
    <font>
      <u/>
      <sz val="10"/>
      <color theme="1"/>
      <name val="ＭＳ ゴシック"/>
      <family val="3"/>
      <charset val="128"/>
    </font>
    <font>
      <sz val="10"/>
      <color theme="1"/>
      <name val="ＭＳ ゴシック"/>
      <family val="3"/>
      <charset val="128"/>
    </font>
    <font>
      <sz val="20"/>
      <name val="ＭＳ Ｐゴシック"/>
      <family val="3"/>
      <charset val="128"/>
      <scheme val="minor"/>
    </font>
    <font>
      <sz val="9"/>
      <name val="ＭＳ Ｐゴシック"/>
      <family val="3"/>
      <charset val="128"/>
      <scheme val="minor"/>
    </font>
    <font>
      <sz val="14"/>
      <name val="ＭＳ Ｐゴシック"/>
      <family val="3"/>
      <charset val="128"/>
      <scheme val="minor"/>
    </font>
    <font>
      <b/>
      <sz val="14"/>
      <name val="ＭＳ Ｐゴシック"/>
      <family val="3"/>
      <charset val="128"/>
      <scheme val="minor"/>
    </font>
    <font>
      <sz val="12"/>
      <name val="ＭＳ Ｐゴシック"/>
      <family val="3"/>
      <charset val="128"/>
      <scheme val="minor"/>
    </font>
    <font>
      <b/>
      <sz val="12"/>
      <name val="ＭＳ Ｐゴシック"/>
      <family val="3"/>
      <charset val="128"/>
      <scheme val="minor"/>
    </font>
    <font>
      <sz val="12"/>
      <color theme="1"/>
      <name val="ＭＳ 明朝"/>
      <family val="1"/>
      <charset val="128"/>
    </font>
    <font>
      <sz val="6"/>
      <name val="ＭＳ Ｐゴシック"/>
      <family val="3"/>
      <charset val="128"/>
      <scheme val="minor"/>
    </font>
    <font>
      <sz val="12"/>
      <color theme="1"/>
      <name val="ＭＳ Ｐゴシック"/>
      <family val="3"/>
      <charset val="128"/>
      <scheme val="minor"/>
    </font>
    <font>
      <sz val="11"/>
      <color rgb="FFFF0000"/>
      <name val="ＭＳ Ｐゴシック"/>
      <family val="3"/>
      <charset val="128"/>
    </font>
    <font>
      <sz val="11"/>
      <color rgb="FF0000FF"/>
      <name val="ＭＳ Ｐゴシック"/>
      <family val="3"/>
      <charset val="128"/>
    </font>
    <font>
      <sz val="12"/>
      <color theme="1"/>
      <name val="ＭＳ 明朝"/>
      <family val="2"/>
      <charset val="128"/>
    </font>
    <font>
      <sz val="6"/>
      <name val="ＭＳ 明朝"/>
      <family val="2"/>
      <charset val="128"/>
    </font>
    <font>
      <sz val="11"/>
      <name val="ＭＳ Ｐ明朝"/>
      <family val="1"/>
      <charset val="128"/>
    </font>
    <font>
      <sz val="12"/>
      <name val="ＭＳ Ｐ明朝"/>
      <family val="1"/>
      <charset val="128"/>
    </font>
    <font>
      <b/>
      <i/>
      <sz val="12"/>
      <name val="ＭＳ Ｐゴシック"/>
      <family val="3"/>
      <charset val="128"/>
    </font>
    <font>
      <b/>
      <i/>
      <sz val="11"/>
      <name val="ＭＳ Ｐゴシック"/>
      <family val="3"/>
      <charset val="128"/>
    </font>
    <font>
      <sz val="12"/>
      <name val="ＭＳ Ｐゴシック"/>
      <family val="3"/>
      <charset val="128"/>
      <scheme val="major"/>
    </font>
    <font>
      <sz val="11"/>
      <name val="ＭＳ Ｐゴシック"/>
      <family val="3"/>
      <charset val="128"/>
      <scheme val="major"/>
    </font>
    <font>
      <sz val="10"/>
      <name val="ＭＳ Ｐ明朝"/>
      <family val="1"/>
      <charset val="128"/>
    </font>
    <font>
      <sz val="11"/>
      <name val="ＭＳ ゴシック"/>
      <family val="3"/>
      <charset val="128"/>
    </font>
    <font>
      <sz val="10"/>
      <name val="ＭＳ Ｐゴシック"/>
      <family val="3"/>
      <charset val="128"/>
      <scheme val="minor"/>
    </font>
    <font>
      <sz val="9"/>
      <color indexed="81"/>
      <name val="ＭＳ Ｐゴシック"/>
      <family val="3"/>
      <charset val="128"/>
    </font>
    <font>
      <sz val="12"/>
      <color rgb="FF000000"/>
      <name val="ＭＳ ゴシック"/>
      <family val="3"/>
      <charset val="128"/>
    </font>
    <font>
      <sz val="11"/>
      <color indexed="81"/>
      <name val="ＭＳ Ｐゴシック"/>
      <family val="3"/>
      <charset val="128"/>
    </font>
    <font>
      <sz val="10"/>
      <color indexed="81"/>
      <name val="ＭＳ Ｐゴシック"/>
      <family val="3"/>
      <charset val="128"/>
    </font>
    <font>
      <sz val="11"/>
      <color indexed="81"/>
      <name val="ＭＳ ゴシック"/>
      <family val="3"/>
      <charset val="128"/>
    </font>
    <font>
      <sz val="14"/>
      <color indexed="81"/>
      <name val="ＭＳ Ｐゴシック"/>
      <family val="3"/>
      <charset val="128"/>
    </font>
    <font>
      <sz val="11"/>
      <color rgb="FF0000FF"/>
      <name val="ＭＳ 明朝"/>
      <family val="1"/>
      <charset val="128"/>
    </font>
    <font>
      <sz val="12"/>
      <color indexed="81"/>
      <name val="ＭＳ Ｐゴシック"/>
      <family val="3"/>
      <charset val="128"/>
    </font>
    <font>
      <sz val="14"/>
      <color theme="1"/>
      <name val="ＭＳ Ｐゴシック"/>
      <family val="3"/>
      <charset val="128"/>
      <scheme val="minor"/>
    </font>
    <font>
      <sz val="6"/>
      <name val="ＭＳ ゴシック"/>
      <family val="3"/>
      <charset val="128"/>
    </font>
    <font>
      <sz val="9"/>
      <name val="ＭＳ Ｐ明朝"/>
      <family val="1"/>
      <charset val="128"/>
    </font>
    <font>
      <b/>
      <sz val="14"/>
      <color indexed="81"/>
      <name val="ＭＳ Ｐゴシック"/>
      <family val="3"/>
      <charset val="128"/>
    </font>
    <font>
      <sz val="14"/>
      <color indexed="81"/>
      <name val="ＭＳ ゴシック"/>
      <family val="3"/>
      <charset val="128"/>
    </font>
    <font>
      <sz val="10.5"/>
      <name val="ＭＳ ゴシック"/>
      <family val="3"/>
      <charset val="128"/>
    </font>
    <font>
      <sz val="10.5"/>
      <name val="Arial"/>
      <family val="2"/>
    </font>
    <font>
      <sz val="6"/>
      <name val="ＭＳ Ｐ明朝"/>
      <family val="1"/>
      <charset val="128"/>
    </font>
    <font>
      <sz val="10.5"/>
      <color rgb="FF0000FF"/>
      <name val="ＭＳ ゴシック"/>
      <family val="3"/>
      <charset val="128"/>
    </font>
    <font>
      <sz val="10.5"/>
      <color rgb="FF0000FF"/>
      <name val="ＭＳ Ｐゴシック"/>
      <family val="3"/>
      <charset val="128"/>
    </font>
    <font>
      <sz val="12"/>
      <color rgb="FF0000FF"/>
      <name val="ＭＳ Ｐゴシック"/>
      <family val="3"/>
      <charset val="128"/>
    </font>
    <font>
      <b/>
      <sz val="11"/>
      <color theme="1"/>
      <name val="ＭＳ Ｐゴシック"/>
      <family val="3"/>
      <charset val="128"/>
      <scheme val="minor"/>
    </font>
    <font>
      <sz val="11"/>
      <color rgb="FF0000FF"/>
      <name val="ＭＳ Ｐゴシック"/>
      <family val="3"/>
      <charset val="128"/>
      <scheme val="minor"/>
    </font>
    <font>
      <sz val="16"/>
      <color rgb="FF0000FF"/>
      <name val="ＭＳ Ｐゴシック"/>
      <family val="3"/>
      <charset val="128"/>
    </font>
    <font>
      <sz val="20"/>
      <color rgb="FF0000FF"/>
      <name val="ＭＳ Ｐゴシック"/>
      <family val="3"/>
      <charset val="128"/>
    </font>
    <font>
      <sz val="14"/>
      <color rgb="FF0000FF"/>
      <name val="ＭＳ Ｐゴシック"/>
      <family val="3"/>
      <charset val="128"/>
    </font>
    <font>
      <b/>
      <sz val="11"/>
      <color rgb="FFFF0000"/>
      <name val="ＭＳ Ｐゴシック"/>
      <family val="3"/>
      <charset val="128"/>
    </font>
    <font>
      <b/>
      <sz val="24"/>
      <color rgb="FF0000FF"/>
      <name val="ＭＳ Ｐゴシック"/>
      <family val="3"/>
      <charset val="128"/>
    </font>
    <font>
      <sz val="12"/>
      <color rgb="FF0000FF"/>
      <name val="ＭＳ Ｐゴシック"/>
      <family val="3"/>
      <charset val="128"/>
      <scheme val="minor"/>
    </font>
    <font>
      <sz val="12"/>
      <color rgb="FF000000"/>
      <name val="Times New Roman"/>
      <family val="1"/>
    </font>
    <font>
      <sz val="12"/>
      <color rgb="FF000000"/>
      <name val="ＭＳ 明朝"/>
      <family val="1"/>
      <charset val="128"/>
    </font>
    <font>
      <sz val="16"/>
      <color rgb="FF000000"/>
      <name val="ＭＳ 明朝"/>
      <family val="1"/>
      <charset val="128"/>
    </font>
    <font>
      <sz val="14"/>
      <color rgb="FF000000"/>
      <name val="ＭＳ 明朝"/>
      <family val="1"/>
      <charset val="128"/>
    </font>
    <font>
      <sz val="16"/>
      <name val="ＭＳ Ｐゴシック"/>
      <family val="3"/>
      <charset val="128"/>
      <scheme val="minor"/>
    </font>
    <font>
      <sz val="10"/>
      <name val="Century"/>
      <family val="1"/>
    </font>
    <font>
      <sz val="10"/>
      <name val="ＭＳ 明朝"/>
      <family val="1"/>
      <charset val="128"/>
    </font>
    <font>
      <b/>
      <i/>
      <sz val="10"/>
      <name val="ＭＳ Ｐゴシック"/>
      <family val="3"/>
      <charset val="128"/>
    </font>
    <font>
      <i/>
      <sz val="8"/>
      <color rgb="FF0070C0"/>
      <name val="ＭＳ Ｐ明朝"/>
      <family val="1"/>
      <charset val="128"/>
    </font>
    <font>
      <sz val="8"/>
      <name val="ＭＳ Ｐ明朝"/>
      <family val="1"/>
      <charset val="128"/>
    </font>
    <font>
      <sz val="11"/>
      <color indexed="8"/>
      <name val="ＭＳ Ｐゴシック"/>
      <family val="3"/>
      <charset val="128"/>
    </font>
    <font>
      <sz val="14"/>
      <color theme="1"/>
      <name val="ＭＳ Ｐゴシック"/>
      <family val="3"/>
      <charset val="128"/>
    </font>
    <font>
      <sz val="10"/>
      <color theme="1"/>
      <name val="ＭＳ Ｐゴシック"/>
      <family val="3"/>
      <charset val="128"/>
    </font>
    <font>
      <sz val="11"/>
      <color theme="1"/>
      <name val="ＭＳ Ｐゴシック"/>
      <family val="3"/>
      <charset val="128"/>
    </font>
    <font>
      <sz val="9"/>
      <color theme="1"/>
      <name val="ＭＳ Ｐゴシック"/>
      <family val="3"/>
      <charset val="128"/>
    </font>
    <font>
      <b/>
      <sz val="9"/>
      <color indexed="81"/>
      <name val="ＭＳ ゴシック"/>
      <family val="3"/>
      <charset val="128"/>
    </font>
    <font>
      <b/>
      <sz val="12"/>
      <color indexed="81"/>
      <name val="ＭＳ Ｐゴシック"/>
      <family val="3"/>
      <charset val="128"/>
    </font>
    <font>
      <sz val="14"/>
      <color rgb="FF0000FF"/>
      <name val="ＭＳ Ｐゴシック"/>
      <family val="3"/>
      <charset val="128"/>
      <scheme val="minor"/>
    </font>
    <font>
      <sz val="10"/>
      <color rgb="FF0000FF"/>
      <name val="ＭＳ Ｐゴシック"/>
      <family val="3"/>
      <charset val="128"/>
      <scheme val="minor"/>
    </font>
    <font>
      <sz val="8"/>
      <color rgb="FF0000FF"/>
      <name val="ＭＳ Ｐ明朝"/>
      <family val="1"/>
      <charset val="128"/>
    </font>
    <font>
      <sz val="10"/>
      <color rgb="FF0000FF"/>
      <name val="ＭＳ Ｐ明朝"/>
      <family val="1"/>
      <charset val="128"/>
    </font>
    <font>
      <sz val="8"/>
      <color rgb="FF0000FF"/>
      <name val="ＭＳ Ｐゴシック"/>
      <family val="3"/>
      <charset val="128"/>
    </font>
    <font>
      <b/>
      <sz val="11"/>
      <color rgb="FF0000FF"/>
      <name val="ＭＳ Ｐ明朝"/>
      <family val="1"/>
      <charset val="128"/>
    </font>
    <font>
      <b/>
      <sz val="10"/>
      <color rgb="FF0000FF"/>
      <name val="ＭＳ Ｐ明朝"/>
      <family val="1"/>
      <charset val="128"/>
    </font>
    <font>
      <sz val="9"/>
      <color rgb="FF0000FF"/>
      <name val="ＭＳ Ｐ明朝"/>
      <family val="1"/>
      <charset val="128"/>
    </font>
    <font>
      <b/>
      <sz val="9"/>
      <color rgb="FF0000FF"/>
      <name val="ＭＳ Ｐ明朝"/>
      <family val="1"/>
      <charset val="128"/>
    </font>
    <font>
      <sz val="18"/>
      <color rgb="FF0000FF"/>
      <name val="ＭＳ Ｐゴシック"/>
      <family val="3"/>
      <charset val="128"/>
    </font>
    <font>
      <sz val="9"/>
      <color rgb="FF0000FF"/>
      <name val="ＭＳ Ｐゴシック"/>
      <family val="3"/>
      <charset val="128"/>
    </font>
    <font>
      <sz val="10"/>
      <color rgb="FF0000FF"/>
      <name val="ＭＳ 明朝"/>
      <family val="1"/>
      <charset val="128"/>
    </font>
    <font>
      <sz val="12"/>
      <color rgb="FF0000FF"/>
      <name val="ＭＳ 明朝"/>
      <family val="1"/>
      <charset val="128"/>
    </font>
    <font>
      <sz val="11"/>
      <color theme="1"/>
      <name val="ＭＳ ゴシック"/>
      <family val="3"/>
      <charset val="128"/>
    </font>
    <font>
      <sz val="15"/>
      <color theme="1"/>
      <name val="ＭＳ ゴシック"/>
      <family val="3"/>
      <charset val="128"/>
    </font>
    <font>
      <b/>
      <sz val="12"/>
      <name val="ＭＳ Ｐ明朝"/>
      <family val="1"/>
      <charset val="128"/>
    </font>
    <font>
      <b/>
      <sz val="11"/>
      <name val="ＭＳ Ｐ明朝"/>
      <family val="1"/>
      <charset val="128"/>
    </font>
    <font>
      <b/>
      <i/>
      <sz val="11"/>
      <name val="ＭＳ Ｐ明朝"/>
      <family val="1"/>
      <charset val="128"/>
    </font>
    <font>
      <b/>
      <i/>
      <sz val="12"/>
      <name val="ＭＳ Ｐ明朝"/>
      <family val="1"/>
      <charset val="128"/>
    </font>
    <font>
      <b/>
      <sz val="11"/>
      <name val="ＭＳ Ｐゴシック"/>
      <family val="3"/>
      <charset val="128"/>
      <scheme val="major"/>
    </font>
    <font>
      <sz val="12"/>
      <color theme="1"/>
      <name val="ＭＳ Ｐゴシック"/>
      <family val="3"/>
      <charset val="128"/>
    </font>
    <font>
      <sz val="8"/>
      <color theme="1"/>
      <name val="ＭＳ 明朝"/>
      <family val="1"/>
      <charset val="128"/>
    </font>
    <font>
      <sz val="8"/>
      <color theme="1"/>
      <name val="ＭＳ ゴシック"/>
      <family val="3"/>
      <charset val="128"/>
    </font>
    <font>
      <sz val="8"/>
      <color rgb="FF0000FF"/>
      <name val="ＭＳ 明朝"/>
      <family val="1"/>
      <charset val="128"/>
    </font>
    <font>
      <sz val="12"/>
      <color rgb="FF0000FF"/>
      <name val="ＭＳ ゴシック"/>
      <family val="3"/>
      <charset val="128"/>
    </font>
    <font>
      <sz val="12"/>
      <color rgb="FF0000FF"/>
      <name val="ＭＳ Ｐ明朝"/>
      <family val="1"/>
      <charset val="128"/>
    </font>
    <font>
      <sz val="11"/>
      <color rgb="FF0000FF"/>
      <name val="ＭＳ Ｐ明朝"/>
      <family val="1"/>
      <charset val="128"/>
    </font>
    <font>
      <sz val="10"/>
      <color rgb="FF0000FF"/>
      <name val="ＭＳ Ｐゴシック"/>
      <family val="3"/>
      <charset val="128"/>
    </font>
    <font>
      <sz val="12"/>
      <color rgb="FF0000FF"/>
      <name val="Times New Roman"/>
      <family val="1"/>
    </font>
    <font>
      <sz val="12"/>
      <color rgb="FF0000FF"/>
      <name val="ＭＳ Ｐゴシック"/>
      <family val="3"/>
      <charset val="128"/>
      <scheme val="major"/>
    </font>
    <font>
      <b/>
      <sz val="12"/>
      <color theme="1"/>
      <name val="ＭＳ 明朝"/>
      <family val="1"/>
      <charset val="128"/>
    </font>
  </fonts>
  <fills count="14">
    <fill>
      <patternFill patternType="none"/>
    </fill>
    <fill>
      <patternFill patternType="gray125"/>
    </fill>
    <fill>
      <patternFill patternType="solid">
        <fgColor theme="0"/>
        <bgColor indexed="64"/>
      </patternFill>
    </fill>
    <fill>
      <patternFill patternType="solid">
        <fgColor theme="2" tint="-0.249977111117893"/>
        <bgColor indexed="64"/>
      </patternFill>
    </fill>
    <fill>
      <patternFill patternType="solid">
        <fgColor indexed="9"/>
        <bgColor indexed="64"/>
      </patternFill>
    </fill>
    <fill>
      <patternFill patternType="solid">
        <fgColor rgb="FFFFC00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0" tint="-0.14996795556505021"/>
        <bgColor indexed="64"/>
      </patternFill>
    </fill>
    <fill>
      <patternFill patternType="solid">
        <fgColor theme="0" tint="-0.249977111117893"/>
        <bgColor indexed="64"/>
      </patternFill>
    </fill>
    <fill>
      <patternFill patternType="solid">
        <fgColor theme="0" tint="-4.9989318521683403E-2"/>
        <bgColor theme="0" tint="-4.9989318521683403E-2"/>
      </patternFill>
    </fill>
    <fill>
      <patternFill patternType="solid">
        <fgColor theme="0" tint="-0.14999847407452621"/>
        <bgColor indexed="64"/>
      </patternFill>
    </fill>
  </fills>
  <borders count="267">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right/>
      <top style="thin">
        <color indexed="64"/>
      </top>
      <bottom/>
      <diagonal/>
    </border>
    <border diagonalDown="1">
      <left style="thin">
        <color indexed="64"/>
      </left>
      <right/>
      <top style="thin">
        <color indexed="64"/>
      </top>
      <bottom/>
      <diagonal style="thin">
        <color indexed="64"/>
      </diagonal>
    </border>
    <border>
      <left style="thin">
        <color indexed="64"/>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right style="hair">
        <color indexed="64"/>
      </right>
      <top/>
      <bottom style="thin">
        <color indexed="64"/>
      </bottom>
      <diagonal/>
    </border>
    <border>
      <left style="hair">
        <color indexed="64"/>
      </left>
      <right/>
      <top/>
      <bottom style="thin">
        <color indexed="64"/>
      </bottom>
      <diagonal/>
    </border>
    <border>
      <left/>
      <right style="thin">
        <color indexed="64"/>
      </right>
      <top/>
      <bottom/>
      <diagonal/>
    </border>
    <border>
      <left style="thin">
        <color indexed="64"/>
      </left>
      <right style="hair">
        <color indexed="64"/>
      </right>
      <top/>
      <bottom/>
      <diagonal/>
    </border>
    <border>
      <left style="hair">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style="thin">
        <color indexed="64"/>
      </right>
      <top style="double">
        <color indexed="64"/>
      </top>
      <bottom/>
      <diagonal/>
    </border>
    <border>
      <left style="thin">
        <color indexed="64"/>
      </left>
      <right style="thin">
        <color indexed="64"/>
      </right>
      <top style="thin">
        <color indexed="64"/>
      </top>
      <bottom style="double">
        <color indexed="64"/>
      </bottom>
      <diagonal/>
    </border>
    <border>
      <left/>
      <right/>
      <top style="double">
        <color indexed="64"/>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hair">
        <color indexed="64"/>
      </bottom>
      <diagonal/>
    </border>
    <border diagonalDown="1">
      <left style="hair">
        <color indexed="64"/>
      </left>
      <right/>
      <top style="thin">
        <color indexed="64"/>
      </top>
      <bottom/>
      <diagonal style="hair">
        <color indexed="64"/>
      </diagonal>
    </border>
    <border diagonalDown="1">
      <left/>
      <right/>
      <top style="thin">
        <color indexed="64"/>
      </top>
      <bottom/>
      <diagonal style="hair">
        <color indexed="64"/>
      </diagonal>
    </border>
    <border diagonalDown="1">
      <left/>
      <right style="hair">
        <color indexed="64"/>
      </right>
      <top style="thin">
        <color indexed="64"/>
      </top>
      <bottom/>
      <diagonal style="hair">
        <color indexed="64"/>
      </diagonal>
    </border>
    <border diagonalDown="1">
      <left style="hair">
        <color indexed="64"/>
      </left>
      <right/>
      <top/>
      <bottom style="thin">
        <color indexed="64"/>
      </bottom>
      <diagonal style="hair">
        <color indexed="64"/>
      </diagonal>
    </border>
    <border diagonalDown="1">
      <left/>
      <right/>
      <top/>
      <bottom style="thin">
        <color indexed="64"/>
      </bottom>
      <diagonal style="hair">
        <color indexed="64"/>
      </diagonal>
    </border>
    <border diagonalDown="1">
      <left/>
      <right style="hair">
        <color indexed="64"/>
      </right>
      <top/>
      <bottom style="thin">
        <color indexed="64"/>
      </bottom>
      <diagonal style="hair">
        <color indexed="64"/>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diagonalDown="1">
      <left/>
      <right style="thin">
        <color indexed="64"/>
      </right>
      <top style="hair">
        <color indexed="64"/>
      </top>
      <bottom/>
      <diagonal style="hair">
        <color indexed="64"/>
      </diagonal>
    </border>
    <border diagonalDown="1">
      <left style="hair">
        <color indexed="64"/>
      </left>
      <right/>
      <top/>
      <bottom style="hair">
        <color indexed="64"/>
      </bottom>
      <diagonal style="hair">
        <color indexed="64"/>
      </diagonal>
    </border>
    <border diagonalDown="1">
      <left/>
      <right/>
      <top/>
      <bottom style="hair">
        <color indexed="64"/>
      </bottom>
      <diagonal style="hair">
        <color indexed="64"/>
      </diagonal>
    </border>
    <border diagonalDown="1">
      <left/>
      <right style="thin">
        <color indexed="64"/>
      </right>
      <top/>
      <bottom style="hair">
        <color indexed="64"/>
      </bottom>
      <diagonal style="hair">
        <color indexed="64"/>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bottom/>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diagonal style="thin">
        <color indexed="64"/>
      </diagonal>
    </border>
    <border diagonalDown="1">
      <left/>
      <right/>
      <top/>
      <bottom/>
      <diagonal style="thin">
        <color indexed="64"/>
      </diagonal>
    </border>
    <border diagonalDown="1">
      <left/>
      <right style="thin">
        <color indexed="64"/>
      </right>
      <top/>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Down="1">
      <left/>
      <right style="thin">
        <color indexed="64"/>
      </right>
      <top/>
      <bottom style="thin">
        <color indexed="64"/>
      </bottom>
      <diagonal style="thin">
        <color indexed="64"/>
      </diagonal>
    </border>
    <border>
      <left/>
      <right/>
      <top style="thin">
        <color indexed="64"/>
      </top>
      <bottom style="double">
        <color indexed="64"/>
      </bottom>
      <diagonal/>
    </border>
    <border>
      <left/>
      <right style="hair">
        <color indexed="64"/>
      </right>
      <top style="thin">
        <color indexed="64"/>
      </top>
      <bottom style="double">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top/>
      <bottom/>
      <diagonal/>
    </border>
    <border>
      <left/>
      <right style="medium">
        <color indexed="64"/>
      </right>
      <top style="thin">
        <color indexed="64"/>
      </top>
      <bottom/>
      <diagonal/>
    </border>
    <border>
      <left/>
      <right style="medium">
        <color indexed="64"/>
      </right>
      <top style="hair">
        <color indexed="64"/>
      </top>
      <bottom style="hair">
        <color indexed="64"/>
      </bottom>
      <diagonal/>
    </border>
    <border>
      <left/>
      <right style="medium">
        <color indexed="64"/>
      </right>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thin">
        <color indexed="64"/>
      </left>
      <right style="medium">
        <color indexed="64"/>
      </right>
      <top/>
      <bottom/>
      <diagonal/>
    </border>
    <border>
      <left style="medium">
        <color indexed="64"/>
      </left>
      <right/>
      <top/>
      <bottom style="thin">
        <color indexed="64"/>
      </bottom>
      <diagonal/>
    </border>
    <border>
      <left style="thin">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bottom/>
      <diagonal/>
    </border>
    <border>
      <left style="dotted">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style="dotted">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style="thin">
        <color indexed="64"/>
      </left>
      <right style="dotted">
        <color indexed="64"/>
      </right>
      <top style="thin">
        <color indexed="64"/>
      </top>
      <bottom style="medium">
        <color indexed="64"/>
      </bottom>
      <diagonal/>
    </border>
    <border>
      <left style="dotted">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dotted">
        <color indexed="64"/>
      </left>
      <right style="thin">
        <color indexed="64"/>
      </right>
      <top style="thin">
        <color indexed="64"/>
      </top>
      <bottom style="medium">
        <color indexed="64"/>
      </bottom>
      <diagonal/>
    </border>
    <border>
      <left style="dotted">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dotted">
        <color indexed="64"/>
      </left>
      <right/>
      <top/>
      <bottom style="thin">
        <color indexed="64"/>
      </bottom>
      <diagonal/>
    </border>
    <border>
      <left style="medium">
        <color indexed="64"/>
      </left>
      <right style="dotted">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8"/>
      </bottom>
      <diagonal/>
    </border>
    <border>
      <left/>
      <right/>
      <top/>
      <bottom style="medium">
        <color indexed="8"/>
      </bottom>
      <diagonal/>
    </border>
    <border>
      <left/>
      <right style="thin">
        <color indexed="64"/>
      </right>
      <top/>
      <bottom style="medium">
        <color indexed="8"/>
      </bottom>
      <diagonal/>
    </border>
    <border>
      <left/>
      <right/>
      <top style="medium">
        <color indexed="8"/>
      </top>
      <bottom/>
      <diagonal/>
    </border>
    <border>
      <left style="medium">
        <color indexed="8"/>
      </left>
      <right style="thin">
        <color indexed="8"/>
      </right>
      <top style="medium">
        <color indexed="8"/>
      </top>
      <bottom/>
      <diagonal/>
    </border>
    <border diagonalUp="1">
      <left style="thin">
        <color indexed="8"/>
      </left>
      <right/>
      <top style="medium">
        <color indexed="8"/>
      </top>
      <bottom/>
      <diagonal style="thin">
        <color indexed="8"/>
      </diagonal>
    </border>
    <border diagonalUp="1">
      <left/>
      <right/>
      <top style="medium">
        <color indexed="8"/>
      </top>
      <bottom/>
      <diagonal style="thin">
        <color indexed="8"/>
      </diagonal>
    </border>
    <border diagonalUp="1">
      <left/>
      <right style="thin">
        <color indexed="8"/>
      </right>
      <top style="medium">
        <color indexed="8"/>
      </top>
      <bottom/>
      <diagonal style="thin">
        <color indexed="8"/>
      </diagonal>
    </border>
    <border>
      <left style="thin">
        <color indexed="8"/>
      </left>
      <right/>
      <top style="medium">
        <color indexed="8"/>
      </top>
      <bottom/>
      <diagonal/>
    </border>
    <border>
      <left style="medium">
        <color indexed="64"/>
      </left>
      <right/>
      <top style="medium">
        <color indexed="8"/>
      </top>
      <bottom/>
      <diagonal/>
    </border>
    <border>
      <left style="thin">
        <color indexed="64"/>
      </left>
      <right/>
      <top style="medium">
        <color indexed="8"/>
      </top>
      <bottom/>
      <diagonal/>
    </border>
    <border>
      <left/>
      <right style="thin">
        <color indexed="64"/>
      </right>
      <top style="medium">
        <color indexed="8"/>
      </top>
      <bottom/>
      <diagonal/>
    </border>
    <border>
      <left/>
      <right style="medium">
        <color indexed="64"/>
      </right>
      <top style="medium">
        <color indexed="8"/>
      </top>
      <bottom/>
      <diagonal/>
    </border>
    <border diagonalUp="1">
      <left style="medium">
        <color indexed="64"/>
      </left>
      <right/>
      <top style="medium">
        <color indexed="8"/>
      </top>
      <bottom/>
      <diagonal style="thin">
        <color indexed="64"/>
      </diagonal>
    </border>
    <border diagonalUp="1">
      <left/>
      <right/>
      <top style="medium">
        <color indexed="8"/>
      </top>
      <bottom/>
      <diagonal style="thin">
        <color indexed="64"/>
      </diagonal>
    </border>
    <border diagonalUp="1">
      <left/>
      <right style="thin">
        <color indexed="8"/>
      </right>
      <top style="medium">
        <color indexed="8"/>
      </top>
      <bottom/>
      <diagonal style="thin">
        <color indexed="64"/>
      </diagonal>
    </border>
    <border diagonalUp="1">
      <left style="thin">
        <color indexed="8"/>
      </left>
      <right style="thin">
        <color indexed="8"/>
      </right>
      <top style="medium">
        <color indexed="8"/>
      </top>
      <bottom/>
      <diagonal style="thin">
        <color indexed="8"/>
      </diagonal>
    </border>
    <border diagonalUp="1">
      <left/>
      <right style="medium">
        <color indexed="64"/>
      </right>
      <top style="medium">
        <color indexed="8"/>
      </top>
      <bottom/>
      <diagonal style="thin">
        <color indexed="8"/>
      </diagonal>
    </border>
    <border>
      <left style="medium">
        <color indexed="64"/>
      </left>
      <right style="medium">
        <color indexed="64"/>
      </right>
      <top style="medium">
        <color indexed="8"/>
      </top>
      <bottom/>
      <diagonal/>
    </border>
    <border>
      <left style="medium">
        <color indexed="64"/>
      </left>
      <right style="medium">
        <color indexed="64"/>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top/>
      <bottom style="double">
        <color indexed="64"/>
      </bottom>
      <diagonal/>
    </border>
    <border>
      <left style="thin">
        <color indexed="64"/>
      </left>
      <right style="medium">
        <color indexed="64"/>
      </right>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diagonalUp="1">
      <left style="medium">
        <color indexed="64"/>
      </left>
      <right style="thin">
        <color indexed="64"/>
      </right>
      <top/>
      <bottom style="medium">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right style="medium">
        <color indexed="64"/>
      </right>
      <top/>
      <bottom style="medium">
        <color indexed="64"/>
      </bottom>
      <diagonal style="thin">
        <color indexed="64"/>
      </diagonal>
    </border>
    <border>
      <left/>
      <right style="medium">
        <color indexed="64"/>
      </right>
      <top style="thin">
        <color indexed="64"/>
      </top>
      <bottom style="double">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medium">
        <color indexed="64"/>
      </left>
      <right style="thin">
        <color indexed="64"/>
      </right>
      <top style="thin">
        <color indexed="64"/>
      </top>
      <bottom style="medium">
        <color indexed="64"/>
      </bottom>
      <diagonal/>
    </border>
    <border>
      <left style="thick">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right style="medium">
        <color rgb="FF000000"/>
      </right>
      <top style="medium">
        <color rgb="FF000000"/>
      </top>
      <bottom style="medium">
        <color rgb="FF000000"/>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64"/>
      </right>
      <top style="thin">
        <color indexed="8"/>
      </top>
      <bottom/>
      <diagonal/>
    </border>
    <border>
      <left style="thin">
        <color indexed="64"/>
      </left>
      <right/>
      <top style="thin">
        <color indexed="8"/>
      </top>
      <bottom/>
      <diagonal/>
    </border>
    <border>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64"/>
      </right>
      <top/>
      <bottom style="thin">
        <color indexed="8"/>
      </bottom>
      <diagonal/>
    </border>
    <border>
      <left style="thin">
        <color indexed="64"/>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top/>
      <bottom/>
      <diagonal/>
    </border>
    <border>
      <left/>
      <right style="thin">
        <color indexed="8"/>
      </right>
      <top/>
      <bottom/>
      <diagonal/>
    </border>
    <border diagonalDown="1">
      <left style="thin">
        <color indexed="8"/>
      </left>
      <right style="thin">
        <color indexed="8"/>
      </right>
      <top style="thin">
        <color indexed="8"/>
      </top>
      <bottom style="thin">
        <color indexed="8"/>
      </bottom>
      <diagonal style="thin">
        <color indexed="8"/>
      </diagonal>
    </border>
    <border diagonalDown="1">
      <left style="thin">
        <color indexed="8"/>
      </left>
      <right/>
      <top style="thin">
        <color indexed="8"/>
      </top>
      <bottom style="thin">
        <color indexed="8"/>
      </bottom>
      <diagonal style="thin">
        <color indexed="8"/>
      </diagonal>
    </border>
    <border diagonalDown="1">
      <left/>
      <right style="thin">
        <color indexed="8"/>
      </right>
      <top style="thin">
        <color indexed="8"/>
      </top>
      <bottom style="thin">
        <color indexed="8"/>
      </bottom>
      <diagonal style="thin">
        <color indexed="8"/>
      </diagonal>
    </border>
    <border>
      <left style="medium">
        <color indexed="64"/>
      </left>
      <right style="thin">
        <color indexed="64"/>
      </right>
      <top style="double">
        <color indexed="64"/>
      </top>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style="thick">
        <color indexed="64"/>
      </left>
      <right style="thin">
        <color indexed="64"/>
      </right>
      <top style="thin">
        <color indexed="64"/>
      </top>
      <bottom/>
      <diagonal/>
    </border>
    <border>
      <left style="thick">
        <color indexed="64"/>
      </left>
      <right style="thin">
        <color indexed="64"/>
      </right>
      <top/>
      <bottom/>
      <diagonal/>
    </border>
    <border>
      <left style="thick">
        <color indexed="64"/>
      </left>
      <right style="thin">
        <color indexed="64"/>
      </right>
      <top/>
      <bottom style="thin">
        <color indexed="64"/>
      </bottom>
      <diagonal/>
    </border>
    <border>
      <left style="thin">
        <color indexed="64"/>
      </left>
      <right style="thick">
        <color indexed="64"/>
      </right>
      <top style="thin">
        <color indexed="64"/>
      </top>
      <bottom/>
      <diagonal/>
    </border>
    <border>
      <left style="thin">
        <color indexed="64"/>
      </left>
      <right style="thick">
        <color indexed="64"/>
      </right>
      <top/>
      <bottom/>
      <diagonal/>
    </border>
    <border>
      <left style="thin">
        <color indexed="64"/>
      </left>
      <right style="thick">
        <color indexed="64"/>
      </right>
      <top/>
      <bottom style="thin">
        <color indexed="64"/>
      </bottom>
      <diagonal/>
    </border>
    <border>
      <left style="medium">
        <color indexed="64"/>
      </left>
      <right style="medium">
        <color indexed="64"/>
      </right>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bottom style="thin">
        <color indexed="64"/>
      </bottom>
      <diagonal/>
    </border>
    <border>
      <left style="medium">
        <color indexed="64"/>
      </left>
      <right style="hair">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uble">
        <color indexed="64"/>
      </left>
      <right style="medium">
        <color indexed="64"/>
      </right>
      <top style="medium">
        <color indexed="64"/>
      </top>
      <bottom style="medium">
        <color indexed="64"/>
      </bottom>
      <diagonal/>
    </border>
    <border>
      <left style="double">
        <color indexed="64"/>
      </left>
      <right style="medium">
        <color indexed="64"/>
      </right>
      <top style="medium">
        <color indexed="64"/>
      </top>
      <bottom/>
      <diagonal/>
    </border>
    <border>
      <left style="thin">
        <color indexed="64"/>
      </left>
      <right style="double">
        <color indexed="64"/>
      </right>
      <top style="medium">
        <color indexed="64"/>
      </top>
      <bottom style="medium">
        <color indexed="64"/>
      </bottom>
      <diagonal/>
    </border>
    <border>
      <left style="double">
        <color indexed="64"/>
      </left>
      <right style="medium">
        <color indexed="64"/>
      </right>
      <top/>
      <bottom style="thin">
        <color indexed="64"/>
      </bottom>
      <diagonal/>
    </border>
    <border>
      <left style="double">
        <color indexed="64"/>
      </left>
      <right style="medium">
        <color indexed="64"/>
      </right>
      <top/>
      <bottom/>
      <diagonal/>
    </border>
    <border>
      <left style="medium">
        <color indexed="64"/>
      </left>
      <right style="medium">
        <color indexed="64"/>
      </right>
      <top/>
      <bottom style="medium">
        <color indexed="64"/>
      </bottom>
      <diagonal/>
    </border>
    <border>
      <left style="double">
        <color indexed="64"/>
      </left>
      <right style="medium">
        <color indexed="64"/>
      </right>
      <top/>
      <bottom style="medium">
        <color indexed="64"/>
      </bottom>
      <diagonal/>
    </border>
    <border>
      <left style="double">
        <color indexed="64"/>
      </left>
      <right style="medium">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hair">
        <color indexed="64"/>
      </left>
      <right style="hair">
        <color indexed="64"/>
      </right>
      <top/>
      <bottom style="thin">
        <color indexed="64"/>
      </bottom>
      <diagonal/>
    </border>
    <border diagonalDown="1">
      <left style="medium">
        <color indexed="64"/>
      </left>
      <right/>
      <top style="medium">
        <color indexed="64"/>
      </top>
      <bottom/>
      <diagonal style="thin">
        <color indexed="64"/>
      </diagonal>
    </border>
    <border diagonalDown="1">
      <left/>
      <right/>
      <top style="medium">
        <color indexed="64"/>
      </top>
      <bottom/>
      <diagonal style="thin">
        <color indexed="64"/>
      </diagonal>
    </border>
    <border diagonalDown="1">
      <left/>
      <right style="thin">
        <color indexed="64"/>
      </right>
      <top style="medium">
        <color indexed="64"/>
      </top>
      <bottom/>
      <diagonal style="thin">
        <color indexed="64"/>
      </diagonal>
    </border>
    <border diagonalDown="1">
      <left style="medium">
        <color indexed="64"/>
      </left>
      <right/>
      <top/>
      <bottom style="thin">
        <color indexed="64"/>
      </bottom>
      <diagonal style="thin">
        <color indexed="64"/>
      </diagonal>
    </border>
    <border diagonalDown="1">
      <left/>
      <right/>
      <top/>
      <bottom style="thin">
        <color indexed="64"/>
      </bottom>
      <diagonal style="thin">
        <color indexed="64"/>
      </diagonal>
    </border>
    <border>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diagonalDown="1">
      <left style="medium">
        <color indexed="64"/>
      </left>
      <right/>
      <top/>
      <bottom/>
      <diagonal style="thin">
        <color indexed="64"/>
      </diagonal>
    </border>
    <border>
      <left style="thin">
        <color indexed="64"/>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s>
  <cellStyleXfs count="30">
    <xf numFmtId="0" fontId="0" fillId="0" borderId="0">
      <alignment vertical="center"/>
    </xf>
    <xf numFmtId="9" fontId="6" fillId="0" borderId="0" applyFont="0" applyFill="0" applyBorder="0" applyAlignment="0" applyProtection="0">
      <alignment vertical="center"/>
    </xf>
    <xf numFmtId="38" fontId="39" fillId="0" borderId="0" applyFont="0" applyFill="0" applyBorder="0" applyAlignment="0" applyProtection="0">
      <alignment vertical="center"/>
    </xf>
    <xf numFmtId="38" fontId="6" fillId="0" borderId="0" applyFont="0" applyFill="0" applyBorder="0" applyAlignment="0" applyProtection="0">
      <alignment vertical="center"/>
    </xf>
    <xf numFmtId="38" fontId="39" fillId="0" borderId="0" applyFont="0" applyFill="0" applyBorder="0" applyAlignment="0" applyProtection="0">
      <alignment vertical="center"/>
    </xf>
    <xf numFmtId="38" fontId="5" fillId="0" borderId="0" applyFont="0" applyFill="0" applyBorder="0" applyAlignment="0" applyProtection="0">
      <alignment vertical="center"/>
    </xf>
    <xf numFmtId="38" fontId="40"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6" fillId="0" borderId="0">
      <alignment vertical="center"/>
    </xf>
    <xf numFmtId="0" fontId="40" fillId="0" borderId="0">
      <alignment vertical="center"/>
    </xf>
    <xf numFmtId="0" fontId="6" fillId="0" borderId="0">
      <alignment vertical="center"/>
    </xf>
    <xf numFmtId="0" fontId="6" fillId="0" borderId="0">
      <alignment vertical="center"/>
    </xf>
    <xf numFmtId="0" fontId="39" fillId="0" borderId="0">
      <alignment vertical="center"/>
    </xf>
    <xf numFmtId="0" fontId="39" fillId="0" borderId="0">
      <alignment vertical="center"/>
    </xf>
    <xf numFmtId="0" fontId="39" fillId="0" borderId="0">
      <alignment vertical="center"/>
    </xf>
    <xf numFmtId="0" fontId="6" fillId="0" borderId="0">
      <alignment vertical="center"/>
    </xf>
    <xf numFmtId="0" fontId="6" fillId="0" borderId="0">
      <alignment vertical="center"/>
    </xf>
    <xf numFmtId="0" fontId="6" fillId="0" borderId="0">
      <alignment vertical="center"/>
    </xf>
    <xf numFmtId="0" fontId="41" fillId="0" borderId="0">
      <alignment vertical="center"/>
    </xf>
    <xf numFmtId="0" fontId="6" fillId="0" borderId="0"/>
    <xf numFmtId="0" fontId="6" fillId="0" borderId="0"/>
    <xf numFmtId="0" fontId="6" fillId="0" borderId="0">
      <alignment vertical="center"/>
    </xf>
    <xf numFmtId="0" fontId="6" fillId="0" borderId="0"/>
    <xf numFmtId="0" fontId="6" fillId="0" borderId="0"/>
    <xf numFmtId="38" fontId="6" fillId="0" borderId="0" applyFont="0" applyFill="0" applyBorder="0" applyAlignment="0" applyProtection="0"/>
    <xf numFmtId="0" fontId="6" fillId="0" borderId="0"/>
    <xf numFmtId="0" fontId="6" fillId="0" borderId="0"/>
    <xf numFmtId="0" fontId="108" fillId="0" borderId="0"/>
    <xf numFmtId="0" fontId="6" fillId="0" borderId="0"/>
  </cellStyleXfs>
  <cellXfs count="2915">
    <xf numFmtId="0" fontId="0" fillId="0" borderId="0" xfId="0">
      <alignment vertical="center"/>
    </xf>
    <xf numFmtId="0" fontId="40" fillId="0" borderId="0" xfId="0" applyFont="1" applyAlignment="1">
      <alignment vertical="center"/>
    </xf>
    <xf numFmtId="0" fontId="40" fillId="0" borderId="0" xfId="0" applyFont="1" applyAlignment="1">
      <alignment horizontal="right" vertical="center"/>
    </xf>
    <xf numFmtId="0" fontId="40" fillId="0" borderId="0" xfId="0" applyFont="1" applyAlignment="1">
      <alignment horizontal="center" vertical="center"/>
    </xf>
    <xf numFmtId="0" fontId="40" fillId="0" borderId="0" xfId="0" applyFont="1" applyAlignment="1">
      <alignment vertical="center"/>
    </xf>
    <xf numFmtId="0" fontId="40" fillId="0" borderId="0" xfId="0" applyFont="1" applyAlignment="1">
      <alignment vertical="center" wrapText="1"/>
    </xf>
    <xf numFmtId="0" fontId="40" fillId="0" borderId="0" xfId="0" applyFont="1">
      <alignment vertical="center"/>
    </xf>
    <xf numFmtId="0" fontId="0" fillId="0" borderId="4" xfId="0" applyBorder="1">
      <alignment vertical="center"/>
    </xf>
    <xf numFmtId="0" fontId="40" fillId="0" borderId="0" xfId="0" applyFont="1" applyAlignment="1">
      <alignment vertical="top"/>
    </xf>
    <xf numFmtId="0" fontId="45" fillId="0" borderId="0" xfId="0" applyFont="1" applyAlignment="1">
      <alignment vertical="top"/>
    </xf>
    <xf numFmtId="0" fontId="40" fillId="0" borderId="0" xfId="0" applyFont="1" applyAlignment="1">
      <alignment vertical="center"/>
    </xf>
    <xf numFmtId="0" fontId="40" fillId="0" borderId="0" xfId="0" applyFont="1" applyAlignment="1">
      <alignment vertical="center" shrinkToFit="1"/>
    </xf>
    <xf numFmtId="0" fontId="45" fillId="0" borderId="0" xfId="0" applyFont="1" applyAlignment="1">
      <alignment vertical="top" wrapText="1"/>
    </xf>
    <xf numFmtId="0" fontId="45" fillId="0" borderId="0" xfId="0" applyFont="1" applyAlignment="1">
      <alignment vertical="center" wrapText="1"/>
    </xf>
    <xf numFmtId="0" fontId="46" fillId="0" borderId="0" xfId="0" applyFont="1" applyFill="1">
      <alignment vertical="center"/>
    </xf>
    <xf numFmtId="0" fontId="41" fillId="0" borderId="0" xfId="19" applyAlignment="1">
      <alignment vertical="center"/>
    </xf>
    <xf numFmtId="0" fontId="14" fillId="2" borderId="0" xfId="9" applyFont="1" applyFill="1" applyAlignment="1">
      <alignment horizontal="left" vertical="center"/>
    </xf>
    <xf numFmtId="0" fontId="6" fillId="2" borderId="0" xfId="9" applyFont="1" applyFill="1">
      <alignment vertical="center"/>
    </xf>
    <xf numFmtId="0" fontId="6" fillId="2" borderId="0" xfId="9" applyFont="1" applyFill="1" applyBorder="1">
      <alignment vertical="center"/>
    </xf>
    <xf numFmtId="0" fontId="6" fillId="2" borderId="0" xfId="9" applyFont="1" applyFill="1" applyBorder="1" applyAlignment="1">
      <alignment vertical="top" wrapText="1"/>
    </xf>
    <xf numFmtId="0" fontId="23" fillId="0" borderId="0" xfId="9" applyFont="1" applyFill="1" applyBorder="1" applyAlignment="1">
      <alignment horizontal="center" vertical="center"/>
    </xf>
    <xf numFmtId="0" fontId="6" fillId="0" borderId="0" xfId="9" applyFont="1" applyFill="1">
      <alignment vertical="center"/>
    </xf>
    <xf numFmtId="0" fontId="23" fillId="0" borderId="26" xfId="9" applyFont="1" applyFill="1" applyBorder="1" applyAlignment="1">
      <alignment horizontal="left" vertical="center"/>
    </xf>
    <xf numFmtId="0" fontId="21" fillId="0" borderId="0" xfId="9" applyFont="1" applyFill="1">
      <alignment vertical="center"/>
    </xf>
    <xf numFmtId="0" fontId="25" fillId="0" borderId="0" xfId="9" applyFont="1" applyFill="1">
      <alignment vertical="center"/>
    </xf>
    <xf numFmtId="38" fontId="27" fillId="0" borderId="0" xfId="9" applyNumberFormat="1" applyFont="1" applyFill="1" applyBorder="1" applyAlignment="1">
      <alignment vertical="center"/>
    </xf>
    <xf numFmtId="0" fontId="31" fillId="0" borderId="0" xfId="9" applyFont="1" applyFill="1" applyAlignment="1">
      <alignment horizontal="left" vertical="center"/>
    </xf>
    <xf numFmtId="0" fontId="6" fillId="0" borderId="0" xfId="9" applyFont="1" applyFill="1" applyAlignment="1">
      <alignment vertical="top"/>
    </xf>
    <xf numFmtId="0" fontId="14" fillId="0" borderId="0" xfId="9" applyFont="1" applyFill="1">
      <alignment vertical="center"/>
    </xf>
    <xf numFmtId="0" fontId="46" fillId="0" borderId="0" xfId="14" applyFont="1">
      <alignment vertical="center"/>
    </xf>
    <xf numFmtId="0" fontId="51" fillId="0" borderId="0" xfId="0" applyFont="1" applyFill="1">
      <alignment vertical="center"/>
    </xf>
    <xf numFmtId="0" fontId="46" fillId="3" borderId="0" xfId="0" applyFont="1" applyFill="1">
      <alignment vertical="center"/>
    </xf>
    <xf numFmtId="0" fontId="51" fillId="3" borderId="0" xfId="0" applyFont="1" applyFill="1">
      <alignment vertical="center"/>
    </xf>
    <xf numFmtId="38" fontId="53" fillId="3" borderId="0" xfId="2" applyFont="1" applyFill="1">
      <alignment vertical="center"/>
    </xf>
    <xf numFmtId="0" fontId="53" fillId="3" borderId="0" xfId="0" applyFont="1" applyFill="1">
      <alignment vertical="center"/>
    </xf>
    <xf numFmtId="0" fontId="51" fillId="3" borderId="0" xfId="0" applyFont="1" applyFill="1" applyAlignment="1">
      <alignment vertical="center"/>
    </xf>
    <xf numFmtId="0" fontId="51" fillId="3" borderId="0" xfId="0" applyFont="1" applyFill="1" applyAlignment="1">
      <alignment horizontal="left" vertical="center"/>
    </xf>
    <xf numFmtId="0" fontId="51" fillId="3" borderId="0" xfId="0" applyFont="1" applyFill="1" applyAlignment="1">
      <alignment horizontal="right" vertical="center"/>
    </xf>
    <xf numFmtId="0" fontId="53" fillId="3" borderId="4" xfId="0" applyFont="1" applyFill="1" applyBorder="1" applyAlignment="1">
      <alignment horizontal="center" vertical="center"/>
    </xf>
    <xf numFmtId="0" fontId="53" fillId="3" borderId="6" xfId="0" applyFont="1" applyFill="1" applyBorder="1" applyAlignment="1">
      <alignment horizontal="center" vertical="center" wrapText="1"/>
    </xf>
    <xf numFmtId="0" fontId="53" fillId="3" borderId="2" xfId="0" applyFont="1" applyFill="1" applyBorder="1" applyAlignment="1">
      <alignment horizontal="center" vertical="center"/>
    </xf>
    <xf numFmtId="0" fontId="23" fillId="0" borderId="7" xfId="9" applyFont="1" applyFill="1" applyBorder="1" applyAlignment="1">
      <alignment horizontal="center" vertical="center"/>
    </xf>
    <xf numFmtId="0" fontId="53" fillId="3" borderId="6" xfId="0" applyFont="1" applyFill="1" applyBorder="1" applyAlignment="1">
      <alignment horizontal="center" vertical="center"/>
    </xf>
    <xf numFmtId="180" fontId="53" fillId="3" borderId="27" xfId="0" applyNumberFormat="1" applyFont="1" applyFill="1" applyBorder="1" applyAlignment="1">
      <alignment horizontal="center" vertical="center"/>
    </xf>
    <xf numFmtId="56" fontId="51" fillId="3" borderId="0" xfId="0" applyNumberFormat="1" applyFont="1" applyFill="1" applyAlignment="1">
      <alignment horizontal="left" vertical="center"/>
    </xf>
    <xf numFmtId="180" fontId="53" fillId="3" borderId="19" xfId="0" applyNumberFormat="1" applyFont="1" applyFill="1" applyBorder="1" applyAlignment="1">
      <alignment horizontal="center" vertical="center"/>
    </xf>
    <xf numFmtId="180" fontId="53" fillId="3" borderId="1" xfId="0" applyNumberFormat="1" applyFont="1" applyFill="1" applyBorder="1" applyAlignment="1">
      <alignment horizontal="center" vertical="center"/>
    </xf>
    <xf numFmtId="180" fontId="53" fillId="3" borderId="28" xfId="0" applyNumberFormat="1" applyFont="1" applyFill="1" applyBorder="1" applyAlignment="1">
      <alignment horizontal="center" vertical="center"/>
    </xf>
    <xf numFmtId="180" fontId="53" fillId="3" borderId="81" xfId="0" applyNumberFormat="1" applyFont="1" applyFill="1" applyBorder="1" applyAlignment="1">
      <alignment horizontal="center" vertical="center"/>
    </xf>
    <xf numFmtId="0" fontId="0" fillId="3" borderId="0" xfId="0" applyFill="1">
      <alignment vertical="center"/>
    </xf>
    <xf numFmtId="56" fontId="51" fillId="3" borderId="0" xfId="0" applyNumberFormat="1" applyFont="1" applyFill="1" applyAlignment="1">
      <alignment horizontal="right" vertical="center"/>
    </xf>
    <xf numFmtId="0" fontId="53" fillId="3" borderId="6" xfId="0" applyFont="1" applyFill="1" applyBorder="1" applyAlignment="1">
      <alignment horizontal="center" vertical="center" shrinkToFit="1"/>
    </xf>
    <xf numFmtId="180" fontId="53" fillId="3" borderId="2" xfId="0" applyNumberFormat="1" applyFont="1" applyFill="1" applyBorder="1" applyAlignment="1">
      <alignment horizontal="center" vertical="center"/>
    </xf>
    <xf numFmtId="0" fontId="51" fillId="3" borderId="0" xfId="0" applyFont="1" applyFill="1" applyAlignment="1">
      <alignment horizontal="center" vertical="center"/>
    </xf>
    <xf numFmtId="20" fontId="51" fillId="3" borderId="0" xfId="0" applyNumberFormat="1" applyFont="1" applyFill="1" applyAlignment="1">
      <alignment horizontal="right" vertical="center"/>
    </xf>
    <xf numFmtId="0" fontId="0" fillId="0" borderId="0" xfId="0" applyFill="1">
      <alignment vertical="center"/>
    </xf>
    <xf numFmtId="180" fontId="53" fillId="3" borderId="51" xfId="0" applyNumberFormat="1" applyFont="1" applyFill="1" applyBorder="1" applyAlignment="1">
      <alignment horizontal="center" vertical="center"/>
    </xf>
    <xf numFmtId="180" fontId="53" fillId="3" borderId="49" xfId="0" applyNumberFormat="1" applyFont="1" applyFill="1" applyBorder="1" applyAlignment="1">
      <alignment horizontal="center" vertical="center"/>
    </xf>
    <xf numFmtId="0" fontId="53" fillId="3" borderId="53" xfId="0" applyFont="1" applyFill="1" applyBorder="1" applyAlignment="1">
      <alignment horizontal="center" vertical="center"/>
    </xf>
    <xf numFmtId="0" fontId="53" fillId="3" borderId="22" xfId="0" applyFont="1" applyFill="1" applyBorder="1" applyAlignment="1">
      <alignment horizontal="center" vertical="center"/>
    </xf>
    <xf numFmtId="0" fontId="53" fillId="3" borderId="12" xfId="0" applyFont="1" applyFill="1" applyBorder="1" applyAlignment="1">
      <alignment horizontal="center" vertical="center"/>
    </xf>
    <xf numFmtId="0" fontId="53" fillId="3" borderId="23" xfId="0" applyFont="1" applyFill="1" applyBorder="1" applyAlignment="1">
      <alignment horizontal="center" vertical="center"/>
    </xf>
    <xf numFmtId="0" fontId="53" fillId="3" borderId="13" xfId="0" applyFont="1" applyFill="1" applyBorder="1" applyAlignment="1">
      <alignment vertical="center"/>
    </xf>
    <xf numFmtId="20" fontId="53" fillId="3" borderId="85" xfId="0" applyNumberFormat="1" applyFont="1" applyFill="1" applyBorder="1" applyAlignment="1">
      <alignment horizontal="center" vertical="center"/>
    </xf>
    <xf numFmtId="0" fontId="0" fillId="3" borderId="10" xfId="0" applyFill="1" applyBorder="1">
      <alignment vertical="center"/>
    </xf>
    <xf numFmtId="180" fontId="53" fillId="3" borderId="4" xfId="0" applyNumberFormat="1" applyFont="1" applyFill="1" applyBorder="1">
      <alignment vertical="center"/>
    </xf>
    <xf numFmtId="180" fontId="53" fillId="3" borderId="2" xfId="0" applyNumberFormat="1" applyFont="1" applyFill="1" applyBorder="1">
      <alignment vertical="center"/>
    </xf>
    <xf numFmtId="180" fontId="53" fillId="3" borderId="49" xfId="0" applyNumberFormat="1" applyFont="1" applyFill="1" applyBorder="1">
      <alignment vertical="center"/>
    </xf>
    <xf numFmtId="0" fontId="0" fillId="3" borderId="1" xfId="0" applyFill="1" applyBorder="1">
      <alignment vertical="center"/>
    </xf>
    <xf numFmtId="0" fontId="15" fillId="3" borderId="0" xfId="9" applyFont="1" applyFill="1" applyBorder="1" applyAlignment="1"/>
    <xf numFmtId="0" fontId="6" fillId="3" borderId="0" xfId="9" applyFont="1" applyFill="1">
      <alignment vertical="center"/>
    </xf>
    <xf numFmtId="0" fontId="16" fillId="3" borderId="0" xfId="9" applyFont="1" applyFill="1" applyAlignment="1">
      <alignment horizontal="left" vertical="center"/>
    </xf>
    <xf numFmtId="0" fontId="16" fillId="3" borderId="0" xfId="9" applyFont="1" applyFill="1">
      <alignment vertical="center"/>
    </xf>
    <xf numFmtId="0" fontId="18" fillId="3" borderId="0" xfId="9" applyFont="1" applyFill="1" applyAlignment="1">
      <alignment horizontal="center" vertical="center"/>
    </xf>
    <xf numFmtId="0" fontId="16" fillId="3" borderId="0" xfId="9" applyFont="1" applyFill="1" applyAlignment="1">
      <alignment horizontal="right" vertical="top"/>
    </xf>
    <xf numFmtId="0" fontId="49" fillId="3" borderId="0" xfId="9" applyFont="1" applyFill="1" applyAlignment="1">
      <alignment horizontal="center" vertical="center"/>
    </xf>
    <xf numFmtId="0" fontId="16" fillId="3" borderId="0" xfId="9" applyFont="1" applyFill="1" applyAlignment="1">
      <alignment horizontal="right" vertical="center"/>
    </xf>
    <xf numFmtId="0" fontId="6" fillId="3" borderId="1" xfId="9" applyFont="1" applyFill="1" applyBorder="1">
      <alignment vertical="center"/>
    </xf>
    <xf numFmtId="0" fontId="16" fillId="3" borderId="0" xfId="9" applyFont="1" applyFill="1" applyAlignment="1">
      <alignment vertical="top"/>
    </xf>
    <xf numFmtId="0" fontId="49" fillId="3" borderId="0" xfId="9" applyFont="1" applyFill="1" applyAlignment="1">
      <alignment horizontal="left" vertical="center"/>
    </xf>
    <xf numFmtId="0" fontId="19" fillId="3" borderId="0" xfId="9" applyFont="1" applyFill="1">
      <alignment vertical="center"/>
    </xf>
    <xf numFmtId="0" fontId="6" fillId="3" borderId="0" xfId="9" applyFont="1" applyFill="1" applyBorder="1" applyAlignment="1">
      <alignment vertical="center"/>
    </xf>
    <xf numFmtId="0" fontId="16" fillId="3" borderId="0" xfId="9" applyFont="1" applyFill="1" applyAlignment="1">
      <alignment vertical="center" wrapText="1"/>
    </xf>
    <xf numFmtId="0" fontId="20" fillId="3" borderId="0" xfId="9" applyFont="1" applyFill="1" applyBorder="1" applyAlignment="1">
      <alignment horizontal="center" vertical="center"/>
    </xf>
    <xf numFmtId="0" fontId="20" fillId="3" borderId="0" xfId="9" applyFont="1" applyFill="1" applyBorder="1" applyAlignment="1">
      <alignment vertical="center"/>
    </xf>
    <xf numFmtId="0" fontId="16" fillId="3" borderId="0" xfId="9" applyFont="1" applyFill="1" applyBorder="1" applyAlignment="1">
      <alignment vertical="center"/>
    </xf>
    <xf numFmtId="0" fontId="16" fillId="3" borderId="0" xfId="9" applyFont="1" applyFill="1" applyAlignment="1">
      <alignment horizontal="center" vertical="center"/>
    </xf>
    <xf numFmtId="0" fontId="50" fillId="3" borderId="0" xfId="9" applyFont="1" applyFill="1" applyAlignment="1">
      <alignment horizontal="left" vertical="center"/>
    </xf>
    <xf numFmtId="0" fontId="6" fillId="3" borderId="0" xfId="9" applyFont="1" applyFill="1" applyBorder="1" applyAlignment="1">
      <alignment horizontal="center" vertical="center"/>
    </xf>
    <xf numFmtId="0" fontId="20" fillId="3" borderId="0" xfId="9" applyFont="1" applyFill="1" applyBorder="1" applyAlignment="1">
      <alignment horizontal="right" vertical="center"/>
    </xf>
    <xf numFmtId="0" fontId="6" fillId="3" borderId="0" xfId="9" applyFont="1" applyFill="1" applyBorder="1" applyAlignment="1">
      <alignment horizontal="right" vertical="center"/>
    </xf>
    <xf numFmtId="0" fontId="17" fillId="3" borderId="0" xfId="9" applyFont="1" applyFill="1" applyAlignment="1">
      <alignment horizontal="center" vertical="center"/>
    </xf>
    <xf numFmtId="0" fontId="6" fillId="3" borderId="0" xfId="9" applyFont="1" applyFill="1" applyAlignment="1">
      <alignment vertical="top"/>
    </xf>
    <xf numFmtId="0" fontId="21" fillId="3" borderId="0" xfId="9" applyFont="1" applyFill="1" applyAlignment="1">
      <alignment horizontal="center" vertical="center"/>
    </xf>
    <xf numFmtId="0" fontId="14" fillId="3" borderId="0" xfId="9" applyFont="1" applyFill="1" applyBorder="1" applyAlignment="1">
      <alignment vertical="center"/>
    </xf>
    <xf numFmtId="0" fontId="6" fillId="3" borderId="0" xfId="9" applyFont="1" applyFill="1" applyBorder="1" applyAlignment="1">
      <alignment horizontal="left" vertical="center"/>
    </xf>
    <xf numFmtId="0" fontId="21" fillId="3" borderId="0" xfId="9" applyFont="1" applyFill="1" applyBorder="1" applyAlignment="1">
      <alignment horizontal="center" vertical="center"/>
    </xf>
    <xf numFmtId="0" fontId="6" fillId="3" borderId="0" xfId="9" applyFont="1" applyFill="1" applyBorder="1">
      <alignment vertical="center"/>
    </xf>
    <xf numFmtId="0" fontId="22" fillId="3" borderId="0" xfId="9" applyFont="1" applyFill="1" applyBorder="1" applyAlignment="1">
      <alignment horizontal="center" vertical="center"/>
    </xf>
    <xf numFmtId="0" fontId="20" fillId="3" borderId="0" xfId="9" applyFont="1" applyFill="1" applyBorder="1" applyAlignment="1">
      <alignment horizontal="left" vertical="top"/>
    </xf>
    <xf numFmtId="0" fontId="23" fillId="3" borderId="0" xfId="9" applyFont="1" applyFill="1" applyBorder="1" applyAlignment="1">
      <alignment horizontal="center" vertical="center"/>
    </xf>
    <xf numFmtId="0" fontId="14" fillId="3" borderId="0" xfId="9" applyFont="1" applyFill="1" applyBorder="1" applyAlignment="1">
      <alignment horizontal="center" vertical="center"/>
    </xf>
    <xf numFmtId="0" fontId="14" fillId="3" borderId="0" xfId="9" applyFont="1" applyFill="1" applyBorder="1" applyAlignment="1">
      <alignment horizontal="left" vertical="center"/>
    </xf>
    <xf numFmtId="0" fontId="50" fillId="3" borderId="0" xfId="9" applyFont="1" applyFill="1" applyBorder="1" applyAlignment="1">
      <alignment horizontal="left" vertical="center"/>
    </xf>
    <xf numFmtId="0" fontId="20" fillId="3" borderId="0" xfId="9" applyFont="1" applyFill="1" applyBorder="1">
      <alignment vertical="center"/>
    </xf>
    <xf numFmtId="0" fontId="20" fillId="3" borderId="0" xfId="9" applyFont="1" applyFill="1" applyBorder="1" applyAlignment="1">
      <alignment horizontal="left" vertical="center"/>
    </xf>
    <xf numFmtId="0" fontId="20" fillId="3" borderId="0" xfId="9" applyFont="1" applyFill="1" applyAlignment="1">
      <alignment horizontal="right" vertical="center"/>
    </xf>
    <xf numFmtId="0" fontId="20" fillId="3" borderId="0" xfId="9" applyFont="1" applyFill="1">
      <alignment vertical="center"/>
    </xf>
    <xf numFmtId="0" fontId="14" fillId="3" borderId="0" xfId="9" applyFont="1" applyFill="1" applyBorder="1">
      <alignment vertical="center"/>
    </xf>
    <xf numFmtId="0" fontId="24" fillId="3" borderId="0" xfId="9" applyFont="1" applyFill="1">
      <alignment vertical="center"/>
    </xf>
    <xf numFmtId="0" fontId="24" fillId="3" borderId="0" xfId="9" applyFont="1" applyFill="1" applyBorder="1" applyAlignment="1">
      <alignment vertical="center" wrapText="1"/>
    </xf>
    <xf numFmtId="0" fontId="25" fillId="3" borderId="0" xfId="9" applyFont="1" applyFill="1" applyAlignment="1">
      <alignment horizontal="left" vertical="center"/>
    </xf>
    <xf numFmtId="38" fontId="6" fillId="3" borderId="0" xfId="9" applyNumberFormat="1" applyFont="1" applyFill="1" applyBorder="1" applyAlignment="1">
      <alignment vertical="center"/>
    </xf>
    <xf numFmtId="0" fontId="26" fillId="3" borderId="0" xfId="9" applyFont="1" applyFill="1" applyBorder="1" applyAlignment="1">
      <alignment vertical="center"/>
    </xf>
    <xf numFmtId="0" fontId="21" fillId="3" borderId="0" xfId="9" applyFont="1" applyFill="1" applyAlignment="1">
      <alignment vertical="center"/>
    </xf>
    <xf numFmtId="178" fontId="23" fillId="3" borderId="0" xfId="9" applyNumberFormat="1" applyFont="1" applyFill="1" applyBorder="1" applyAlignment="1">
      <alignment horizontal="center" vertical="center"/>
    </xf>
    <xf numFmtId="0" fontId="6" fillId="3" borderId="0" xfId="9" applyFont="1" applyFill="1" applyBorder="1" applyAlignment="1">
      <alignment vertical="center" textRotation="255"/>
    </xf>
    <xf numFmtId="0" fontId="6" fillId="3" borderId="27" xfId="9" applyFont="1" applyFill="1" applyBorder="1">
      <alignment vertical="center"/>
    </xf>
    <xf numFmtId="0" fontId="6" fillId="3" borderId="28" xfId="9" applyFont="1" applyFill="1" applyBorder="1">
      <alignment vertical="center"/>
    </xf>
    <xf numFmtId="0" fontId="6" fillId="3" borderId="10" xfId="9" applyFont="1" applyFill="1" applyBorder="1">
      <alignment vertical="center"/>
    </xf>
    <xf numFmtId="0" fontId="23" fillId="3" borderId="25" xfId="9" applyFont="1" applyFill="1" applyBorder="1" applyAlignment="1">
      <alignment vertical="center"/>
    </xf>
    <xf numFmtId="0" fontId="23" fillId="3" borderId="7" xfId="9" applyFont="1" applyFill="1" applyBorder="1" applyAlignment="1">
      <alignment horizontal="right" vertical="center"/>
    </xf>
    <xf numFmtId="0" fontId="23" fillId="3" borderId="7" xfId="9" applyFont="1" applyFill="1" applyBorder="1" applyAlignment="1">
      <alignment vertical="center"/>
    </xf>
    <xf numFmtId="0" fontId="23" fillId="3" borderId="26" xfId="9" applyFont="1" applyFill="1" applyBorder="1" applyAlignment="1">
      <alignment horizontal="right" vertical="center"/>
    </xf>
    <xf numFmtId="0" fontId="23" fillId="3" borderId="1" xfId="9" applyFont="1" applyFill="1" applyBorder="1">
      <alignment vertical="center"/>
    </xf>
    <xf numFmtId="179" fontId="23" fillId="3" borderId="19" xfId="9" applyNumberFormat="1" applyFont="1" applyFill="1" applyBorder="1" applyAlignment="1">
      <alignment vertical="center"/>
    </xf>
    <xf numFmtId="179" fontId="23" fillId="3" borderId="1" xfId="9" applyNumberFormat="1" applyFont="1" applyFill="1" applyBorder="1" applyAlignment="1">
      <alignment vertical="center"/>
    </xf>
    <xf numFmtId="0" fontId="6" fillId="3" borderId="0" xfId="9" applyFont="1" applyFill="1" applyBorder="1" applyAlignment="1">
      <alignment horizontal="center" vertical="center" wrapText="1" shrinkToFit="1"/>
    </xf>
    <xf numFmtId="0" fontId="23" fillId="3" borderId="0" xfId="9" applyFont="1" applyFill="1" applyBorder="1" applyAlignment="1">
      <alignment horizontal="right" vertical="center"/>
    </xf>
    <xf numFmtId="0" fontId="23" fillId="3" borderId="0" xfId="9" applyFont="1" applyFill="1" applyBorder="1">
      <alignment vertical="center"/>
    </xf>
    <xf numFmtId="0" fontId="23" fillId="3" borderId="0" xfId="9" applyFont="1" applyFill="1" applyBorder="1" applyAlignment="1">
      <alignment horizontal="left" vertical="center"/>
    </xf>
    <xf numFmtId="179" fontId="23" fillId="3" borderId="0" xfId="9" applyNumberFormat="1" applyFont="1" applyFill="1" applyBorder="1" applyAlignment="1">
      <alignment vertical="center"/>
    </xf>
    <xf numFmtId="0" fontId="23" fillId="3" borderId="0" xfId="9" applyFont="1" applyFill="1" applyBorder="1" applyAlignment="1">
      <alignment vertical="center"/>
    </xf>
    <xf numFmtId="0" fontId="6" fillId="3" borderId="0" xfId="9" applyFont="1" applyFill="1" applyBorder="1" applyAlignment="1">
      <alignment vertical="top" wrapText="1"/>
    </xf>
    <xf numFmtId="0" fontId="27" fillId="3" borderId="0" xfId="9" applyFont="1" applyFill="1" applyBorder="1" applyAlignment="1">
      <alignment horizontal="center" vertical="center"/>
    </xf>
    <xf numFmtId="0" fontId="28" fillId="3" borderId="0" xfId="9" applyFont="1" applyFill="1" applyBorder="1" applyAlignment="1">
      <alignment vertical="center" wrapText="1" shrinkToFit="1"/>
    </xf>
    <xf numFmtId="0" fontId="6" fillId="3" borderId="0" xfId="9" applyFont="1" applyFill="1" applyAlignment="1">
      <alignment vertical="center"/>
    </xf>
    <xf numFmtId="0" fontId="21" fillId="3" borderId="0" xfId="9" applyFont="1" applyFill="1" applyAlignment="1">
      <alignment horizontal="left" vertical="center"/>
    </xf>
    <xf numFmtId="180" fontId="6" fillId="3" borderId="0" xfId="9" applyNumberFormat="1" applyFont="1" applyFill="1" applyBorder="1" applyAlignment="1">
      <alignment vertical="center"/>
    </xf>
    <xf numFmtId="0" fontId="14" fillId="3" borderId="0" xfId="9" applyFont="1" applyFill="1" applyAlignment="1">
      <alignment horizontal="left" vertical="center"/>
    </xf>
    <xf numFmtId="0" fontId="28" fillId="3" borderId="0" xfId="9" applyFont="1" applyFill="1" applyBorder="1" applyAlignment="1">
      <alignment vertical="center" wrapText="1"/>
    </xf>
    <xf numFmtId="0" fontId="28" fillId="3" borderId="0" xfId="9" applyFont="1" applyFill="1" applyBorder="1" applyAlignment="1">
      <alignment vertical="center"/>
    </xf>
    <xf numFmtId="0" fontId="6" fillId="3" borderId="1" xfId="9" applyFont="1" applyFill="1" applyBorder="1" applyAlignment="1">
      <alignment vertical="center"/>
    </xf>
    <xf numFmtId="0" fontId="23" fillId="3" borderId="29" xfId="9" applyFont="1" applyFill="1" applyBorder="1" applyAlignment="1">
      <alignment horizontal="left" vertical="center"/>
    </xf>
    <xf numFmtId="0" fontId="23" fillId="3" borderId="7" xfId="9" applyFont="1" applyFill="1" applyBorder="1" applyAlignment="1">
      <alignment horizontal="left" vertical="center"/>
    </xf>
    <xf numFmtId="0" fontId="6" fillId="3" borderId="24" xfId="9" applyFont="1" applyFill="1" applyBorder="1">
      <alignment vertical="center"/>
    </xf>
    <xf numFmtId="0" fontId="23" fillId="3" borderId="31" xfId="9" applyFont="1" applyFill="1" applyBorder="1" applyAlignment="1">
      <alignment vertical="center"/>
    </xf>
    <xf numFmtId="0" fontId="23" fillId="3" borderId="1" xfId="9" applyFont="1" applyFill="1" applyBorder="1" applyAlignment="1">
      <alignment vertical="center"/>
    </xf>
    <xf numFmtId="0" fontId="23" fillId="3" borderId="20" xfId="9" applyFont="1" applyFill="1" applyBorder="1" applyAlignment="1">
      <alignment vertical="center"/>
    </xf>
    <xf numFmtId="0" fontId="6" fillId="3" borderId="28" xfId="9" applyFont="1" applyFill="1" applyBorder="1" applyAlignment="1">
      <alignment horizontal="center" vertical="center" wrapText="1"/>
    </xf>
    <xf numFmtId="181" fontId="6" fillId="3" borderId="28" xfId="3" applyNumberFormat="1" applyFont="1" applyFill="1" applyBorder="1" applyAlignment="1">
      <alignment horizontal="center" vertical="center"/>
    </xf>
    <xf numFmtId="181" fontId="6" fillId="3" borderId="7" xfId="3" applyNumberFormat="1" applyFont="1" applyFill="1" applyBorder="1" applyAlignment="1">
      <alignment horizontal="center" vertical="center"/>
    </xf>
    <xf numFmtId="181" fontId="6" fillId="3" borderId="0" xfId="3" applyNumberFormat="1" applyFont="1" applyFill="1" applyBorder="1" applyAlignment="1">
      <alignment horizontal="center" vertical="center"/>
    </xf>
    <xf numFmtId="0" fontId="23" fillId="3" borderId="33" xfId="9" applyFont="1" applyFill="1" applyBorder="1" applyAlignment="1">
      <alignment vertical="center"/>
    </xf>
    <xf numFmtId="0" fontId="6" fillId="3" borderId="33" xfId="9" applyFont="1" applyFill="1" applyBorder="1" applyAlignment="1">
      <alignment vertical="center"/>
    </xf>
    <xf numFmtId="0" fontId="23" fillId="3" borderId="34" xfId="9" applyFont="1" applyFill="1" applyBorder="1" applyAlignment="1">
      <alignment horizontal="center" vertical="center" wrapText="1" shrinkToFit="1"/>
    </xf>
    <xf numFmtId="0" fontId="23" fillId="3" borderId="36" xfId="9" applyFont="1" applyFill="1" applyBorder="1" applyAlignment="1">
      <alignment horizontal="left" vertical="center"/>
    </xf>
    <xf numFmtId="181" fontId="26" fillId="3" borderId="0" xfId="3" applyNumberFormat="1" applyFont="1" applyFill="1" applyBorder="1" applyAlignment="1">
      <alignment vertical="center"/>
    </xf>
    <xf numFmtId="181" fontId="23" fillId="3" borderId="34" xfId="3" applyNumberFormat="1" applyFont="1" applyFill="1" applyBorder="1" applyAlignment="1">
      <alignment horizontal="center" vertical="center"/>
    </xf>
    <xf numFmtId="0" fontId="6" fillId="3" borderId="34" xfId="9" applyFont="1" applyFill="1" applyBorder="1" applyAlignment="1">
      <alignment vertical="center" wrapText="1" shrinkToFit="1"/>
    </xf>
    <xf numFmtId="0" fontId="23" fillId="3" borderId="14" xfId="9" applyFont="1" applyFill="1" applyBorder="1" applyAlignment="1">
      <alignment vertical="center"/>
    </xf>
    <xf numFmtId="181" fontId="26" fillId="3" borderId="34" xfId="3" applyNumberFormat="1" applyFont="1" applyFill="1" applyBorder="1" applyAlignment="1">
      <alignment vertical="center"/>
    </xf>
    <xf numFmtId="0" fontId="6" fillId="3" borderId="19" xfId="9" applyFont="1" applyFill="1" applyBorder="1" applyAlignment="1">
      <alignment vertical="center" wrapText="1" shrinkToFit="1"/>
    </xf>
    <xf numFmtId="181" fontId="23" fillId="3" borderId="17" xfId="3" applyNumberFormat="1" applyFont="1" applyFill="1" applyBorder="1" applyAlignment="1">
      <alignment horizontal="center" vertical="center"/>
    </xf>
    <xf numFmtId="0" fontId="6" fillId="3" borderId="20" xfId="9" applyFont="1" applyFill="1" applyBorder="1" applyAlignment="1">
      <alignment vertical="center"/>
    </xf>
    <xf numFmtId="181" fontId="23" fillId="3" borderId="1" xfId="3" applyNumberFormat="1" applyFont="1" applyFill="1" applyBorder="1" applyAlignment="1">
      <alignment horizontal="center" vertical="center"/>
    </xf>
    <xf numFmtId="0" fontId="6" fillId="3" borderId="0" xfId="9" applyFont="1" applyFill="1" applyBorder="1" applyAlignment="1">
      <alignment horizontal="right" vertical="top"/>
    </xf>
    <xf numFmtId="0" fontId="6" fillId="3" borderId="0" xfId="9" applyFont="1" applyFill="1" applyBorder="1" applyAlignment="1">
      <alignment vertical="top"/>
    </xf>
    <xf numFmtId="0" fontId="21" fillId="3" borderId="0" xfId="9" applyFont="1" applyFill="1">
      <alignment vertical="center"/>
    </xf>
    <xf numFmtId="0" fontId="25" fillId="3" borderId="0" xfId="9" applyFont="1" applyFill="1">
      <alignment vertical="center"/>
    </xf>
    <xf numFmtId="0" fontId="25" fillId="3" borderId="6" xfId="9" applyFont="1" applyFill="1" applyBorder="1" applyAlignment="1">
      <alignment vertical="center"/>
    </xf>
    <xf numFmtId="0" fontId="25" fillId="3" borderId="2" xfId="9" applyFont="1" applyFill="1" applyBorder="1" applyAlignment="1">
      <alignment horizontal="center" vertical="center"/>
    </xf>
    <xf numFmtId="0" fontId="23" fillId="3" borderId="29" xfId="9" applyFont="1" applyFill="1" applyBorder="1" applyAlignment="1">
      <alignment horizontal="left" vertical="center" wrapText="1"/>
    </xf>
    <xf numFmtId="0" fontId="23" fillId="3" borderId="26" xfId="9" applyFont="1" applyFill="1" applyBorder="1" applyAlignment="1">
      <alignment horizontal="left" vertical="center" wrapText="1"/>
    </xf>
    <xf numFmtId="0" fontId="23" fillId="3" borderId="39" xfId="9" applyFont="1" applyFill="1" applyBorder="1" applyAlignment="1">
      <alignment vertical="center"/>
    </xf>
    <xf numFmtId="0" fontId="23" fillId="3" borderId="41" xfId="9" applyFont="1" applyFill="1" applyBorder="1" applyAlignment="1">
      <alignment horizontal="left" vertical="center"/>
    </xf>
    <xf numFmtId="38" fontId="27" fillId="3" borderId="0" xfId="9" applyNumberFormat="1" applyFont="1" applyFill="1" applyBorder="1" applyAlignment="1">
      <alignment vertical="center"/>
    </xf>
    <xf numFmtId="38" fontId="27" fillId="3" borderId="0" xfId="9" applyNumberFormat="1" applyFont="1" applyFill="1" applyBorder="1" applyAlignment="1">
      <alignment vertical="center" shrinkToFit="1"/>
    </xf>
    <xf numFmtId="0" fontId="6" fillId="3" borderId="0" xfId="9" applyFont="1" applyFill="1" applyAlignment="1">
      <alignment horizontal="right" vertical="center"/>
    </xf>
    <xf numFmtId="0" fontId="31" fillId="3" borderId="0" xfId="9" applyFont="1" applyFill="1" applyAlignment="1">
      <alignment horizontal="left" vertical="center"/>
    </xf>
    <xf numFmtId="0" fontId="23" fillId="3" borderId="26" xfId="9" applyFont="1" applyFill="1" applyBorder="1" applyAlignment="1">
      <alignment horizontal="left" vertical="center"/>
    </xf>
    <xf numFmtId="0" fontId="23" fillId="3" borderId="20" xfId="9" applyFont="1" applyFill="1" applyBorder="1">
      <alignment vertical="center"/>
    </xf>
    <xf numFmtId="0" fontId="6" fillId="3" borderId="0" xfId="9" applyFont="1" applyFill="1" applyAlignment="1">
      <alignment vertical="top" wrapText="1"/>
    </xf>
    <xf numFmtId="0" fontId="30" fillId="3" borderId="0" xfId="9" applyFont="1" applyFill="1" applyBorder="1" applyAlignment="1">
      <alignment vertical="center"/>
    </xf>
    <xf numFmtId="0" fontId="32" fillId="3" borderId="0" xfId="9" applyFont="1" applyFill="1" applyBorder="1" applyAlignment="1">
      <alignment vertical="top" wrapText="1"/>
    </xf>
    <xf numFmtId="0" fontId="23" fillId="3" borderId="0" xfId="9" applyFont="1" applyFill="1" applyBorder="1" applyAlignment="1">
      <alignment vertical="top" wrapText="1"/>
    </xf>
    <xf numFmtId="0" fontId="30" fillId="3" borderId="7" xfId="9" applyFont="1" applyFill="1" applyBorder="1" applyAlignment="1">
      <alignment vertical="center"/>
    </xf>
    <xf numFmtId="0" fontId="32" fillId="3" borderId="7" xfId="9" applyFont="1" applyFill="1" applyBorder="1" applyAlignment="1">
      <alignment vertical="top" wrapText="1"/>
    </xf>
    <xf numFmtId="0" fontId="23" fillId="3" borderId="7" xfId="9" applyFont="1" applyFill="1" applyBorder="1" applyAlignment="1">
      <alignment vertical="top" wrapText="1"/>
    </xf>
    <xf numFmtId="0" fontId="23" fillId="3" borderId="7" xfId="9" applyFont="1" applyFill="1" applyBorder="1" applyAlignment="1">
      <alignment horizontal="center" vertical="center" wrapText="1"/>
    </xf>
    <xf numFmtId="0" fontId="6" fillId="3" borderId="7" xfId="9" applyFont="1" applyFill="1" applyBorder="1">
      <alignment vertical="center"/>
    </xf>
    <xf numFmtId="0" fontId="23" fillId="3" borderId="7" xfId="9" applyFont="1" applyFill="1" applyBorder="1" applyAlignment="1">
      <alignment horizontal="center" vertical="center"/>
    </xf>
    <xf numFmtId="0" fontId="30" fillId="3" borderId="1" xfId="9" applyFont="1" applyFill="1" applyBorder="1" applyAlignment="1">
      <alignment vertical="center"/>
    </xf>
    <xf numFmtId="0" fontId="30" fillId="3" borderId="0" xfId="9" applyFont="1" applyFill="1" applyBorder="1" applyAlignment="1">
      <alignment horizontal="left" vertical="center" wrapText="1"/>
    </xf>
    <xf numFmtId="0" fontId="30" fillId="0" borderId="25" xfId="9" applyFont="1" applyFill="1" applyBorder="1" applyAlignment="1">
      <alignment vertical="center"/>
    </xf>
    <xf numFmtId="0" fontId="30" fillId="0" borderId="19" xfId="9" applyFont="1" applyFill="1" applyBorder="1" applyAlignment="1">
      <alignment vertical="center"/>
    </xf>
    <xf numFmtId="0" fontId="23" fillId="0" borderId="7" xfId="9" applyFont="1" applyFill="1" applyBorder="1" applyAlignment="1">
      <alignment vertical="center"/>
    </xf>
    <xf numFmtId="0" fontId="23" fillId="3" borderId="25" xfId="9" applyFont="1" applyFill="1" applyBorder="1" applyAlignment="1">
      <alignment horizontal="center" vertical="center"/>
    </xf>
    <xf numFmtId="0" fontId="23" fillId="3" borderId="86" xfId="9" applyFont="1" applyFill="1" applyBorder="1" applyAlignment="1">
      <alignment vertical="center"/>
    </xf>
    <xf numFmtId="0" fontId="23" fillId="3" borderId="86" xfId="9" applyFont="1" applyFill="1" applyBorder="1" applyAlignment="1">
      <alignment horizontal="left" vertical="center" wrapText="1"/>
    </xf>
    <xf numFmtId="0" fontId="23" fillId="3" borderId="86" xfId="9" applyFont="1" applyFill="1" applyBorder="1" applyAlignment="1">
      <alignment horizontal="left" vertical="center"/>
    </xf>
    <xf numFmtId="0" fontId="23" fillId="3" borderId="33" xfId="9" applyFont="1" applyFill="1" applyBorder="1" applyAlignment="1">
      <alignment horizontal="left" vertical="center" wrapText="1"/>
    </xf>
    <xf numFmtId="0" fontId="23" fillId="3" borderId="41" xfId="9" applyFont="1" applyFill="1" applyBorder="1" applyAlignment="1">
      <alignment horizontal="left" vertical="center" wrapText="1"/>
    </xf>
    <xf numFmtId="0" fontId="23" fillId="3" borderId="36" xfId="9" applyFont="1" applyFill="1" applyBorder="1" applyAlignment="1">
      <alignment horizontal="left" vertical="center" wrapText="1"/>
    </xf>
    <xf numFmtId="0" fontId="23" fillId="3" borderId="0" xfId="9" applyFont="1" applyFill="1">
      <alignment vertical="center"/>
    </xf>
    <xf numFmtId="0" fontId="14" fillId="3" borderId="0" xfId="9" applyFont="1" applyFill="1">
      <alignment vertical="center"/>
    </xf>
    <xf numFmtId="0" fontId="30" fillId="3" borderId="0" xfId="9" applyFont="1" applyFill="1" applyBorder="1">
      <alignment vertical="center"/>
    </xf>
    <xf numFmtId="0" fontId="6" fillId="3" borderId="33" xfId="9" applyFont="1" applyFill="1" applyBorder="1">
      <alignment vertical="center"/>
    </xf>
    <xf numFmtId="0" fontId="23" fillId="3" borderId="4" xfId="9" applyFont="1" applyFill="1" applyBorder="1" applyAlignment="1">
      <alignment horizontal="center" vertical="center" textRotation="255" wrapText="1"/>
    </xf>
    <xf numFmtId="0" fontId="33" fillId="3" borderId="0" xfId="9" applyFont="1" applyFill="1" applyBorder="1" applyAlignment="1">
      <alignment horizontal="center" vertical="center"/>
    </xf>
    <xf numFmtId="0" fontId="23" fillId="3" borderId="0" xfId="9" applyFont="1" applyFill="1" applyBorder="1" applyAlignment="1">
      <alignment horizontal="center" vertical="center" textRotation="255" wrapText="1"/>
    </xf>
    <xf numFmtId="0" fontId="6" fillId="3" borderId="0" xfId="9" applyFont="1" applyFill="1" applyBorder="1" applyAlignment="1">
      <alignment horizontal="center" vertical="center" wrapText="1"/>
    </xf>
    <xf numFmtId="0" fontId="23" fillId="3" borderId="0" xfId="9" applyFont="1" applyFill="1" applyBorder="1" applyAlignment="1">
      <alignment vertical="center" wrapText="1"/>
    </xf>
    <xf numFmtId="0" fontId="23" fillId="3" borderId="24" xfId="9" applyFont="1" applyFill="1" applyBorder="1" applyAlignment="1">
      <alignment vertical="center" wrapText="1"/>
    </xf>
    <xf numFmtId="0" fontId="23" fillId="3" borderId="1" xfId="9" applyFont="1" applyFill="1" applyBorder="1" applyAlignment="1">
      <alignment vertical="center" wrapText="1"/>
    </xf>
    <xf numFmtId="0" fontId="23" fillId="3" borderId="20" xfId="9" applyFont="1" applyFill="1" applyBorder="1" applyAlignment="1">
      <alignment vertical="center" wrapText="1"/>
    </xf>
    <xf numFmtId="0" fontId="23" fillId="3" borderId="33" xfId="9" applyFont="1" applyFill="1" applyBorder="1" applyAlignment="1">
      <alignment vertical="center" wrapText="1"/>
    </xf>
    <xf numFmtId="0" fontId="6" fillId="3" borderId="25" xfId="9" applyFont="1" applyFill="1" applyBorder="1" applyAlignment="1">
      <alignment vertical="center" wrapText="1"/>
    </xf>
    <xf numFmtId="0" fontId="6" fillId="3" borderId="7" xfId="9" applyFont="1" applyFill="1" applyBorder="1" applyAlignment="1">
      <alignment vertical="center" wrapText="1"/>
    </xf>
    <xf numFmtId="0" fontId="6" fillId="3" borderId="24" xfId="9" applyFont="1" applyFill="1" applyBorder="1" applyAlignment="1">
      <alignment vertical="center" wrapText="1"/>
    </xf>
    <xf numFmtId="0" fontId="6" fillId="3" borderId="0" xfId="9" applyFont="1" applyFill="1" applyBorder="1" applyAlignment="1">
      <alignment vertical="center" wrapText="1"/>
    </xf>
    <xf numFmtId="0" fontId="6" fillId="3" borderId="33" xfId="9" applyFont="1" applyFill="1" applyBorder="1" applyAlignment="1">
      <alignment vertical="center" wrapText="1"/>
    </xf>
    <xf numFmtId="0" fontId="23" fillId="3" borderId="3" xfId="9" applyFont="1" applyFill="1" applyBorder="1" applyAlignment="1">
      <alignment vertical="center" wrapText="1"/>
    </xf>
    <xf numFmtId="0" fontId="23" fillId="3" borderId="0" xfId="9" applyFont="1" applyFill="1" applyBorder="1" applyAlignment="1">
      <alignment horizontal="right" vertical="center" wrapText="1"/>
    </xf>
    <xf numFmtId="0" fontId="6" fillId="3" borderId="19" xfId="9" applyFont="1" applyFill="1" applyBorder="1" applyAlignment="1">
      <alignment vertical="center" wrapText="1"/>
    </xf>
    <xf numFmtId="0" fontId="6" fillId="3" borderId="1" xfId="9" applyFont="1" applyFill="1" applyBorder="1" applyAlignment="1">
      <alignment vertical="center" wrapText="1"/>
    </xf>
    <xf numFmtId="0" fontId="6" fillId="3" borderId="20" xfId="9" applyFont="1" applyFill="1" applyBorder="1">
      <alignment vertical="center"/>
    </xf>
    <xf numFmtId="0" fontId="6" fillId="3" borderId="20" xfId="9" applyFont="1" applyFill="1" applyBorder="1" applyAlignment="1">
      <alignment vertical="center" wrapText="1"/>
    </xf>
    <xf numFmtId="0" fontId="6" fillId="3" borderId="26" xfId="9" applyFont="1" applyFill="1" applyBorder="1" applyAlignment="1">
      <alignment vertical="center" wrapText="1"/>
    </xf>
    <xf numFmtId="0" fontId="6" fillId="3" borderId="26" xfId="9" applyFont="1" applyFill="1" applyBorder="1">
      <alignment vertical="center"/>
    </xf>
    <xf numFmtId="0" fontId="23" fillId="3" borderId="19" xfId="9" applyFont="1" applyFill="1" applyBorder="1" applyAlignment="1">
      <alignment vertical="center" wrapText="1"/>
    </xf>
    <xf numFmtId="0" fontId="6" fillId="3" borderId="0" xfId="9" applyFont="1" applyFill="1" applyBorder="1" applyAlignment="1">
      <alignment horizontal="center" vertical="center" textRotation="255"/>
    </xf>
    <xf numFmtId="0" fontId="6" fillId="3" borderId="0" xfId="9" applyFont="1" applyFill="1" applyBorder="1" applyAlignment="1">
      <alignment horizontal="left" vertical="center" wrapText="1"/>
    </xf>
    <xf numFmtId="0" fontId="30" fillId="3" borderId="0" xfId="9" applyFont="1" applyFill="1">
      <alignment vertical="center"/>
    </xf>
    <xf numFmtId="0" fontId="28" fillId="3" borderId="0" xfId="9" applyFont="1" applyFill="1">
      <alignment vertical="center"/>
    </xf>
    <xf numFmtId="0" fontId="31" fillId="3" borderId="0" xfId="22" applyFont="1" applyFill="1" applyBorder="1" applyAlignment="1">
      <alignment horizontal="left" vertical="center" shrinkToFit="1"/>
    </xf>
    <xf numFmtId="0" fontId="6" fillId="3" borderId="0" xfId="22" applyFont="1" applyFill="1" applyBorder="1" applyAlignment="1">
      <alignment horizontal="left" vertical="center" shrinkToFit="1"/>
    </xf>
    <xf numFmtId="0" fontId="14" fillId="3" borderId="0" xfId="22" applyFont="1" applyFill="1" applyBorder="1" applyAlignment="1">
      <alignment horizontal="left" vertical="center" shrinkToFit="1"/>
    </xf>
    <xf numFmtId="38" fontId="14" fillId="3" borderId="0" xfId="9" applyNumberFormat="1" applyFont="1" applyFill="1" applyBorder="1" applyAlignment="1">
      <alignment vertical="center"/>
    </xf>
    <xf numFmtId="38" fontId="14" fillId="3" borderId="0" xfId="9" applyNumberFormat="1" applyFont="1" applyFill="1" applyBorder="1" applyAlignment="1">
      <alignment horizontal="left" vertical="center"/>
    </xf>
    <xf numFmtId="0" fontId="14" fillId="3" borderId="0" xfId="9" applyFont="1" applyFill="1" applyAlignment="1">
      <alignment horizontal="center" vertical="center"/>
    </xf>
    <xf numFmtId="0" fontId="25" fillId="3" borderId="0" xfId="9" applyFont="1" applyFill="1" applyAlignment="1">
      <alignment horizontal="center" vertical="center"/>
    </xf>
    <xf numFmtId="38" fontId="34" fillId="3" borderId="0" xfId="9" applyNumberFormat="1" applyFont="1" applyFill="1" applyBorder="1" applyAlignment="1">
      <alignment vertical="center" shrinkToFit="1"/>
    </xf>
    <xf numFmtId="0" fontId="23" fillId="3" borderId="0" xfId="22" applyFont="1" applyFill="1" applyBorder="1" applyAlignment="1">
      <alignment vertical="center"/>
    </xf>
    <xf numFmtId="0" fontId="23" fillId="3" borderId="19" xfId="22" applyFont="1" applyFill="1" applyBorder="1" applyAlignment="1">
      <alignment horizontal="right" vertical="center"/>
    </xf>
    <xf numFmtId="0" fontId="23" fillId="3" borderId="1" xfId="22" applyFont="1" applyFill="1" applyBorder="1" applyAlignment="1">
      <alignment vertical="center"/>
    </xf>
    <xf numFmtId="0" fontId="6" fillId="3" borderId="0" xfId="9" applyFont="1" applyFill="1" applyBorder="1" applyAlignment="1">
      <alignment horizontal="center" vertical="center" textRotation="255" wrapText="1"/>
    </xf>
    <xf numFmtId="0" fontId="6" fillId="3" borderId="19" xfId="9" applyFont="1" applyFill="1" applyBorder="1">
      <alignment vertical="center"/>
    </xf>
    <xf numFmtId="0" fontId="23" fillId="3" borderId="1" xfId="9" applyFont="1" applyFill="1" applyBorder="1" applyAlignment="1">
      <alignment horizontal="left" vertical="center" wrapText="1"/>
    </xf>
    <xf numFmtId="0" fontId="23" fillId="3" borderId="0" xfId="9" applyFont="1" applyFill="1" applyBorder="1" applyAlignment="1">
      <alignment vertical="center" wrapText="1" shrinkToFit="1"/>
    </xf>
    <xf numFmtId="0" fontId="23" fillId="3" borderId="33" xfId="9" applyFont="1" applyFill="1" applyBorder="1" applyAlignment="1">
      <alignment vertical="center" wrapText="1" shrinkToFit="1"/>
    </xf>
    <xf numFmtId="0" fontId="23" fillId="3" borderId="1" xfId="9" applyFont="1" applyFill="1" applyBorder="1" applyAlignment="1">
      <alignment vertical="center" wrapText="1" shrinkToFit="1"/>
    </xf>
    <xf numFmtId="0" fontId="23" fillId="3" borderId="20" xfId="9" applyFont="1" applyFill="1" applyBorder="1" applyAlignment="1">
      <alignment vertical="center" wrapText="1" shrinkToFit="1"/>
    </xf>
    <xf numFmtId="0" fontId="6" fillId="3" borderId="0" xfId="22" applyFont="1" applyFill="1" applyBorder="1" applyAlignment="1">
      <alignment vertical="top" shrinkToFit="1"/>
    </xf>
    <xf numFmtId="0" fontId="23" fillId="3" borderId="24" xfId="9" applyFont="1" applyFill="1" applyBorder="1" applyAlignment="1">
      <alignment vertical="center" textRotation="255"/>
    </xf>
    <xf numFmtId="0" fontId="23" fillId="3" borderId="33" xfId="9" applyFont="1" applyFill="1" applyBorder="1">
      <alignment vertical="center"/>
    </xf>
    <xf numFmtId="0" fontId="23" fillId="3" borderId="19" xfId="9" applyFont="1" applyFill="1" applyBorder="1" applyAlignment="1">
      <alignment vertical="center" textRotation="255"/>
    </xf>
    <xf numFmtId="0" fontId="6" fillId="3" borderId="0" xfId="22" applyFont="1" applyFill="1" applyBorder="1" applyAlignment="1">
      <alignment vertical="top" wrapText="1" shrinkToFit="1"/>
    </xf>
    <xf numFmtId="0" fontId="33" fillId="3" borderId="0" xfId="9" applyFont="1" applyFill="1" applyBorder="1" applyAlignment="1">
      <alignment vertical="center"/>
    </xf>
    <xf numFmtId="0" fontId="33" fillId="3" borderId="0" xfId="22" applyFont="1" applyFill="1" applyBorder="1" applyAlignment="1">
      <alignment vertical="center" shrinkToFit="1"/>
    </xf>
    <xf numFmtId="0" fontId="33" fillId="3" borderId="0" xfId="9" applyFont="1" applyFill="1" applyBorder="1" applyAlignment="1">
      <alignment vertical="top"/>
    </xf>
    <xf numFmtId="0" fontId="33" fillId="3" borderId="0" xfId="22" applyFont="1" applyFill="1" applyBorder="1" applyAlignment="1">
      <alignment vertical="top"/>
    </xf>
    <xf numFmtId="0" fontId="6" fillId="3" borderId="0" xfId="22" applyFont="1" applyFill="1" applyBorder="1" applyAlignment="1">
      <alignment vertical="center" shrinkToFit="1"/>
    </xf>
    <xf numFmtId="0" fontId="23" fillId="3" borderId="28" xfId="9" applyFont="1" applyFill="1" applyBorder="1">
      <alignment vertical="center"/>
    </xf>
    <xf numFmtId="0" fontId="33" fillId="3" borderId="0" xfId="9" applyFont="1" applyFill="1" applyAlignment="1">
      <alignment vertical="top"/>
    </xf>
    <xf numFmtId="0" fontId="6" fillId="3" borderId="0" xfId="9" applyFont="1" applyFill="1" applyAlignment="1">
      <alignment horizontal="right" vertical="center" wrapText="1"/>
    </xf>
    <xf numFmtId="0" fontId="23" fillId="0" borderId="33" xfId="9" applyFont="1" applyFill="1" applyBorder="1" applyAlignment="1">
      <alignment vertical="center"/>
    </xf>
    <xf numFmtId="0" fontId="23" fillId="0" borderId="20" xfId="9" applyFont="1" applyFill="1" applyBorder="1" applyAlignment="1">
      <alignment vertical="center"/>
    </xf>
    <xf numFmtId="0" fontId="23" fillId="0" borderId="27" xfId="9" applyFont="1" applyFill="1" applyBorder="1" applyAlignment="1">
      <alignment vertical="center"/>
    </xf>
    <xf numFmtId="0" fontId="23" fillId="0" borderId="28" xfId="9" applyFont="1" applyFill="1" applyBorder="1" applyAlignment="1">
      <alignment vertical="center"/>
    </xf>
    <xf numFmtId="0" fontId="23" fillId="0" borderId="28" xfId="9" applyFont="1" applyFill="1" applyBorder="1" applyAlignment="1">
      <alignment horizontal="right" vertical="center"/>
    </xf>
    <xf numFmtId="0" fontId="23" fillId="0" borderId="10" xfId="9" applyFont="1" applyFill="1" applyBorder="1" applyAlignment="1">
      <alignment vertical="center"/>
    </xf>
    <xf numFmtId="0" fontId="23" fillId="0" borderId="0" xfId="9" applyFont="1" applyFill="1">
      <alignment vertical="center"/>
    </xf>
    <xf numFmtId="0" fontId="23" fillId="0" borderId="26" xfId="9" applyFont="1" applyFill="1" applyBorder="1" applyAlignment="1">
      <alignment horizontal="center" vertical="center" wrapText="1"/>
    </xf>
    <xf numFmtId="0" fontId="23" fillId="0" borderId="16" xfId="9" applyFont="1" applyFill="1" applyBorder="1" applyAlignment="1">
      <alignment horizontal="center" vertical="center" wrapText="1"/>
    </xf>
    <xf numFmtId="0" fontId="41" fillId="3" borderId="0" xfId="19" applyFill="1" applyAlignment="1">
      <alignment vertical="center"/>
    </xf>
    <xf numFmtId="0" fontId="41" fillId="3" borderId="0" xfId="19" applyFill="1" applyAlignment="1">
      <alignment horizontal="right" vertical="center"/>
    </xf>
    <xf numFmtId="0" fontId="47" fillId="3" borderId="0" xfId="19" applyFont="1" applyFill="1" applyAlignment="1">
      <alignment vertical="center"/>
    </xf>
    <xf numFmtId="0" fontId="47" fillId="3" borderId="0" xfId="19" applyFont="1" applyFill="1" applyBorder="1" applyAlignment="1">
      <alignment vertical="center"/>
    </xf>
    <xf numFmtId="0" fontId="48" fillId="3" borderId="0" xfId="19" applyFont="1" applyFill="1" applyAlignment="1">
      <alignment vertical="center"/>
    </xf>
    <xf numFmtId="0" fontId="41" fillId="3" borderId="24" xfId="19" applyFill="1" applyBorder="1" applyAlignment="1">
      <alignment vertical="center"/>
    </xf>
    <xf numFmtId="0" fontId="41" fillId="3" borderId="4" xfId="19" applyFill="1" applyBorder="1" applyAlignment="1">
      <alignment horizontal="center" vertical="center"/>
    </xf>
    <xf numFmtId="0" fontId="41" fillId="3" borderId="0" xfId="19" applyFill="1" applyBorder="1" applyAlignment="1">
      <alignment horizontal="center" vertical="center"/>
    </xf>
    <xf numFmtId="0" fontId="41" fillId="3" borderId="0" xfId="19" applyFill="1" applyBorder="1" applyAlignment="1">
      <alignment vertical="center"/>
    </xf>
    <xf numFmtId="0" fontId="0" fillId="0" borderId="4" xfId="0" applyBorder="1" applyAlignment="1">
      <alignment horizontal="center" vertical="center"/>
    </xf>
    <xf numFmtId="0" fontId="41" fillId="3" borderId="0" xfId="19" applyFill="1" applyAlignment="1">
      <alignment vertical="center"/>
    </xf>
    <xf numFmtId="0" fontId="40" fillId="3" borderId="0" xfId="0" applyFont="1" applyFill="1">
      <alignment vertical="center"/>
    </xf>
    <xf numFmtId="0" fontId="42" fillId="3" borderId="0" xfId="0" applyFont="1" applyFill="1" applyAlignment="1">
      <alignment horizontal="center" vertical="center"/>
    </xf>
    <xf numFmtId="0" fontId="40" fillId="3" borderId="8" xfId="0" applyFont="1" applyFill="1" applyBorder="1">
      <alignment vertical="center"/>
    </xf>
    <xf numFmtId="0" fontId="40" fillId="3" borderId="7" xfId="0" applyFont="1" applyFill="1" applyBorder="1">
      <alignment vertical="center"/>
    </xf>
    <xf numFmtId="0" fontId="40" fillId="3" borderId="7" xfId="0" applyFont="1" applyFill="1" applyBorder="1" applyAlignment="1">
      <alignment horizontal="right" vertical="center"/>
    </xf>
    <xf numFmtId="38" fontId="40" fillId="3" borderId="4" xfId="2" applyFont="1" applyFill="1" applyBorder="1">
      <alignment vertical="center"/>
    </xf>
    <xf numFmtId="38" fontId="40" fillId="3" borderId="4" xfId="0" applyNumberFormat="1" applyFont="1" applyFill="1" applyBorder="1">
      <alignment vertical="center"/>
    </xf>
    <xf numFmtId="0" fontId="40" fillId="3" borderId="4" xfId="0" applyFont="1" applyFill="1" applyBorder="1">
      <alignment vertical="center"/>
    </xf>
    <xf numFmtId="0" fontId="45" fillId="3" borderId="0" xfId="0" applyFont="1" applyFill="1" applyAlignment="1">
      <alignment vertical="top" wrapText="1"/>
    </xf>
    <xf numFmtId="0" fontId="57" fillId="0" borderId="0" xfId="0" applyFont="1">
      <alignment vertical="center"/>
    </xf>
    <xf numFmtId="0" fontId="57" fillId="3" borderId="0" xfId="0" applyFont="1" applyFill="1">
      <alignment vertical="center"/>
    </xf>
    <xf numFmtId="0" fontId="57" fillId="3" borderId="0" xfId="0" applyFont="1" applyFill="1" applyAlignment="1">
      <alignment horizontal="right" vertical="center"/>
    </xf>
    <xf numFmtId="0" fontId="43" fillId="3" borderId="0" xfId="0" applyFont="1" applyFill="1" applyAlignment="1">
      <alignment vertical="center"/>
    </xf>
    <xf numFmtId="0" fontId="40" fillId="3" borderId="0" xfId="0" applyFont="1" applyFill="1" applyAlignment="1">
      <alignment vertical="center"/>
    </xf>
    <xf numFmtId="0" fontId="42" fillId="3" borderId="0" xfId="0" applyFont="1" applyFill="1" applyAlignment="1">
      <alignment vertical="center"/>
    </xf>
    <xf numFmtId="0" fontId="42" fillId="3" borderId="0" xfId="0" applyFont="1" applyFill="1" applyAlignment="1">
      <alignment horizontal="right" vertical="center"/>
    </xf>
    <xf numFmtId="0" fontId="42" fillId="3" borderId="0" xfId="0" applyFont="1" applyFill="1" applyAlignment="1">
      <alignment horizontal="left" vertical="center"/>
    </xf>
    <xf numFmtId="0" fontId="40" fillId="3" borderId="0" xfId="0" applyFont="1" applyFill="1" applyAlignment="1">
      <alignment horizontal="center" vertical="center"/>
    </xf>
    <xf numFmtId="0" fontId="40" fillId="3" borderId="0" xfId="0" applyFont="1" applyFill="1" applyAlignment="1">
      <alignment horizontal="right" vertical="center"/>
    </xf>
    <xf numFmtId="0" fontId="40" fillId="3" borderId="0" xfId="0" applyFont="1" applyFill="1" applyAlignment="1">
      <alignment vertical="center" wrapText="1"/>
    </xf>
    <xf numFmtId="0" fontId="40" fillId="3" borderId="4" xfId="0" applyFont="1" applyFill="1" applyBorder="1" applyAlignment="1">
      <alignment horizontal="center" vertical="center"/>
    </xf>
    <xf numFmtId="0" fontId="40" fillId="3" borderId="3" xfId="0" applyFont="1" applyFill="1" applyBorder="1" applyAlignment="1">
      <alignment horizontal="right" vertical="center"/>
    </xf>
    <xf numFmtId="38" fontId="40" fillId="3" borderId="2" xfId="0" applyNumberFormat="1" applyFont="1" applyFill="1" applyBorder="1">
      <alignment vertical="center"/>
    </xf>
    <xf numFmtId="0" fontId="40" fillId="3" borderId="2" xfId="0" applyFont="1" applyFill="1" applyBorder="1">
      <alignment vertical="center"/>
    </xf>
    <xf numFmtId="0" fontId="40" fillId="3" borderId="4" xfId="0" applyFont="1" applyFill="1" applyBorder="1" applyAlignment="1">
      <alignment vertical="center" wrapText="1"/>
    </xf>
    <xf numFmtId="0" fontId="40" fillId="3" borderId="5" xfId="0" applyFont="1" applyFill="1" applyBorder="1">
      <alignment vertical="center"/>
    </xf>
    <xf numFmtId="0" fontId="44" fillId="3" borderId="0" xfId="0" applyFont="1" applyFill="1" applyAlignment="1">
      <alignment horizontal="center" vertical="center"/>
    </xf>
    <xf numFmtId="0" fontId="40" fillId="3" borderId="1" xfId="0" applyFont="1" applyFill="1" applyBorder="1" applyAlignment="1">
      <alignment horizontal="right" vertical="center"/>
    </xf>
    <xf numFmtId="0" fontId="40" fillId="3" borderId="0" xfId="0" applyFont="1" applyFill="1" applyBorder="1">
      <alignment vertical="center"/>
    </xf>
    <xf numFmtId="0" fontId="40" fillId="3" borderId="6" xfId="0" applyFont="1" applyFill="1" applyBorder="1" applyAlignment="1">
      <alignment horizontal="right" vertical="center"/>
    </xf>
    <xf numFmtId="0" fontId="40" fillId="3" borderId="6" xfId="0" applyFont="1" applyFill="1" applyBorder="1">
      <alignment vertical="center"/>
    </xf>
    <xf numFmtId="0" fontId="40" fillId="3" borderId="1" xfId="0" applyFont="1" applyFill="1" applyBorder="1" applyAlignment="1">
      <alignment horizontal="center" vertical="center"/>
    </xf>
    <xf numFmtId="0" fontId="40" fillId="3" borderId="0" xfId="0" applyFont="1" applyFill="1" applyBorder="1" applyAlignment="1">
      <alignment vertical="center"/>
    </xf>
    <xf numFmtId="0" fontId="40" fillId="3" borderId="4" xfId="0" applyFont="1" applyFill="1" applyBorder="1" applyAlignment="1">
      <alignment vertical="center"/>
    </xf>
    <xf numFmtId="0" fontId="40" fillId="3" borderId="10" xfId="0" applyFont="1" applyFill="1" applyBorder="1" applyAlignment="1">
      <alignment horizontal="center" vertical="center"/>
    </xf>
    <xf numFmtId="177" fontId="40" fillId="3" borderId="0" xfId="0" applyNumberFormat="1" applyFont="1" applyFill="1" applyBorder="1" applyAlignment="1">
      <alignment vertical="center"/>
    </xf>
    <xf numFmtId="0" fontId="23" fillId="2" borderId="0" xfId="23" applyFont="1" applyFill="1"/>
    <xf numFmtId="0" fontId="6" fillId="2" borderId="0" xfId="9" applyFont="1" applyFill="1" applyAlignment="1">
      <alignment vertical="center"/>
    </xf>
    <xf numFmtId="0" fontId="6" fillId="2" borderId="0" xfId="9" applyFont="1" applyFill="1" applyBorder="1" applyAlignment="1">
      <alignment vertical="center"/>
    </xf>
    <xf numFmtId="0" fontId="28" fillId="2" borderId="0" xfId="9" applyFont="1" applyFill="1" applyAlignment="1">
      <alignment vertical="center" wrapText="1"/>
    </xf>
    <xf numFmtId="0" fontId="28" fillId="2" borderId="0" xfId="9" applyFont="1" applyFill="1">
      <alignment vertical="center"/>
    </xf>
    <xf numFmtId="0" fontId="6" fillId="2" borderId="33" xfId="9" applyFont="1" applyFill="1" applyBorder="1">
      <alignment vertical="center"/>
    </xf>
    <xf numFmtId="0" fontId="6" fillId="2" borderId="11" xfId="9" applyFont="1" applyFill="1" applyBorder="1" applyAlignment="1">
      <alignment vertical="center"/>
    </xf>
    <xf numFmtId="0" fontId="6" fillId="2" borderId="12" xfId="9" applyFont="1" applyFill="1" applyBorder="1" applyAlignment="1">
      <alignment vertical="center"/>
    </xf>
    <xf numFmtId="0" fontId="6" fillId="2" borderId="37" xfId="9" applyFont="1" applyFill="1" applyBorder="1" applyAlignment="1">
      <alignment vertical="center"/>
    </xf>
    <xf numFmtId="0" fontId="21" fillId="2" borderId="0" xfId="9" applyFont="1" applyFill="1">
      <alignment vertical="center"/>
    </xf>
    <xf numFmtId="0" fontId="28" fillId="0" borderId="0" xfId="9" applyFont="1" applyFill="1">
      <alignment vertical="center"/>
    </xf>
    <xf numFmtId="0" fontId="28" fillId="0" borderId="0" xfId="9" applyFont="1" applyFill="1" applyAlignment="1">
      <alignment horizontal="center" vertical="center"/>
    </xf>
    <xf numFmtId="0" fontId="28" fillId="0" borderId="0" xfId="9" applyFont="1" applyFill="1" applyBorder="1">
      <alignment vertical="center"/>
    </xf>
    <xf numFmtId="0" fontId="33" fillId="0" borderId="0" xfId="9" applyFont="1" applyFill="1">
      <alignment vertical="center"/>
    </xf>
    <xf numFmtId="38" fontId="28" fillId="0" borderId="2" xfId="3" applyFont="1" applyFill="1" applyBorder="1" applyAlignment="1">
      <alignment horizontal="center" vertical="center" shrinkToFit="1"/>
    </xf>
    <xf numFmtId="38" fontId="28" fillId="0" borderId="145" xfId="3" applyFont="1" applyFill="1" applyBorder="1" applyAlignment="1">
      <alignment horizontal="center" vertical="center" shrinkToFit="1"/>
    </xf>
    <xf numFmtId="0" fontId="14" fillId="3" borderId="27" xfId="9" applyFont="1" applyFill="1" applyBorder="1" applyAlignment="1">
      <alignment vertical="center"/>
    </xf>
    <xf numFmtId="0" fontId="14" fillId="3" borderId="28" xfId="9" applyFont="1" applyFill="1" applyBorder="1" applyAlignment="1">
      <alignment vertical="center"/>
    </xf>
    <xf numFmtId="0" fontId="46" fillId="3" borderId="0" xfId="14" applyFont="1" applyFill="1">
      <alignment vertical="center"/>
    </xf>
    <xf numFmtId="0" fontId="35" fillId="3" borderId="0" xfId="21" applyFont="1" applyFill="1" applyBorder="1" applyAlignment="1">
      <alignment vertical="center"/>
    </xf>
    <xf numFmtId="0" fontId="51" fillId="3" borderId="0" xfId="14" applyFont="1" applyFill="1" applyBorder="1" applyAlignment="1">
      <alignment horizontal="left" vertical="top"/>
    </xf>
    <xf numFmtId="0" fontId="46" fillId="3" borderId="0" xfId="14" applyFont="1" applyFill="1" applyBorder="1">
      <alignment vertical="center"/>
    </xf>
    <xf numFmtId="0" fontId="52" fillId="3" borderId="0" xfId="14" applyFont="1" applyFill="1" applyBorder="1" applyAlignment="1">
      <alignment horizontal="left" vertical="top"/>
    </xf>
    <xf numFmtId="0" fontId="53" fillId="3" borderId="0" xfId="14" applyFont="1" applyFill="1" applyBorder="1" applyAlignment="1">
      <alignment horizontal="left" vertical="top"/>
    </xf>
    <xf numFmtId="0" fontId="54" fillId="3" borderId="0" xfId="14" applyFont="1" applyFill="1" applyBorder="1">
      <alignment vertical="center"/>
    </xf>
    <xf numFmtId="0" fontId="37" fillId="3" borderId="1" xfId="21" applyFont="1" applyFill="1" applyBorder="1" applyAlignment="1">
      <alignment vertical="center" wrapText="1"/>
    </xf>
    <xf numFmtId="0" fontId="38" fillId="3" borderId="1" xfId="21" applyFont="1" applyFill="1" applyBorder="1" applyAlignment="1">
      <alignment vertical="center" wrapText="1"/>
    </xf>
    <xf numFmtId="0" fontId="14" fillId="3" borderId="0" xfId="9" applyFont="1" applyFill="1" applyAlignment="1">
      <alignment vertical="center"/>
    </xf>
    <xf numFmtId="0" fontId="23" fillId="0" borderId="7" xfId="9" applyFont="1" applyFill="1" applyBorder="1" applyAlignment="1">
      <alignment horizontal="right" vertical="center"/>
    </xf>
    <xf numFmtId="0" fontId="23" fillId="3" borderId="27" xfId="9" applyFont="1" applyFill="1" applyBorder="1" applyAlignment="1">
      <alignment vertical="center" wrapText="1"/>
    </xf>
    <xf numFmtId="0" fontId="23" fillId="3" borderId="28" xfId="9" applyFont="1" applyFill="1" applyBorder="1" applyAlignment="1">
      <alignment vertical="center" wrapText="1"/>
    </xf>
    <xf numFmtId="0" fontId="23" fillId="3" borderId="10" xfId="9" applyFont="1" applyFill="1" applyBorder="1" applyAlignment="1">
      <alignment vertical="center" wrapText="1"/>
    </xf>
    <xf numFmtId="0" fontId="29" fillId="3" borderId="86" xfId="9" applyFont="1" applyFill="1" applyBorder="1" applyAlignment="1">
      <alignment vertical="center" shrinkToFit="1"/>
    </xf>
    <xf numFmtId="0" fontId="29" fillId="3" borderId="39" xfId="9" applyFont="1" applyFill="1" applyBorder="1" applyAlignment="1">
      <alignment vertical="center" shrinkToFit="1"/>
    </xf>
    <xf numFmtId="183" fontId="26" fillId="3" borderId="34" xfId="3" applyNumberFormat="1" applyFont="1" applyFill="1" applyBorder="1" applyAlignment="1">
      <alignment vertical="center"/>
    </xf>
    <xf numFmtId="181" fontId="23" fillId="3" borderId="34" xfId="3" applyNumberFormat="1" applyFont="1" applyFill="1" applyBorder="1" applyAlignment="1">
      <alignment vertical="center"/>
    </xf>
    <xf numFmtId="181" fontId="23" fillId="3" borderId="17" xfId="3" applyNumberFormat="1" applyFont="1" applyFill="1" applyBorder="1" applyAlignment="1">
      <alignment vertical="center"/>
    </xf>
    <xf numFmtId="183" fontId="26" fillId="3" borderId="24" xfId="3" applyNumberFormat="1" applyFont="1" applyFill="1" applyBorder="1" applyAlignment="1">
      <alignment vertical="center"/>
    </xf>
    <xf numFmtId="0" fontId="14" fillId="2" borderId="0" xfId="9" applyFont="1" applyFill="1" applyBorder="1">
      <alignment vertical="center"/>
    </xf>
    <xf numFmtId="0" fontId="14" fillId="2" borderId="0" xfId="9" applyFont="1" applyFill="1" applyBorder="1" applyAlignment="1">
      <alignment horizontal="center" vertical="center"/>
    </xf>
    <xf numFmtId="0" fontId="14" fillId="0" borderId="0" xfId="9" applyFont="1" applyFill="1" applyBorder="1" applyAlignment="1">
      <alignment vertical="center"/>
    </xf>
    <xf numFmtId="0" fontId="40" fillId="0" borderId="4" xfId="0" applyFont="1" applyBorder="1" applyAlignment="1">
      <alignment vertical="center"/>
    </xf>
    <xf numFmtId="14" fontId="40" fillId="0" borderId="4" xfId="0" applyNumberFormat="1" applyFont="1" applyBorder="1" applyAlignment="1">
      <alignment vertical="center"/>
    </xf>
    <xf numFmtId="0" fontId="40" fillId="0" borderId="4" xfId="0" applyFont="1" applyBorder="1" applyAlignment="1">
      <alignment horizontal="center" vertical="center"/>
    </xf>
    <xf numFmtId="0" fontId="40" fillId="0" borderId="4" xfId="0" applyNumberFormat="1" applyFont="1" applyBorder="1" applyAlignment="1">
      <alignment vertical="center"/>
    </xf>
    <xf numFmtId="0" fontId="23" fillId="3" borderId="0" xfId="9" applyFont="1" applyFill="1" applyAlignment="1">
      <alignment horizontal="left" vertical="center"/>
    </xf>
    <xf numFmtId="0" fontId="28" fillId="3" borderId="0" xfId="9" applyFont="1" applyFill="1" applyAlignment="1">
      <alignment horizontal="center" vertical="center"/>
    </xf>
    <xf numFmtId="0" fontId="14" fillId="3" borderId="0" xfId="9" quotePrefix="1" applyFont="1" applyFill="1" applyAlignment="1">
      <alignment horizontal="right" vertical="center"/>
    </xf>
    <xf numFmtId="0" fontId="28" fillId="3" borderId="0" xfId="9" applyFont="1" applyFill="1" applyBorder="1">
      <alignment vertical="center"/>
    </xf>
    <xf numFmtId="0" fontId="23" fillId="3" borderId="0" xfId="9" applyFont="1" applyFill="1" applyAlignment="1">
      <alignment horizontal="center" vertical="center"/>
    </xf>
    <xf numFmtId="0" fontId="28" fillId="3" borderId="117" xfId="9" applyFont="1" applyFill="1" applyBorder="1" applyAlignment="1">
      <alignment vertical="center"/>
    </xf>
    <xf numFmtId="0" fontId="28" fillId="3" borderId="118" xfId="9" applyFont="1" applyFill="1" applyBorder="1" applyAlignment="1">
      <alignment vertical="center"/>
    </xf>
    <xf numFmtId="0" fontId="33" fillId="3" borderId="4" xfId="9" applyFont="1" applyFill="1" applyBorder="1" applyAlignment="1">
      <alignment vertical="center" shrinkToFit="1"/>
    </xf>
    <xf numFmtId="0" fontId="33" fillId="3" borderId="27" xfId="9" applyFont="1" applyFill="1" applyBorder="1" applyAlignment="1">
      <alignment vertical="center" shrinkToFit="1"/>
    </xf>
    <xf numFmtId="0" fontId="33" fillId="3" borderId="139" xfId="9" applyFont="1" applyFill="1" applyBorder="1" applyAlignment="1">
      <alignment horizontal="center" vertical="center" shrinkToFit="1"/>
    </xf>
    <xf numFmtId="0" fontId="33" fillId="3" borderId="140" xfId="9" applyFont="1" applyFill="1" applyBorder="1" applyAlignment="1">
      <alignment horizontal="center" vertical="center" shrinkToFit="1"/>
    </xf>
    <xf numFmtId="0" fontId="33" fillId="3" borderId="141" xfId="9" applyFont="1" applyFill="1" applyBorder="1" applyAlignment="1">
      <alignment horizontal="center" vertical="center" shrinkToFit="1"/>
    </xf>
    <xf numFmtId="0" fontId="33" fillId="3" borderId="142" xfId="9" applyFont="1" applyFill="1" applyBorder="1" applyAlignment="1">
      <alignment horizontal="center" vertical="center" shrinkToFit="1"/>
    </xf>
    <xf numFmtId="0" fontId="33" fillId="3" borderId="95" xfId="9" applyFont="1" applyFill="1" applyBorder="1" applyAlignment="1">
      <alignment horizontal="center" vertical="center" shrinkToFit="1"/>
    </xf>
    <xf numFmtId="0" fontId="33" fillId="3" borderId="143" xfId="9" applyFont="1" applyFill="1" applyBorder="1" applyAlignment="1">
      <alignment horizontal="center" vertical="center" shrinkToFit="1"/>
    </xf>
    <xf numFmtId="0" fontId="33" fillId="3" borderId="144" xfId="9" applyFont="1" applyFill="1" applyBorder="1" applyAlignment="1">
      <alignment horizontal="center" vertical="center" shrinkToFit="1"/>
    </xf>
    <xf numFmtId="0" fontId="28" fillId="3" borderId="145" xfId="9" applyFont="1" applyFill="1" applyBorder="1" applyAlignment="1">
      <alignment horizontal="center" vertical="center" shrinkToFit="1"/>
    </xf>
    <xf numFmtId="0" fontId="28" fillId="3" borderId="2" xfId="9" applyFont="1" applyFill="1" applyBorder="1" applyAlignment="1">
      <alignment horizontal="center" vertical="center" shrinkToFit="1"/>
    </xf>
    <xf numFmtId="0" fontId="28" fillId="3" borderId="146" xfId="9" applyFont="1" applyFill="1" applyBorder="1" applyAlignment="1">
      <alignment horizontal="center" vertical="center" shrinkToFit="1"/>
    </xf>
    <xf numFmtId="0" fontId="28" fillId="3" borderId="147" xfId="9" applyFont="1" applyFill="1" applyBorder="1" applyAlignment="1">
      <alignment horizontal="center" vertical="center" shrinkToFit="1"/>
    </xf>
    <xf numFmtId="38" fontId="28" fillId="3" borderId="2" xfId="3" applyFont="1" applyFill="1" applyBorder="1" applyAlignment="1">
      <alignment horizontal="center" vertical="center" shrinkToFit="1"/>
    </xf>
    <xf numFmtId="188" fontId="28" fillId="3" borderId="2" xfId="3" applyNumberFormat="1" applyFont="1" applyFill="1" applyBorder="1" applyAlignment="1">
      <alignment horizontal="center" vertical="center" shrinkToFit="1"/>
    </xf>
    <xf numFmtId="180" fontId="28" fillId="3" borderId="2" xfId="9" applyNumberFormat="1" applyFont="1" applyFill="1" applyBorder="1" applyAlignment="1">
      <alignment horizontal="center" vertical="center" shrinkToFit="1"/>
    </xf>
    <xf numFmtId="0" fontId="28" fillId="3" borderId="2" xfId="1" applyNumberFormat="1" applyFont="1" applyFill="1" applyBorder="1" applyAlignment="1">
      <alignment horizontal="center" vertical="center" shrinkToFit="1"/>
    </xf>
    <xf numFmtId="0" fontId="28" fillId="3" borderId="2" xfId="1" applyNumberFormat="1" applyFont="1" applyFill="1" applyBorder="1" applyAlignment="1" applyProtection="1">
      <alignment horizontal="center" vertical="center" shrinkToFit="1"/>
      <protection locked="0"/>
    </xf>
    <xf numFmtId="38" fontId="28" fillId="3" borderId="145" xfId="3" applyFont="1" applyFill="1" applyBorder="1" applyAlignment="1">
      <alignment horizontal="center" vertical="center" shrinkToFit="1"/>
    </xf>
    <xf numFmtId="38" fontId="28" fillId="3" borderId="148" xfId="3" applyFont="1" applyFill="1" applyBorder="1" applyAlignment="1">
      <alignment horizontal="center" vertical="center" shrinkToFit="1"/>
    </xf>
    <xf numFmtId="0" fontId="28" fillId="3" borderId="146" xfId="1" applyNumberFormat="1" applyFont="1" applyFill="1" applyBorder="1" applyAlignment="1">
      <alignment horizontal="center" vertical="center" shrinkToFit="1"/>
    </xf>
    <xf numFmtId="0" fontId="28" fillId="3" borderId="150" xfId="1" applyNumberFormat="1" applyFont="1" applyFill="1" applyBorder="1" applyAlignment="1" applyProtection="1">
      <alignment horizontal="center" vertical="center" shrinkToFit="1"/>
      <protection locked="0"/>
    </xf>
    <xf numFmtId="0" fontId="28" fillId="3" borderId="103" xfId="1" applyNumberFormat="1" applyFont="1" applyFill="1" applyBorder="1" applyAlignment="1" applyProtection="1">
      <alignment horizontal="center" vertical="center" shrinkToFit="1"/>
      <protection locked="0"/>
    </xf>
    <xf numFmtId="0" fontId="28" fillId="3" borderId="102" xfId="1" applyNumberFormat="1" applyFont="1" applyFill="1" applyBorder="1" applyAlignment="1" applyProtection="1">
      <alignment horizontal="center" vertical="center" shrinkToFit="1"/>
      <protection locked="0"/>
    </xf>
    <xf numFmtId="0" fontId="68" fillId="3" borderId="0" xfId="9" applyFont="1" applyFill="1">
      <alignment vertical="center"/>
    </xf>
    <xf numFmtId="0" fontId="28" fillId="3" borderId="97" xfId="9" applyFont="1" applyFill="1" applyBorder="1" applyAlignment="1">
      <alignment horizontal="right" vertical="top"/>
    </xf>
    <xf numFmtId="0" fontId="28" fillId="3" borderId="0" xfId="9" applyFont="1" applyFill="1" applyAlignment="1">
      <alignment horizontal="right" vertical="top"/>
    </xf>
    <xf numFmtId="1" fontId="28" fillId="3" borderId="19" xfId="9" applyNumberFormat="1" applyFont="1" applyFill="1" applyBorder="1" applyAlignment="1">
      <alignment horizontal="center" vertical="center" shrinkToFit="1"/>
    </xf>
    <xf numFmtId="38" fontId="28" fillId="3" borderId="2" xfId="3" applyNumberFormat="1" applyFont="1" applyFill="1" applyBorder="1" applyAlignment="1">
      <alignment horizontal="center" vertical="center" shrinkToFit="1"/>
    </xf>
    <xf numFmtId="0" fontId="33" fillId="3" borderId="0" xfId="9" applyFont="1" applyFill="1" applyBorder="1" applyAlignment="1">
      <alignment vertical="top" textRotation="255" wrapText="1"/>
    </xf>
    <xf numFmtId="0" fontId="33" fillId="3" borderId="0" xfId="9" applyFont="1" applyFill="1" applyBorder="1" applyAlignment="1">
      <alignment vertical="center" shrinkToFit="1"/>
    </xf>
    <xf numFmtId="0" fontId="33" fillId="3" borderId="0" xfId="9" applyFont="1" applyFill="1" applyBorder="1" applyAlignment="1">
      <alignment vertical="center" wrapText="1" shrinkToFit="1"/>
    </xf>
    <xf numFmtId="0" fontId="23" fillId="3" borderId="0" xfId="9" applyFont="1" applyFill="1" applyBorder="1" applyAlignment="1">
      <alignment horizontal="center" vertical="center"/>
    </xf>
    <xf numFmtId="0" fontId="6" fillId="3" borderId="0" xfId="9" applyFont="1" applyFill="1" applyBorder="1" applyAlignment="1">
      <alignment horizontal="center" vertical="center"/>
    </xf>
    <xf numFmtId="0" fontId="23" fillId="3" borderId="0" xfId="9" applyFont="1" applyFill="1" applyBorder="1" applyAlignment="1">
      <alignment vertical="center"/>
    </xf>
    <xf numFmtId="0" fontId="28" fillId="3" borderId="0" xfId="9" applyFont="1" applyFill="1" applyAlignment="1">
      <alignment vertical="top" wrapText="1"/>
    </xf>
    <xf numFmtId="0" fontId="6" fillId="3" borderId="0" xfId="9" applyFont="1" applyFill="1" applyBorder="1" applyAlignment="1">
      <alignment horizontal="center" vertical="center"/>
    </xf>
    <xf numFmtId="0" fontId="23" fillId="3" borderId="0" xfId="9" applyFont="1" applyFill="1" applyBorder="1" applyAlignment="1">
      <alignment horizontal="center" vertical="center"/>
    </xf>
    <xf numFmtId="0" fontId="23" fillId="3" borderId="28" xfId="9" applyFont="1" applyFill="1" applyBorder="1" applyAlignment="1">
      <alignment vertical="center" wrapText="1"/>
    </xf>
    <xf numFmtId="0" fontId="23" fillId="3" borderId="0" xfId="9" applyFont="1" applyFill="1" applyBorder="1" applyAlignment="1">
      <alignment vertical="center"/>
    </xf>
    <xf numFmtId="0" fontId="23" fillId="3" borderId="0" xfId="9" applyFont="1" applyFill="1" applyBorder="1" applyAlignment="1">
      <alignment vertical="center" wrapText="1"/>
    </xf>
    <xf numFmtId="178" fontId="23" fillId="3" borderId="0" xfId="9" applyNumberFormat="1" applyFont="1" applyFill="1" applyBorder="1" applyAlignment="1">
      <alignment horizontal="center" vertical="center"/>
    </xf>
    <xf numFmtId="0" fontId="23" fillId="3" borderId="0" xfId="23" applyFont="1" applyFill="1"/>
    <xf numFmtId="0" fontId="53" fillId="3" borderId="0" xfId="9" applyFont="1" applyFill="1" applyBorder="1" applyAlignment="1">
      <alignment horizontal="left"/>
    </xf>
    <xf numFmtId="0" fontId="15" fillId="3" borderId="0" xfId="23" applyFont="1" applyFill="1" applyAlignment="1">
      <alignment vertical="top"/>
    </xf>
    <xf numFmtId="0" fontId="15" fillId="3" borderId="0" xfId="9" applyFont="1" applyFill="1" applyAlignment="1">
      <alignment vertical="center"/>
    </xf>
    <xf numFmtId="0" fontId="23" fillId="3" borderId="0" xfId="23" applyFont="1" applyFill="1" applyAlignment="1">
      <alignment horizontal="center" vertical="top"/>
    </xf>
    <xf numFmtId="0" fontId="23" fillId="3" borderId="0" xfId="9" applyFont="1" applyFill="1" applyAlignment="1">
      <alignment vertical="center"/>
    </xf>
    <xf numFmtId="0" fontId="23" fillId="3" borderId="0" xfId="9" applyFont="1" applyFill="1" applyAlignment="1">
      <alignment horizontal="left" wrapText="1"/>
    </xf>
    <xf numFmtId="0" fontId="23" fillId="3" borderId="0" xfId="23" applyFont="1" applyFill="1" applyAlignment="1">
      <alignment horizontal="left" vertical="top" wrapText="1"/>
    </xf>
    <xf numFmtId="0" fontId="23" fillId="3" borderId="0" xfId="9" applyFont="1" applyFill="1" applyAlignment="1">
      <alignment horizontal="left" vertical="top" wrapText="1"/>
    </xf>
    <xf numFmtId="0" fontId="66" fillId="3" borderId="0" xfId="9" applyFont="1" applyFill="1" applyBorder="1" applyAlignment="1">
      <alignment vertical="center"/>
    </xf>
    <xf numFmtId="0" fontId="23" fillId="3" borderId="28" xfId="9" applyFont="1" applyFill="1" applyBorder="1" applyAlignment="1">
      <alignment vertical="center" shrinkToFit="1"/>
    </xf>
    <xf numFmtId="0" fontId="23" fillId="3" borderId="10" xfId="9" applyFont="1" applyFill="1" applyBorder="1" applyAlignment="1">
      <alignment vertical="center" shrinkToFit="1"/>
    </xf>
    <xf numFmtId="0" fontId="53" fillId="3" borderId="0" xfId="23" applyFont="1" applyFill="1"/>
    <xf numFmtId="0" fontId="14" fillId="3" borderId="0" xfId="23" applyFont="1" applyFill="1"/>
    <xf numFmtId="0" fontId="68" fillId="3" borderId="0" xfId="23" applyFont="1" applyFill="1" applyAlignment="1">
      <alignment vertical="top" wrapText="1"/>
    </xf>
    <xf numFmtId="0" fontId="28" fillId="3" borderId="0" xfId="9" applyFont="1" applyFill="1" applyAlignment="1">
      <alignment vertical="center" wrapText="1"/>
    </xf>
    <xf numFmtId="0" fontId="23" fillId="3" borderId="0" xfId="23" applyFont="1" applyFill="1" applyAlignment="1">
      <alignment horizontal="left"/>
    </xf>
    <xf numFmtId="0" fontId="23" fillId="3" borderId="0" xfId="9" applyFont="1" applyFill="1" applyAlignment="1"/>
    <xf numFmtId="0" fontId="23" fillId="3" borderId="0" xfId="23" applyFont="1" applyFill="1" applyAlignment="1">
      <alignment horizontal="left" vertical="center"/>
    </xf>
    <xf numFmtId="0" fontId="0" fillId="3" borderId="0" xfId="23" applyFont="1" applyFill="1"/>
    <xf numFmtId="0" fontId="0" fillId="3" borderId="0" xfId="23" applyFont="1" applyFill="1" applyAlignment="1">
      <alignment horizontal="right"/>
    </xf>
    <xf numFmtId="0" fontId="0" fillId="3" borderId="0" xfId="23" applyFont="1" applyFill="1" applyAlignment="1">
      <alignment horizontal="center"/>
    </xf>
    <xf numFmtId="0" fontId="0" fillId="3" borderId="25" xfId="23" quotePrefix="1" applyFont="1" applyFill="1" applyBorder="1" applyAlignment="1">
      <alignment vertical="center"/>
    </xf>
    <xf numFmtId="0" fontId="6" fillId="3" borderId="7" xfId="9" applyFont="1" applyFill="1" applyBorder="1" applyAlignment="1">
      <alignment vertical="center"/>
    </xf>
    <xf numFmtId="0" fontId="0" fillId="3" borderId="22" xfId="23" quotePrefix="1" applyFont="1" applyFill="1" applyBorder="1" applyAlignment="1">
      <alignment vertical="center"/>
    </xf>
    <xf numFmtId="0" fontId="0" fillId="3" borderId="21" xfId="23" quotePrefix="1" applyFont="1" applyFill="1" applyBorder="1" applyAlignment="1">
      <alignment vertical="center"/>
    </xf>
    <xf numFmtId="0" fontId="6" fillId="3" borderId="0" xfId="9" applyFont="1" applyFill="1" applyBorder="1" applyAlignment="1">
      <alignment vertical="center"/>
    </xf>
    <xf numFmtId="0" fontId="0" fillId="3" borderId="0" xfId="23" applyFont="1" applyFill="1" applyAlignment="1">
      <alignment vertical="center"/>
    </xf>
    <xf numFmtId="41" fontId="0" fillId="3" borderId="0" xfId="23" applyNumberFormat="1" applyFont="1" applyFill="1" applyAlignment="1">
      <alignment vertical="center"/>
    </xf>
    <xf numFmtId="0" fontId="0" fillId="3" borderId="0" xfId="23" applyFont="1" applyFill="1" applyBorder="1" applyAlignment="1">
      <alignment vertical="center"/>
    </xf>
    <xf numFmtId="0" fontId="23" fillId="3" borderId="0" xfId="23" applyFont="1" applyFill="1" applyBorder="1"/>
    <xf numFmtId="0" fontId="0" fillId="3" borderId="19" xfId="23" quotePrefix="1" applyFont="1" applyFill="1" applyBorder="1" applyAlignment="1">
      <alignment vertical="center"/>
    </xf>
    <xf numFmtId="0" fontId="23" fillId="3" borderId="0" xfId="23" applyFont="1" applyFill="1" applyAlignment="1">
      <alignment vertical="center"/>
    </xf>
    <xf numFmtId="0" fontId="28" fillId="0" borderId="28" xfId="9" applyFont="1" applyFill="1" applyBorder="1" applyAlignment="1">
      <alignment vertical="center" shrinkToFit="1"/>
    </xf>
    <xf numFmtId="0" fontId="30" fillId="3" borderId="0" xfId="9" applyFont="1" applyFill="1" applyBorder="1" applyAlignment="1">
      <alignment horizontal="center" vertical="center"/>
    </xf>
    <xf numFmtId="0" fontId="46" fillId="3" borderId="0" xfId="9" applyFont="1" applyFill="1" applyBorder="1" applyAlignment="1">
      <alignment horizontal="left" vertical="center"/>
    </xf>
    <xf numFmtId="0" fontId="28" fillId="3" borderId="0" xfId="9" applyFont="1" applyFill="1" applyAlignment="1">
      <alignment horizontal="right" vertical="center"/>
    </xf>
    <xf numFmtId="0" fontId="14" fillId="3" borderId="0" xfId="23" applyFont="1" applyFill="1" applyAlignment="1">
      <alignment horizontal="left" vertical="center"/>
    </xf>
    <xf numFmtId="9" fontId="6" fillId="3" borderId="0" xfId="9" applyNumberFormat="1" applyFont="1" applyFill="1" applyBorder="1" applyAlignment="1">
      <alignment vertical="center"/>
    </xf>
    <xf numFmtId="0" fontId="6" fillId="3" borderId="25" xfId="9" applyFont="1" applyFill="1" applyBorder="1" applyAlignment="1">
      <alignment vertical="center"/>
    </xf>
    <xf numFmtId="0" fontId="6" fillId="3" borderId="28" xfId="9" applyFont="1" applyFill="1" applyBorder="1" applyAlignment="1">
      <alignment vertical="center"/>
    </xf>
    <xf numFmtId="0" fontId="6" fillId="3" borderId="10" xfId="9" applyFont="1" applyFill="1" applyBorder="1" applyAlignment="1">
      <alignment vertical="center"/>
    </xf>
    <xf numFmtId="0" fontId="28" fillId="3" borderId="0" xfId="9" applyFont="1" applyFill="1" applyAlignment="1"/>
    <xf numFmtId="0" fontId="28" fillId="3" borderId="0" xfId="23" applyFont="1" applyFill="1" applyAlignment="1"/>
    <xf numFmtId="0" fontId="28" fillId="3" borderId="0" xfId="9" applyFont="1" applyFill="1" applyAlignment="1">
      <alignment horizontal="right"/>
    </xf>
    <xf numFmtId="0" fontId="6" fillId="3" borderId="28" xfId="9" applyFont="1" applyFill="1" applyBorder="1" applyAlignment="1">
      <alignment vertical="center" wrapText="1"/>
    </xf>
    <xf numFmtId="0" fontId="25" fillId="3" borderId="0" xfId="9" applyFont="1" applyFill="1" applyBorder="1" applyAlignment="1">
      <alignment horizontal="left" vertical="center"/>
    </xf>
    <xf numFmtId="0" fontId="6" fillId="3" borderId="0" xfId="9" applyFont="1" applyFill="1" applyAlignment="1"/>
    <xf numFmtId="0" fontId="6" fillId="3" borderId="0" xfId="9" applyFont="1" applyFill="1" applyBorder="1" applyAlignment="1"/>
    <xf numFmtId="187" fontId="31" fillId="0" borderId="25" xfId="23" applyNumberFormat="1" applyFont="1" applyFill="1" applyBorder="1" applyAlignment="1">
      <alignment horizontal="left" vertical="center"/>
    </xf>
    <xf numFmtId="0" fontId="31" fillId="0" borderId="7" xfId="9" applyFont="1" applyFill="1" applyBorder="1" applyAlignment="1">
      <alignment horizontal="left" vertical="center"/>
    </xf>
    <xf numFmtId="0" fontId="31" fillId="0" borderId="26" xfId="9" applyFont="1" applyFill="1" applyBorder="1" applyAlignment="1">
      <alignment horizontal="left" vertical="center"/>
    </xf>
    <xf numFmtId="0" fontId="31" fillId="0" borderId="15" xfId="9" applyFont="1" applyFill="1" applyBorder="1" applyAlignment="1">
      <alignment vertical="center"/>
    </xf>
    <xf numFmtId="0" fontId="0" fillId="0" borderId="0" xfId="0" applyAlignment="1">
      <alignment vertical="center"/>
    </xf>
    <xf numFmtId="0" fontId="33" fillId="3" borderId="0" xfId="9" applyFont="1" applyFill="1" applyBorder="1" applyAlignment="1">
      <alignment vertical="top" textRotation="255" shrinkToFit="1"/>
    </xf>
    <xf numFmtId="0" fontId="16" fillId="3" borderId="0" xfId="11" applyFont="1" applyFill="1" applyBorder="1" applyAlignment="1"/>
    <xf numFmtId="0" fontId="16" fillId="3" borderId="0" xfId="11" applyFont="1" applyFill="1" applyBorder="1" applyAlignment="1">
      <alignment horizontal="center" vertical="center"/>
    </xf>
    <xf numFmtId="0" fontId="6" fillId="3" borderId="0" xfId="11" applyFont="1" applyFill="1">
      <alignment vertical="center"/>
    </xf>
    <xf numFmtId="0" fontId="20" fillId="3" borderId="1" xfId="11" applyFont="1" applyFill="1" applyBorder="1" applyAlignment="1">
      <alignment horizontal="center" vertical="center"/>
    </xf>
    <xf numFmtId="0" fontId="6" fillId="3" borderId="177" xfId="11" applyFont="1" applyFill="1" applyBorder="1">
      <alignment vertical="center"/>
    </xf>
    <xf numFmtId="0" fontId="6" fillId="3" borderId="187" xfId="24" applyFont="1" applyFill="1" applyBorder="1" applyAlignment="1">
      <alignment vertical="center"/>
    </xf>
    <xf numFmtId="0" fontId="6" fillId="3" borderId="188" xfId="24" applyFont="1" applyFill="1" applyBorder="1" applyAlignment="1">
      <alignment vertical="center"/>
    </xf>
    <xf numFmtId="0" fontId="6" fillId="3" borderId="189" xfId="24" applyFont="1" applyFill="1" applyBorder="1" applyAlignment="1">
      <alignment vertical="center"/>
    </xf>
    <xf numFmtId="0" fontId="6" fillId="3" borderId="0" xfId="24" applyFont="1" applyFill="1" applyBorder="1" applyAlignment="1">
      <alignment horizontal="left" vertical="center"/>
    </xf>
    <xf numFmtId="0" fontId="0" fillId="3" borderId="0" xfId="27" applyFont="1" applyFill="1" applyAlignment="1">
      <alignment vertical="center"/>
    </xf>
    <xf numFmtId="0" fontId="6" fillId="3" borderId="4" xfId="27" applyFont="1" applyFill="1" applyBorder="1" applyAlignment="1">
      <alignment horizontal="center" vertical="center" shrinkToFit="1"/>
    </xf>
    <xf numFmtId="0" fontId="6" fillId="3" borderId="2" xfId="27" applyFont="1" applyFill="1" applyBorder="1" applyAlignment="1">
      <alignment horizontal="center" vertical="center" shrinkToFit="1"/>
    </xf>
    <xf numFmtId="192" fontId="23" fillId="3" borderId="0" xfId="26" applyNumberFormat="1" applyFont="1" applyFill="1" applyBorder="1" applyAlignment="1">
      <alignment horizontal="left" vertical="center"/>
    </xf>
    <xf numFmtId="0" fontId="64" fillId="3" borderId="0" xfId="26" applyFont="1" applyFill="1" applyBorder="1" applyAlignment="1">
      <alignment horizontal="center" vertical="center" textRotation="255" wrapText="1"/>
    </xf>
    <xf numFmtId="181" fontId="23" fillId="3" borderId="0" xfId="26" applyNumberFormat="1" applyFont="1" applyFill="1" applyBorder="1" applyAlignment="1">
      <alignment horizontal="right"/>
    </xf>
    <xf numFmtId="0" fontId="79" fillId="3" borderId="0" xfId="0" applyFont="1" applyFill="1">
      <alignment vertical="center"/>
    </xf>
    <xf numFmtId="0" fontId="0" fillId="3" borderId="0" xfId="0" applyFont="1" applyFill="1" applyAlignment="1">
      <alignment horizontal="center"/>
    </xf>
    <xf numFmtId="0" fontId="0" fillId="3" borderId="1" xfId="0" applyFont="1" applyFill="1" applyBorder="1" applyAlignment="1">
      <alignment horizontal="right" vertical="center"/>
    </xf>
    <xf numFmtId="0" fontId="0" fillId="3" borderId="0" xfId="0" applyFont="1" applyFill="1" applyAlignment="1"/>
    <xf numFmtId="0" fontId="0" fillId="3" borderId="0" xfId="0" applyFont="1" applyFill="1" applyAlignment="1">
      <alignment horizontal="left"/>
    </xf>
    <xf numFmtId="0" fontId="0" fillId="3" borderId="25" xfId="0" applyFont="1" applyFill="1" applyBorder="1" applyAlignment="1">
      <alignment horizontal="center" vertical="center" wrapText="1"/>
    </xf>
    <xf numFmtId="56" fontId="0" fillId="3" borderId="158" xfId="0" applyNumberFormat="1" applyFill="1" applyBorder="1" applyAlignment="1">
      <alignment horizontal="center" vertical="center" wrapText="1"/>
    </xf>
    <xf numFmtId="191" fontId="0" fillId="3" borderId="162" xfId="0" applyNumberFormat="1" applyFont="1" applyFill="1" applyBorder="1" applyAlignment="1">
      <alignment horizontal="right" vertical="center" shrinkToFit="1"/>
    </xf>
    <xf numFmtId="179" fontId="0" fillId="3" borderId="163" xfId="0" applyNumberFormat="1" applyFont="1" applyFill="1" applyBorder="1" applyAlignment="1">
      <alignment horizontal="right" vertical="center" wrapText="1"/>
    </xf>
    <xf numFmtId="0" fontId="31" fillId="3" borderId="157" xfId="0" applyFont="1" applyFill="1" applyBorder="1" applyAlignment="1">
      <alignment horizontal="left" vertical="center" shrinkToFit="1"/>
    </xf>
    <xf numFmtId="0" fontId="0" fillId="3" borderId="164" xfId="0" applyFont="1" applyFill="1" applyBorder="1" applyAlignment="1">
      <alignment horizontal="right" vertical="center" wrapText="1"/>
    </xf>
    <xf numFmtId="0" fontId="31" fillId="3" borderId="165" xfId="0" applyFont="1" applyFill="1" applyBorder="1" applyAlignment="1">
      <alignment horizontal="left" vertical="center" shrinkToFit="1"/>
    </xf>
    <xf numFmtId="0" fontId="0" fillId="3" borderId="157" xfId="0" applyFont="1" applyFill="1" applyBorder="1" applyAlignment="1">
      <alignment horizontal="right" vertical="center" wrapText="1"/>
    </xf>
    <xf numFmtId="0" fontId="31" fillId="3" borderId="166" xfId="0" applyFont="1" applyFill="1" applyBorder="1" applyAlignment="1">
      <alignment horizontal="left" vertical="center" shrinkToFit="1"/>
    </xf>
    <xf numFmtId="0" fontId="0" fillId="3" borderId="170" xfId="0" applyFont="1" applyFill="1" applyBorder="1" applyAlignment="1">
      <alignment horizontal="center" vertical="center" wrapText="1"/>
    </xf>
    <xf numFmtId="0" fontId="23" fillId="3" borderId="172" xfId="0" applyFont="1" applyFill="1" applyBorder="1" applyAlignment="1">
      <alignment horizontal="left" vertical="top" wrapText="1"/>
    </xf>
    <xf numFmtId="193" fontId="28" fillId="3" borderId="146" xfId="3" applyNumberFormat="1" applyFont="1" applyFill="1" applyBorder="1" applyAlignment="1">
      <alignment horizontal="center" vertical="center" shrinkToFit="1"/>
    </xf>
    <xf numFmtId="180" fontId="28" fillId="3" borderId="149" xfId="3" quotePrefix="1" applyNumberFormat="1" applyFont="1" applyFill="1" applyBorder="1" applyAlignment="1">
      <alignment horizontal="right" vertical="center" shrinkToFit="1"/>
    </xf>
    <xf numFmtId="189" fontId="28" fillId="0" borderId="18" xfId="3" quotePrefix="1" applyNumberFormat="1" applyFont="1" applyFill="1" applyBorder="1" applyAlignment="1">
      <alignment horizontal="right" vertical="center" shrinkToFit="1"/>
    </xf>
    <xf numFmtId="190" fontId="28" fillId="0" borderId="18" xfId="3" applyNumberFormat="1" applyFont="1" applyFill="1" applyBorder="1" applyAlignment="1">
      <alignment horizontal="right" vertical="center" wrapText="1" shrinkToFit="1"/>
    </xf>
    <xf numFmtId="190" fontId="28" fillId="0" borderId="32" xfId="3" applyNumberFormat="1" applyFont="1" applyFill="1" applyBorder="1" applyAlignment="1">
      <alignment horizontal="right" vertical="center" wrapText="1" shrinkToFit="1"/>
    </xf>
    <xf numFmtId="0" fontId="0" fillId="0" borderId="6" xfId="0" applyBorder="1" applyAlignment="1">
      <alignment horizontal="center" vertical="center"/>
    </xf>
    <xf numFmtId="0" fontId="6" fillId="3" borderId="0" xfId="9" applyFont="1" applyFill="1" applyBorder="1" applyAlignment="1">
      <alignment vertical="center"/>
    </xf>
    <xf numFmtId="0" fontId="6" fillId="3" borderId="24" xfId="9" applyFont="1" applyFill="1" applyBorder="1" applyAlignment="1">
      <alignment vertical="center"/>
    </xf>
    <xf numFmtId="0" fontId="6" fillId="3" borderId="24" xfId="9" applyFont="1" applyFill="1" applyBorder="1" applyAlignment="1">
      <alignment horizontal="center" vertical="center"/>
    </xf>
    <xf numFmtId="0" fontId="6" fillId="3" borderId="0" xfId="9" applyFont="1" applyFill="1" applyBorder="1" applyAlignment="1">
      <alignment horizontal="center" vertical="center"/>
    </xf>
    <xf numFmtId="0" fontId="23" fillId="0" borderId="26" xfId="9" applyFont="1" applyFill="1" applyBorder="1" applyAlignment="1">
      <alignment horizontal="center" vertical="center" wrapText="1"/>
    </xf>
    <xf numFmtId="0" fontId="23" fillId="0" borderId="7" xfId="9" applyFont="1" applyFill="1" applyBorder="1" applyAlignment="1">
      <alignment horizontal="center" vertical="center"/>
    </xf>
    <xf numFmtId="0" fontId="84" fillId="3" borderId="0" xfId="0" applyFont="1" applyFill="1" applyAlignment="1">
      <alignment horizontal="left" vertical="center"/>
    </xf>
    <xf numFmtId="0" fontId="86" fillId="3" borderId="0" xfId="0" applyFont="1" applyFill="1" applyAlignment="1">
      <alignment horizontal="left" vertical="center"/>
    </xf>
    <xf numFmtId="0" fontId="84" fillId="0" borderId="0" xfId="0" applyFont="1" applyFill="1" applyAlignment="1">
      <alignment horizontal="left" vertical="center"/>
    </xf>
    <xf numFmtId="0" fontId="33" fillId="0" borderId="0" xfId="0" applyFont="1" applyFill="1" applyAlignment="1">
      <alignment horizontal="left" vertical="center"/>
    </xf>
    <xf numFmtId="0" fontId="84" fillId="0" borderId="0" xfId="0" applyFont="1" applyFill="1" applyAlignment="1">
      <alignment vertical="center"/>
    </xf>
    <xf numFmtId="0" fontId="87" fillId="0" borderId="0" xfId="0" applyFont="1" applyFill="1" applyAlignment="1">
      <alignment horizontal="left" vertical="center"/>
    </xf>
    <xf numFmtId="0" fontId="23" fillId="0" borderId="15" xfId="9" applyFont="1" applyFill="1" applyBorder="1" applyAlignment="1">
      <alignment horizontal="center" vertical="center" wrapText="1"/>
    </xf>
    <xf numFmtId="0" fontId="90" fillId="0" borderId="0" xfId="0" applyFont="1">
      <alignment vertical="center"/>
    </xf>
    <xf numFmtId="0" fontId="92" fillId="0" borderId="0" xfId="9" applyFont="1" applyFill="1" applyBorder="1" applyAlignment="1">
      <alignment horizontal="right" vertical="center"/>
    </xf>
    <xf numFmtId="0" fontId="94" fillId="0" borderId="24" xfId="9" applyFont="1" applyFill="1" applyBorder="1" applyAlignment="1">
      <alignment horizontal="right" vertical="center"/>
    </xf>
    <xf numFmtId="0" fontId="94" fillId="0" borderId="25" xfId="9" applyFont="1" applyFill="1" applyBorder="1" applyAlignment="1">
      <alignment horizontal="right" vertical="center"/>
    </xf>
    <xf numFmtId="0" fontId="94" fillId="0" borderId="24" xfId="9" applyFont="1" applyFill="1" applyBorder="1" applyAlignment="1">
      <alignment horizontal="right" vertical="center" wrapText="1"/>
    </xf>
    <xf numFmtId="0" fontId="89" fillId="0" borderId="7" xfId="9" applyFont="1" applyFill="1" applyBorder="1" applyAlignment="1">
      <alignment horizontal="center" vertical="center"/>
    </xf>
    <xf numFmtId="0" fontId="89" fillId="0" borderId="0" xfId="9" applyFont="1" applyFill="1" applyBorder="1" applyAlignment="1">
      <alignment horizontal="center" vertical="center"/>
    </xf>
    <xf numFmtId="0" fontId="89" fillId="0" borderId="28" xfId="9" applyFont="1" applyFill="1" applyBorder="1" applyAlignment="1">
      <alignment horizontal="center" vertical="center"/>
    </xf>
    <xf numFmtId="0" fontId="89" fillId="0" borderId="7" xfId="9" applyFont="1" applyFill="1" applyBorder="1" applyAlignment="1">
      <alignment horizontal="center" vertical="center" wrapText="1"/>
    </xf>
    <xf numFmtId="0" fontId="94" fillId="0" borderId="0" xfId="9" applyFont="1" applyFill="1" applyBorder="1" applyAlignment="1">
      <alignment horizontal="right" vertical="center" wrapText="1"/>
    </xf>
    <xf numFmtId="0" fontId="94" fillId="0" borderId="0" xfId="9" applyFont="1" applyFill="1">
      <alignment vertical="center"/>
    </xf>
    <xf numFmtId="0" fontId="94" fillId="0" borderId="0" xfId="22" applyFont="1" applyFill="1" applyBorder="1" applyAlignment="1">
      <alignment horizontal="right" vertical="center"/>
    </xf>
    <xf numFmtId="0" fontId="89" fillId="0" borderId="12" xfId="9" applyFont="1" applyFill="1" applyBorder="1" applyAlignment="1">
      <alignment horizontal="center" vertical="center" wrapText="1"/>
    </xf>
    <xf numFmtId="0" fontId="89" fillId="0" borderId="13" xfId="9" applyFont="1" applyFill="1" applyBorder="1" applyAlignment="1">
      <alignment horizontal="center" vertical="center" wrapText="1"/>
    </xf>
    <xf numFmtId="0" fontId="94" fillId="0" borderId="25" xfId="9" applyFont="1" applyFill="1" applyBorder="1" applyAlignment="1">
      <alignment horizontal="center" vertical="center"/>
    </xf>
    <xf numFmtId="0" fontId="94" fillId="0" borderId="24" xfId="9" applyFont="1" applyFill="1" applyBorder="1" applyAlignment="1">
      <alignment horizontal="right" vertical="center" wrapText="1" shrinkToFit="1"/>
    </xf>
    <xf numFmtId="0" fontId="94" fillId="0" borderId="0" xfId="9" applyFont="1" applyFill="1" applyBorder="1" applyAlignment="1">
      <alignment horizontal="center" vertical="center" wrapText="1"/>
    </xf>
    <xf numFmtId="0" fontId="94" fillId="0" borderId="0" xfId="9" applyFont="1" applyFill="1" applyAlignment="1">
      <alignment horizontal="center" vertical="center"/>
    </xf>
    <xf numFmtId="0" fontId="96" fillId="3" borderId="0" xfId="9" applyFont="1" applyFill="1" applyAlignment="1">
      <alignment horizontal="center" vertical="center"/>
    </xf>
    <xf numFmtId="0" fontId="94" fillId="0" borderId="19" xfId="9" applyFont="1" applyFill="1" applyBorder="1" applyAlignment="1">
      <alignment horizontal="right" vertical="center" wrapText="1"/>
    </xf>
    <xf numFmtId="0" fontId="89" fillId="0" borderId="1" xfId="9" applyFont="1" applyFill="1" applyBorder="1" applyAlignment="1">
      <alignment horizontal="center" vertical="center"/>
    </xf>
    <xf numFmtId="0" fontId="94" fillId="0" borderId="0" xfId="9" applyFont="1" applyFill="1" applyAlignment="1">
      <alignment vertical="center"/>
    </xf>
    <xf numFmtId="0" fontId="94" fillId="0" borderId="1" xfId="9" applyFont="1" applyFill="1" applyBorder="1" applyAlignment="1">
      <alignment horizontal="right" vertical="center" wrapText="1"/>
    </xf>
    <xf numFmtId="0" fontId="94" fillId="0" borderId="1" xfId="9" applyFont="1" applyFill="1" applyBorder="1" applyAlignment="1">
      <alignment horizontal="center" vertical="center"/>
    </xf>
    <xf numFmtId="0" fontId="94" fillId="0" borderId="19" xfId="9" applyFont="1" applyFill="1" applyBorder="1" applyAlignment="1">
      <alignment horizontal="right" vertical="center" wrapText="1" shrinkToFit="1"/>
    </xf>
    <xf numFmtId="0" fontId="94" fillId="0" borderId="22" xfId="9" applyFont="1" applyFill="1" applyBorder="1" applyAlignment="1">
      <alignment horizontal="center" vertical="center"/>
    </xf>
    <xf numFmtId="0" fontId="94" fillId="0" borderId="23" xfId="9" applyFont="1" applyFill="1" applyBorder="1" applyAlignment="1">
      <alignment horizontal="center" vertical="center"/>
    </xf>
    <xf numFmtId="0" fontId="94" fillId="0" borderId="0" xfId="9" applyFont="1" applyFill="1" applyBorder="1" applyAlignment="1">
      <alignment horizontal="right" vertical="center"/>
    </xf>
    <xf numFmtId="0" fontId="94" fillId="0" borderId="27" xfId="9" applyFont="1" applyFill="1" applyBorder="1" applyAlignment="1">
      <alignment horizontal="center" vertical="center"/>
    </xf>
    <xf numFmtId="0" fontId="41" fillId="3" borderId="0" xfId="19" applyFill="1" applyAlignment="1">
      <alignment vertical="center"/>
    </xf>
    <xf numFmtId="0" fontId="53" fillId="3" borderId="0" xfId="9" applyFont="1" applyFill="1" applyAlignment="1">
      <alignment horizontal="left" vertical="center"/>
    </xf>
    <xf numFmtId="0" fontId="99" fillId="0" borderId="202" xfId="0" applyFont="1" applyBorder="1" applyAlignment="1">
      <alignment horizontal="justify" vertical="center" wrapText="1"/>
    </xf>
    <xf numFmtId="0" fontId="72" fillId="3" borderId="0" xfId="0" applyFont="1" applyFill="1" applyAlignment="1">
      <alignment horizontal="justify" vertical="center"/>
    </xf>
    <xf numFmtId="0" fontId="98" fillId="3" borderId="0" xfId="0" applyFont="1" applyFill="1" applyAlignment="1">
      <alignment horizontal="justify" vertical="center"/>
    </xf>
    <xf numFmtId="0" fontId="99" fillId="3" borderId="0" xfId="0" applyFont="1" applyFill="1" applyAlignment="1">
      <alignment horizontal="justify" vertical="center"/>
    </xf>
    <xf numFmtId="0" fontId="72" fillId="3" borderId="0" xfId="0" applyFont="1" applyFill="1" applyAlignment="1">
      <alignment horizontal="center" vertical="center"/>
    </xf>
    <xf numFmtId="0" fontId="100" fillId="3" borderId="0" xfId="0" applyFont="1" applyFill="1" applyAlignment="1">
      <alignment horizontal="justify" vertical="center"/>
    </xf>
    <xf numFmtId="0" fontId="101" fillId="3" borderId="0" xfId="0" applyFont="1" applyFill="1" applyAlignment="1">
      <alignment horizontal="center" vertical="center"/>
    </xf>
    <xf numFmtId="0" fontId="98" fillId="0" borderId="0" xfId="0" applyFont="1" applyFill="1" applyAlignment="1">
      <alignment horizontal="justify" vertical="center"/>
    </xf>
    <xf numFmtId="0" fontId="6" fillId="2" borderId="0" xfId="9" applyFont="1" applyFill="1" applyAlignment="1">
      <alignment horizontal="center" vertical="center"/>
    </xf>
    <xf numFmtId="57" fontId="6" fillId="2" borderId="0" xfId="9" applyNumberFormat="1" applyFont="1" applyFill="1" applyAlignment="1">
      <alignment vertical="center"/>
    </xf>
    <xf numFmtId="179" fontId="6" fillId="2" borderId="0" xfId="9" applyNumberFormat="1" applyFont="1" applyFill="1" applyAlignment="1">
      <alignment vertical="center"/>
    </xf>
    <xf numFmtId="190" fontId="6" fillId="2" borderId="0" xfId="9" applyNumberFormat="1" applyFont="1" applyFill="1" applyAlignment="1">
      <alignment vertical="center"/>
    </xf>
    <xf numFmtId="194" fontId="6" fillId="2" borderId="0" xfId="9" applyNumberFormat="1" applyFont="1" applyFill="1" applyAlignment="1">
      <alignment vertical="center"/>
    </xf>
    <xf numFmtId="0" fontId="53" fillId="3" borderId="0" xfId="9" applyFont="1" applyFill="1" applyAlignment="1">
      <alignment horizontal="center" vertical="center"/>
    </xf>
    <xf numFmtId="0" fontId="46" fillId="3" borderId="0" xfId="9" applyFont="1" applyFill="1" applyAlignment="1">
      <alignment vertical="center"/>
    </xf>
    <xf numFmtId="0" fontId="46" fillId="3" borderId="0" xfId="9" applyFont="1" applyFill="1" applyAlignment="1">
      <alignment horizontal="center" vertical="center"/>
    </xf>
    <xf numFmtId="190" fontId="46" fillId="3" borderId="0" xfId="9" applyNumberFormat="1" applyFont="1" applyFill="1" applyAlignment="1">
      <alignment vertical="center"/>
    </xf>
    <xf numFmtId="0" fontId="103" fillId="3" borderId="0" xfId="9" applyFont="1" applyFill="1" applyAlignment="1">
      <alignment horizontal="justify" vertical="center"/>
    </xf>
    <xf numFmtId="0" fontId="6" fillId="3" borderId="0" xfId="9" applyFont="1" applyFill="1" applyAlignment="1">
      <alignment horizontal="center" vertical="center"/>
    </xf>
    <xf numFmtId="0" fontId="104" fillId="3" borderId="0" xfId="9" applyFont="1" applyFill="1" applyAlignment="1">
      <alignment vertical="center"/>
    </xf>
    <xf numFmtId="0" fontId="68" fillId="3" borderId="0" xfId="9" applyFont="1" applyFill="1" applyAlignment="1">
      <alignment horizontal="left" vertical="center"/>
    </xf>
    <xf numFmtId="0" fontId="7" fillId="3" borderId="0" xfId="9" applyFont="1" applyFill="1" applyAlignment="1">
      <alignment horizontal="center" vertical="center"/>
    </xf>
    <xf numFmtId="0" fontId="7" fillId="3" borderId="0" xfId="9" applyFont="1" applyFill="1" applyAlignment="1">
      <alignment vertical="center"/>
    </xf>
    <xf numFmtId="0" fontId="104" fillId="3" borderId="0" xfId="9" applyFont="1" applyFill="1" applyAlignment="1">
      <alignment horizontal="right" vertical="center"/>
    </xf>
    <xf numFmtId="0" fontId="62" fillId="3" borderId="0" xfId="9" applyFont="1" applyFill="1" applyAlignment="1">
      <alignment horizontal="left" vertical="center"/>
    </xf>
    <xf numFmtId="0" fontId="104" fillId="3" borderId="0" xfId="9" applyFont="1" applyFill="1" applyAlignment="1">
      <alignment horizontal="left" vertical="center"/>
    </xf>
    <xf numFmtId="0" fontId="104" fillId="3" borderId="0" xfId="9" applyFont="1" applyFill="1" applyAlignment="1">
      <alignment horizontal="center" vertical="center"/>
    </xf>
    <xf numFmtId="190" fontId="6" fillId="3" borderId="0" xfId="9" applyNumberFormat="1" applyFont="1" applyFill="1" applyAlignment="1">
      <alignment vertical="center"/>
    </xf>
    <xf numFmtId="0" fontId="107" fillId="3" borderId="203" xfId="9" applyFont="1" applyFill="1" applyBorder="1" applyAlignment="1">
      <alignment horizontal="left" vertical="center" wrapText="1"/>
    </xf>
    <xf numFmtId="0" fontId="107" fillId="3" borderId="222" xfId="9" applyFont="1" applyFill="1" applyBorder="1" applyAlignment="1">
      <alignment horizontal="center" vertical="center" wrapText="1"/>
    </xf>
    <xf numFmtId="0" fontId="107" fillId="3" borderId="222" xfId="9" applyFont="1" applyFill="1" applyBorder="1" applyAlignment="1">
      <alignment horizontal="justify" vertical="center" wrapText="1"/>
    </xf>
    <xf numFmtId="195" fontId="106" fillId="3" borderId="203" xfId="9" applyNumberFormat="1" applyFont="1" applyFill="1" applyBorder="1" applyAlignment="1">
      <alignment horizontal="right" vertical="center" shrinkToFit="1"/>
    </xf>
    <xf numFmtId="190" fontId="29" fillId="3" borderId="0" xfId="9" applyNumberFormat="1" applyFont="1" applyFill="1" applyBorder="1" applyAlignment="1">
      <alignment vertical="center"/>
    </xf>
    <xf numFmtId="190" fontId="104" fillId="3" borderId="0" xfId="9" applyNumberFormat="1" applyFont="1" applyFill="1" applyAlignment="1">
      <alignment horizontal="left" vertical="center"/>
    </xf>
    <xf numFmtId="190" fontId="104" fillId="3" borderId="0" xfId="9" applyNumberFormat="1" applyFont="1" applyFill="1" applyAlignment="1">
      <alignment vertical="center"/>
    </xf>
    <xf numFmtId="0" fontId="0" fillId="5" borderId="151" xfId="0" applyFill="1" applyBorder="1" applyAlignment="1">
      <alignment horizontal="center" vertical="center"/>
    </xf>
    <xf numFmtId="0" fontId="0" fillId="5" borderId="102" xfId="0" applyFill="1" applyBorder="1" applyAlignment="1">
      <alignment horizontal="center" vertical="center"/>
    </xf>
    <xf numFmtId="0" fontId="0" fillId="5" borderId="103" xfId="0" applyFill="1" applyBorder="1" applyAlignment="1">
      <alignment horizontal="center" vertical="center"/>
    </xf>
    <xf numFmtId="0" fontId="0" fillId="5" borderId="102" xfId="0" applyFill="1" applyBorder="1" applyAlignment="1">
      <alignment vertical="center" shrinkToFit="1"/>
    </xf>
    <xf numFmtId="0" fontId="53" fillId="3" borderId="19" xfId="0" applyFont="1" applyFill="1" applyBorder="1" applyAlignment="1">
      <alignment horizontal="center" vertical="center"/>
    </xf>
    <xf numFmtId="0" fontId="0" fillId="3" borderId="6" xfId="0" applyFont="1" applyFill="1" applyBorder="1" applyAlignment="1">
      <alignment horizontal="center" vertical="center"/>
    </xf>
    <xf numFmtId="0" fontId="0" fillId="3" borderId="25" xfId="0" applyFont="1" applyFill="1" applyBorder="1" applyAlignment="1">
      <alignment horizontal="center" vertical="center"/>
    </xf>
    <xf numFmtId="0" fontId="29" fillId="3" borderId="0" xfId="23" applyFont="1" applyFill="1" applyBorder="1" applyAlignment="1">
      <alignment horizontal="left" vertical="center" wrapText="1"/>
    </xf>
    <xf numFmtId="0" fontId="29" fillId="3" borderId="0" xfId="0" applyFont="1" applyFill="1" applyBorder="1" applyAlignment="1">
      <alignment vertical="center"/>
    </xf>
    <xf numFmtId="0" fontId="29" fillId="3" borderId="0" xfId="0" applyFont="1" applyFill="1" applyBorder="1" applyAlignment="1">
      <alignment horizontal="left" vertical="center"/>
    </xf>
    <xf numFmtId="0" fontId="29" fillId="3" borderId="1" xfId="0" applyFont="1" applyFill="1" applyBorder="1" applyAlignment="1">
      <alignment vertical="center"/>
    </xf>
    <xf numFmtId="0" fontId="29" fillId="3" borderId="100" xfId="0" applyFont="1" applyFill="1" applyBorder="1" applyAlignment="1">
      <alignment vertical="center"/>
    </xf>
    <xf numFmtId="0" fontId="29" fillId="3" borderId="120" xfId="0" applyFont="1" applyFill="1" applyBorder="1" applyAlignment="1">
      <alignment vertical="center"/>
    </xf>
    <xf numFmtId="0" fontId="29" fillId="3" borderId="4" xfId="0" applyFont="1" applyFill="1" applyBorder="1" applyAlignment="1">
      <alignment vertical="center"/>
    </xf>
    <xf numFmtId="0" fontId="29" fillId="3" borderId="105" xfId="0" applyFont="1" applyFill="1" applyBorder="1" applyAlignment="1">
      <alignment vertical="center"/>
    </xf>
    <xf numFmtId="0" fontId="29" fillId="3" borderId="108" xfId="0" applyFont="1" applyFill="1" applyBorder="1" applyAlignment="1">
      <alignment vertical="center"/>
    </xf>
    <xf numFmtId="0" fontId="29" fillId="3" borderId="6" xfId="0" applyFont="1" applyFill="1" applyBorder="1" applyAlignment="1">
      <alignment vertical="center"/>
    </xf>
    <xf numFmtId="0" fontId="29" fillId="3" borderId="3" xfId="0" applyFont="1" applyFill="1" applyBorder="1" applyAlignment="1">
      <alignment vertical="center"/>
    </xf>
    <xf numFmtId="0" fontId="29" fillId="3" borderId="2" xfId="0" applyFont="1" applyFill="1" applyBorder="1" applyAlignment="1">
      <alignment vertical="center"/>
    </xf>
    <xf numFmtId="0" fontId="29" fillId="3" borderId="0" xfId="0" applyFont="1" applyFill="1" applyBorder="1" applyAlignment="1">
      <alignment vertical="center" wrapText="1"/>
    </xf>
    <xf numFmtId="0" fontId="29" fillId="3" borderId="109" xfId="0" applyFont="1" applyFill="1" applyBorder="1" applyAlignment="1">
      <alignment vertical="center"/>
    </xf>
    <xf numFmtId="0" fontId="29" fillId="3" borderId="178" xfId="0" applyFont="1" applyFill="1" applyBorder="1" applyAlignment="1">
      <alignment vertical="center"/>
    </xf>
    <xf numFmtId="0" fontId="0" fillId="6" borderId="49" xfId="0" applyFill="1" applyBorder="1" applyAlignment="1">
      <alignment horizontal="center" vertical="center"/>
    </xf>
    <xf numFmtId="0" fontId="0" fillId="6" borderId="49" xfId="0" applyFill="1" applyBorder="1">
      <alignment vertical="center"/>
    </xf>
    <xf numFmtId="0" fontId="0" fillId="7" borderId="4" xfId="0" applyFill="1" applyBorder="1">
      <alignment vertical="center"/>
    </xf>
    <xf numFmtId="0" fontId="0" fillId="7" borderId="49" xfId="0" applyFill="1" applyBorder="1">
      <alignment vertical="center"/>
    </xf>
    <xf numFmtId="38" fontId="51" fillId="3" borderId="0" xfId="2" applyFont="1" applyFill="1" applyAlignment="1">
      <alignment vertical="center"/>
    </xf>
    <xf numFmtId="38" fontId="51" fillId="3" borderId="0" xfId="2" applyFont="1" applyFill="1">
      <alignment vertical="center"/>
    </xf>
    <xf numFmtId="0" fontId="0" fillId="0" borderId="0" xfId="0" applyFont="1" applyBorder="1" applyAlignment="1">
      <alignment vertical="center"/>
    </xf>
    <xf numFmtId="0" fontId="0" fillId="0" borderId="0" xfId="0" applyFont="1" applyBorder="1" applyAlignment="1">
      <alignment vertical="center" wrapText="1"/>
    </xf>
    <xf numFmtId="0" fontId="0" fillId="0" borderId="0" xfId="0" applyFont="1" applyBorder="1" applyAlignment="1">
      <alignment horizontal="center" vertical="center" wrapText="1"/>
    </xf>
    <xf numFmtId="0" fontId="0" fillId="0" borderId="0" xfId="0" applyBorder="1">
      <alignment vertical="center"/>
    </xf>
    <xf numFmtId="192" fontId="53" fillId="0" borderId="27" xfId="2" applyNumberFormat="1" applyFont="1" applyFill="1" applyBorder="1" applyAlignment="1">
      <alignment horizontal="center" vertical="center"/>
    </xf>
    <xf numFmtId="185" fontId="53" fillId="3" borderId="4" xfId="2" applyNumberFormat="1" applyFont="1" applyFill="1" applyBorder="1" applyAlignment="1">
      <alignment horizontal="center" vertical="center"/>
    </xf>
    <xf numFmtId="192" fontId="53" fillId="3" borderId="27" xfId="2" applyNumberFormat="1" applyFont="1" applyFill="1" applyBorder="1" applyAlignment="1">
      <alignment horizontal="center" vertical="center"/>
    </xf>
    <xf numFmtId="0" fontId="109" fillId="0" borderId="0" xfId="0" applyFont="1" applyAlignment="1">
      <alignment horizontal="left" vertical="center"/>
    </xf>
    <xf numFmtId="0" fontId="110" fillId="0" borderId="0" xfId="0" applyFont="1">
      <alignment vertical="center"/>
    </xf>
    <xf numFmtId="0" fontId="110" fillId="0" borderId="0" xfId="0" applyFont="1" applyAlignment="1">
      <alignment horizontal="center" vertical="center"/>
    </xf>
    <xf numFmtId="0" fontId="109" fillId="0" borderId="0" xfId="0" applyFont="1">
      <alignment vertical="center"/>
    </xf>
    <xf numFmtId="0" fontId="110" fillId="0" borderId="0" xfId="0" applyFont="1" applyAlignment="1">
      <alignment horizontal="left" vertical="center" indent="1"/>
    </xf>
    <xf numFmtId="0" fontId="109" fillId="0" borderId="0" xfId="0" applyFont="1" applyAlignment="1">
      <alignment vertical="center"/>
    </xf>
    <xf numFmtId="0" fontId="111" fillId="0" borderId="4" xfId="0" applyFont="1" applyBorder="1" applyAlignment="1">
      <alignment horizontal="center" vertical="center" wrapText="1"/>
    </xf>
    <xf numFmtId="0" fontId="111" fillId="0" borderId="4" xfId="0" applyFont="1" applyBorder="1" applyAlignment="1">
      <alignment vertical="top" wrapText="1"/>
    </xf>
    <xf numFmtId="0" fontId="111" fillId="0" borderId="4" xfId="0" applyFont="1" applyBorder="1" applyAlignment="1">
      <alignment vertical="center" wrapText="1"/>
    </xf>
    <xf numFmtId="0" fontId="111" fillId="0" borderId="4" xfId="0" applyFont="1" applyBorder="1" applyAlignment="1">
      <alignment horizontal="left" vertical="top" wrapText="1"/>
    </xf>
    <xf numFmtId="0" fontId="111" fillId="0" borderId="4" xfId="0" applyFont="1" applyBorder="1" applyAlignment="1">
      <alignment horizontal="left" vertical="center" wrapText="1"/>
    </xf>
    <xf numFmtId="0" fontId="111" fillId="0" borderId="4" xfId="0" applyFont="1" applyBorder="1" applyAlignment="1">
      <alignment vertical="center" shrinkToFit="1"/>
    </xf>
    <xf numFmtId="0" fontId="111" fillId="0" borderId="0" xfId="0" applyFont="1" applyAlignment="1">
      <alignment horizontal="left" vertical="center" indent="1"/>
    </xf>
    <xf numFmtId="0" fontId="111" fillId="0" borderId="0" xfId="0" applyFont="1">
      <alignment vertical="center"/>
    </xf>
    <xf numFmtId="0" fontId="111" fillId="0" borderId="0" xfId="0" applyFont="1" applyAlignment="1">
      <alignment horizontal="center" vertical="center"/>
    </xf>
    <xf numFmtId="0" fontId="111" fillId="0" borderId="0" xfId="0" applyFont="1" applyAlignment="1">
      <alignment vertical="center"/>
    </xf>
    <xf numFmtId="0" fontId="110" fillId="0" borderId="0" xfId="0" applyFont="1" applyAlignment="1">
      <alignment vertical="center"/>
    </xf>
    <xf numFmtId="0" fontId="110" fillId="0" borderId="0" xfId="0" applyFont="1" applyAlignment="1">
      <alignment vertical="top"/>
    </xf>
    <xf numFmtId="0" fontId="111" fillId="0" borderId="6" xfId="0" applyFont="1" applyBorder="1" applyAlignment="1">
      <alignment vertical="center" wrapText="1"/>
    </xf>
    <xf numFmtId="0" fontId="110" fillId="0" borderId="0" xfId="0" applyFont="1" applyBorder="1" applyAlignment="1">
      <alignment horizontal="center" vertical="center"/>
    </xf>
    <xf numFmtId="0" fontId="110" fillId="0" borderId="0" xfId="0" applyFont="1" applyBorder="1" applyAlignment="1">
      <alignment vertical="center" wrapText="1"/>
    </xf>
    <xf numFmtId="0" fontId="111" fillId="0" borderId="2" xfId="0" applyFont="1" applyBorder="1" applyAlignment="1">
      <alignment vertical="center" wrapText="1"/>
    </xf>
    <xf numFmtId="0" fontId="110" fillId="0" borderId="0" xfId="0" applyFont="1" applyBorder="1" applyAlignment="1">
      <alignment horizontal="center" vertical="center" wrapText="1"/>
    </xf>
    <xf numFmtId="0" fontId="111" fillId="0" borderId="4" xfId="0" applyFont="1" applyBorder="1" applyAlignment="1">
      <alignment vertical="center"/>
    </xf>
    <xf numFmtId="0" fontId="111" fillId="0" borderId="4" xfId="0" applyFont="1" applyBorder="1" applyAlignment="1">
      <alignment vertical="top"/>
    </xf>
    <xf numFmtId="0" fontId="110" fillId="0" borderId="0" xfId="0" applyFont="1" applyBorder="1">
      <alignment vertical="center"/>
    </xf>
    <xf numFmtId="0" fontId="110" fillId="0" borderId="0" xfId="0" applyFont="1" applyBorder="1" applyAlignment="1">
      <alignment vertical="top" wrapText="1"/>
    </xf>
    <xf numFmtId="0" fontId="110" fillId="0" borderId="0" xfId="0" applyFont="1" applyBorder="1" applyAlignment="1">
      <alignment horizontal="left" vertical="center" wrapText="1" indent="1"/>
    </xf>
    <xf numFmtId="0" fontId="0" fillId="0" borderId="229" xfId="0" applyBorder="1" applyAlignment="1">
      <alignment vertical="center"/>
    </xf>
    <xf numFmtId="0" fontId="0" fillId="0" borderId="6" xfId="0" applyBorder="1" applyAlignment="1">
      <alignment vertical="center"/>
    </xf>
    <xf numFmtId="0" fontId="0" fillId="0" borderId="232" xfId="0" applyBorder="1" applyAlignment="1">
      <alignment vertical="center"/>
    </xf>
    <xf numFmtId="0" fontId="0" fillId="0" borderId="230" xfId="0" applyBorder="1" applyAlignment="1">
      <alignment vertical="center"/>
    </xf>
    <xf numFmtId="0" fontId="0" fillId="0" borderId="3" xfId="0" applyBorder="1" applyAlignment="1">
      <alignment vertical="center"/>
    </xf>
    <xf numFmtId="0" fontId="0" fillId="0" borderId="233" xfId="0" applyBorder="1" applyAlignment="1">
      <alignment vertical="center"/>
    </xf>
    <xf numFmtId="0" fontId="0" fillId="0" borderId="231" xfId="0" applyBorder="1" applyAlignment="1">
      <alignment vertical="center"/>
    </xf>
    <xf numFmtId="0" fontId="0" fillId="0" borderId="2" xfId="0" applyBorder="1" applyAlignment="1">
      <alignment vertical="center"/>
    </xf>
    <xf numFmtId="0" fontId="0" fillId="0" borderId="234" xfId="0" applyBorder="1" applyAlignment="1">
      <alignment vertical="center"/>
    </xf>
    <xf numFmtId="0" fontId="0" fillId="3" borderId="0" xfId="0" applyFill="1" applyAlignment="1">
      <alignment vertical="center" wrapText="1"/>
    </xf>
    <xf numFmtId="0" fontId="0" fillId="0" borderId="0" xfId="0" applyAlignment="1">
      <alignment vertical="center" wrapText="1"/>
    </xf>
    <xf numFmtId="0" fontId="53" fillId="3" borderId="19" xfId="0" applyFont="1" applyFill="1" applyBorder="1" applyAlignment="1">
      <alignment horizontal="center" vertical="center"/>
    </xf>
    <xf numFmtId="0" fontId="110" fillId="3" borderId="4" xfId="0" applyFont="1" applyFill="1" applyBorder="1" applyAlignment="1">
      <alignment horizontal="center" vertical="center"/>
    </xf>
    <xf numFmtId="0" fontId="111" fillId="3" borderId="4" xfId="0" applyFont="1" applyFill="1" applyBorder="1" applyAlignment="1">
      <alignment horizontal="center" vertical="center"/>
    </xf>
    <xf numFmtId="0" fontId="110" fillId="3" borderId="4" xfId="0" applyFont="1" applyFill="1" applyBorder="1">
      <alignment vertical="center"/>
    </xf>
    <xf numFmtId="0" fontId="111" fillId="3" borderId="4" xfId="0" applyFont="1" applyFill="1" applyBorder="1" applyAlignment="1">
      <alignment horizontal="center" vertical="center" wrapText="1"/>
    </xf>
    <xf numFmtId="0" fontId="111" fillId="3" borderId="4" xfId="0" applyFont="1" applyFill="1" applyBorder="1" applyAlignment="1">
      <alignment vertical="center" wrapText="1"/>
    </xf>
    <xf numFmtId="0" fontId="111" fillId="3" borderId="4" xfId="0" applyFont="1" applyFill="1" applyBorder="1" applyAlignment="1">
      <alignment vertical="top" wrapText="1"/>
    </xf>
    <xf numFmtId="0" fontId="110" fillId="3" borderId="4" xfId="0" applyFont="1" applyFill="1" applyBorder="1" applyAlignment="1">
      <alignment horizontal="center" vertical="center" wrapText="1"/>
    </xf>
    <xf numFmtId="0" fontId="0" fillId="3" borderId="97" xfId="0" applyFill="1" applyBorder="1">
      <alignment vertical="center"/>
    </xf>
    <xf numFmtId="0" fontId="0" fillId="3" borderId="174" xfId="0" applyFill="1" applyBorder="1">
      <alignment vertical="center"/>
    </xf>
    <xf numFmtId="0" fontId="0" fillId="3" borderId="101" xfId="0" applyFill="1" applyBorder="1">
      <alignment vertical="center"/>
    </xf>
    <xf numFmtId="0" fontId="0" fillId="3" borderId="0" xfId="0" applyFill="1" applyBorder="1">
      <alignment vertical="center"/>
    </xf>
    <xf numFmtId="0" fontId="0" fillId="3" borderId="24" xfId="0" applyFill="1" applyBorder="1">
      <alignment vertical="center"/>
    </xf>
    <xf numFmtId="0" fontId="0" fillId="3" borderId="33" xfId="0" applyFill="1" applyBorder="1">
      <alignment vertical="center"/>
    </xf>
    <xf numFmtId="0" fontId="0" fillId="3" borderId="19" xfId="0" applyFill="1" applyBorder="1">
      <alignment vertical="center"/>
    </xf>
    <xf numFmtId="0" fontId="0" fillId="3" borderId="20" xfId="0" applyFill="1" applyBorder="1">
      <alignment vertical="center"/>
    </xf>
    <xf numFmtId="0" fontId="111" fillId="5" borderId="4" xfId="0" applyFont="1" applyFill="1" applyBorder="1" applyAlignment="1">
      <alignment horizontal="center" vertical="center"/>
    </xf>
    <xf numFmtId="0" fontId="111" fillId="5" borderId="4" xfId="0" applyFont="1" applyFill="1" applyBorder="1" applyAlignment="1">
      <alignment horizontal="center" vertical="center" wrapText="1"/>
    </xf>
    <xf numFmtId="0" fontId="110" fillId="5" borderId="4" xfId="0" applyFont="1" applyFill="1" applyBorder="1" applyAlignment="1">
      <alignment horizontal="center" vertical="center" wrapText="1"/>
    </xf>
    <xf numFmtId="0" fontId="53" fillId="3" borderId="0" xfId="0" applyFont="1" applyFill="1" applyAlignment="1">
      <alignment vertical="center"/>
    </xf>
    <xf numFmtId="180" fontId="53" fillId="3" borderId="28" xfId="0" applyNumberFormat="1" applyFont="1" applyFill="1" applyBorder="1" applyAlignment="1">
      <alignment horizontal="center" vertical="center"/>
    </xf>
    <xf numFmtId="0" fontId="0" fillId="0" borderId="4" xfId="0" applyBorder="1" applyAlignment="1">
      <alignment horizontal="center" vertical="center"/>
    </xf>
    <xf numFmtId="0" fontId="95" fillId="2" borderId="0" xfId="9" applyFont="1" applyFill="1">
      <alignment vertical="center"/>
    </xf>
    <xf numFmtId="192" fontId="53" fillId="3" borderId="28" xfId="0" applyNumberFormat="1" applyFont="1" applyFill="1" applyBorder="1" applyAlignment="1">
      <alignment horizontal="center" vertical="center"/>
    </xf>
    <xf numFmtId="0" fontId="110" fillId="0" borderId="4" xfId="0" applyFont="1" applyBorder="1">
      <alignment vertical="center"/>
    </xf>
    <xf numFmtId="0" fontId="110" fillId="5" borderId="4" xfId="0" applyFont="1" applyFill="1" applyBorder="1" applyAlignment="1">
      <alignment horizontal="center" vertical="center"/>
    </xf>
    <xf numFmtId="0" fontId="115" fillId="0" borderId="0" xfId="0" applyFont="1" applyFill="1">
      <alignment vertical="center"/>
    </xf>
    <xf numFmtId="56" fontId="97" fillId="0" borderId="98" xfId="0" applyNumberFormat="1" applyFont="1" applyFill="1" applyBorder="1" applyAlignment="1">
      <alignment horizontal="center" vertical="center"/>
    </xf>
    <xf numFmtId="56" fontId="97" fillId="0" borderId="175" xfId="0" applyNumberFormat="1" applyFont="1" applyFill="1" applyBorder="1" applyAlignment="1">
      <alignment horizontal="center" vertical="center"/>
    </xf>
    <xf numFmtId="0" fontId="97" fillId="0" borderId="226" xfId="0" applyNumberFormat="1" applyFont="1" applyFill="1" applyBorder="1" applyAlignment="1">
      <alignment horizontal="center" vertical="center"/>
    </xf>
    <xf numFmtId="0" fontId="97" fillId="0" borderId="99" xfId="0" applyNumberFormat="1" applyFont="1" applyFill="1" applyBorder="1" applyAlignment="1">
      <alignment horizontal="center" vertical="center"/>
    </xf>
    <xf numFmtId="0" fontId="97" fillId="0" borderId="227" xfId="0" applyNumberFormat="1" applyFont="1" applyFill="1" applyBorder="1" applyAlignment="1">
      <alignment horizontal="center" vertical="center"/>
    </xf>
    <xf numFmtId="0" fontId="97" fillId="0" borderId="236" xfId="0" applyNumberFormat="1" applyFont="1" applyFill="1" applyBorder="1" applyAlignment="1">
      <alignment horizontal="center" vertical="center"/>
    </xf>
    <xf numFmtId="185" fontId="97" fillId="0" borderId="28" xfId="0" applyNumberFormat="1" applyFont="1" applyFill="1" applyBorder="1" applyAlignment="1">
      <alignment horizontal="center" vertical="center"/>
    </xf>
    <xf numFmtId="0" fontId="97" fillId="0" borderId="175" xfId="0" applyFont="1" applyFill="1" applyBorder="1" applyAlignment="1">
      <alignment horizontal="center" vertical="center"/>
    </xf>
    <xf numFmtId="185" fontId="97" fillId="0" borderId="99" xfId="0" applyNumberFormat="1" applyFont="1" applyFill="1" applyBorder="1" applyAlignment="1">
      <alignment horizontal="center" vertical="center"/>
    </xf>
    <xf numFmtId="0" fontId="0" fillId="0" borderId="4" xfId="0" applyBorder="1" applyAlignment="1">
      <alignment horizontal="center" vertical="center" wrapText="1"/>
    </xf>
    <xf numFmtId="0" fontId="0" fillId="0" borderId="124" xfId="0" applyBorder="1" applyAlignment="1">
      <alignment horizontal="center" vertical="center"/>
    </xf>
    <xf numFmtId="0" fontId="0" fillId="0" borderId="125" xfId="0" applyBorder="1" applyAlignment="1">
      <alignment horizontal="center" vertical="center"/>
    </xf>
    <xf numFmtId="0" fontId="0" fillId="0" borderId="124" xfId="0" applyBorder="1" applyAlignment="1">
      <alignment horizontal="center" vertical="center" wrapText="1"/>
    </xf>
    <xf numFmtId="0" fontId="0" fillId="0" borderId="87" xfId="0" applyBorder="1">
      <alignment vertical="center"/>
    </xf>
    <xf numFmtId="0" fontId="0" fillId="0" borderId="89" xfId="0" applyBorder="1">
      <alignment vertical="center"/>
    </xf>
    <xf numFmtId="0" fontId="0" fillId="0" borderId="90" xfId="0" applyBorder="1">
      <alignment vertical="center"/>
    </xf>
    <xf numFmtId="0" fontId="0" fillId="0" borderId="91" xfId="0" applyBorder="1">
      <alignment vertical="center"/>
    </xf>
    <xf numFmtId="0" fontId="0" fillId="0" borderId="92" xfId="0" applyBorder="1">
      <alignment vertical="center"/>
    </xf>
    <xf numFmtId="0" fontId="0" fillId="0" borderId="94" xfId="0" applyBorder="1">
      <alignment vertical="center"/>
    </xf>
    <xf numFmtId="0" fontId="0" fillId="0" borderId="95" xfId="0" applyBorder="1">
      <alignment vertical="center"/>
    </xf>
    <xf numFmtId="0" fontId="0" fillId="0" borderId="96" xfId="0" applyBorder="1">
      <alignment vertical="center"/>
    </xf>
    <xf numFmtId="0" fontId="91" fillId="0" borderId="88" xfId="0" applyFont="1" applyBorder="1">
      <alignment vertical="center"/>
    </xf>
    <xf numFmtId="0" fontId="91" fillId="0" borderId="93" xfId="0" applyFont="1" applyBorder="1">
      <alignment vertical="center"/>
    </xf>
    <xf numFmtId="57" fontId="91" fillId="0" borderId="124" xfId="0" applyNumberFormat="1" applyFont="1" applyBorder="1" applyAlignment="1">
      <alignment horizontal="center" vertical="center"/>
    </xf>
    <xf numFmtId="0" fontId="116" fillId="0" borderId="4" xfId="0" applyFont="1" applyBorder="1" applyAlignment="1">
      <alignment vertical="center" wrapText="1"/>
    </xf>
    <xf numFmtId="0" fontId="91" fillId="0" borderId="125" xfId="0" applyFont="1" applyBorder="1" applyAlignment="1">
      <alignment horizontal="center" vertical="center"/>
    </xf>
    <xf numFmtId="0" fontId="116" fillId="0" borderId="125" xfId="0" applyFont="1" applyBorder="1" applyAlignment="1">
      <alignment vertical="center" wrapText="1"/>
    </xf>
    <xf numFmtId="0" fontId="91" fillId="0" borderId="124" xfId="0" applyFont="1" applyBorder="1" applyAlignment="1">
      <alignment horizontal="center" vertical="center"/>
    </xf>
    <xf numFmtId="0" fontId="91" fillId="0" borderId="125" xfId="0" applyFont="1" applyBorder="1">
      <alignment vertical="center"/>
    </xf>
    <xf numFmtId="0" fontId="91" fillId="0" borderId="193" xfId="0" applyFont="1" applyBorder="1" applyAlignment="1">
      <alignment horizontal="center" vertical="center"/>
    </xf>
    <xf numFmtId="0" fontId="116" fillId="0" borderId="111" xfId="0" applyFont="1" applyBorder="1" applyAlignment="1">
      <alignment vertical="center" wrapText="1"/>
    </xf>
    <xf numFmtId="0" fontId="91" fillId="0" borderId="112" xfId="0" applyFont="1" applyBorder="1">
      <alignment vertical="center"/>
    </xf>
    <xf numFmtId="0" fontId="116" fillId="0" borderId="112" xfId="0" applyFont="1" applyBorder="1" applyAlignment="1">
      <alignment vertical="center" wrapText="1"/>
    </xf>
    <xf numFmtId="0" fontId="91" fillId="0" borderId="124" xfId="0" applyFont="1" applyBorder="1" applyAlignment="1">
      <alignment vertical="center" wrapText="1"/>
    </xf>
    <xf numFmtId="0" fontId="91" fillId="0" borderId="193" xfId="0" applyFont="1" applyBorder="1" applyAlignment="1">
      <alignment vertical="center" wrapText="1"/>
    </xf>
    <xf numFmtId="0" fontId="91" fillId="0" borderId="4" xfId="0" applyFont="1" applyBorder="1" applyAlignment="1">
      <alignment horizontal="center" vertical="center" wrapText="1"/>
    </xf>
    <xf numFmtId="57" fontId="91" fillId="0" borderId="4" xfId="0" applyNumberFormat="1" applyFont="1" applyBorder="1" applyAlignment="1">
      <alignment horizontal="center" vertical="center" wrapText="1"/>
    </xf>
    <xf numFmtId="0" fontId="91" fillId="0" borderId="111" xfId="0" applyFont="1" applyBorder="1" applyAlignment="1">
      <alignment horizontal="center" vertical="center" wrapText="1"/>
    </xf>
    <xf numFmtId="0" fontId="0" fillId="0" borderId="100" xfId="0" applyBorder="1">
      <alignment vertical="center"/>
    </xf>
    <xf numFmtId="0" fontId="0" fillId="0" borderId="241" xfId="0" applyBorder="1" applyAlignment="1">
      <alignment horizontal="center" vertical="center"/>
    </xf>
    <xf numFmtId="0" fontId="0" fillId="0" borderId="152" xfId="0" applyBorder="1" applyAlignment="1">
      <alignment horizontal="center" vertical="center"/>
    </xf>
    <xf numFmtId="0" fontId="0" fillId="0" borderId="153" xfId="0" applyBorder="1" applyAlignment="1">
      <alignment horizontal="center" vertical="center"/>
    </xf>
    <xf numFmtId="0" fontId="0" fillId="0" borderId="235" xfId="0" applyBorder="1" applyAlignment="1">
      <alignment horizontal="center" vertical="center"/>
    </xf>
    <xf numFmtId="0" fontId="0" fillId="0" borderId="246" xfId="0" applyBorder="1" applyAlignment="1">
      <alignment horizontal="center" vertical="center"/>
    </xf>
    <xf numFmtId="0" fontId="116" fillId="0" borderId="100" xfId="0" applyFont="1" applyBorder="1" applyAlignment="1"/>
    <xf numFmtId="0" fontId="116" fillId="0" borderId="101" xfId="0" applyFont="1" applyBorder="1" applyAlignment="1"/>
    <xf numFmtId="0" fontId="116" fillId="0" borderId="174" xfId="0" applyFont="1" applyBorder="1" applyAlignment="1"/>
    <xf numFmtId="0" fontId="91" fillId="0" borderId="242" xfId="0" applyFont="1" applyBorder="1">
      <alignment vertical="center"/>
    </xf>
    <xf numFmtId="0" fontId="116" fillId="0" borderId="105" xfId="0" applyFont="1" applyBorder="1" applyAlignment="1"/>
    <xf numFmtId="0" fontId="116" fillId="0" borderId="33" xfId="0" applyFont="1" applyBorder="1" applyAlignment="1"/>
    <xf numFmtId="0" fontId="116" fillId="0" borderId="24" xfId="0" applyFont="1" applyBorder="1" applyAlignment="1"/>
    <xf numFmtId="0" fontId="91" fillId="0" borderId="245" xfId="0" applyFont="1" applyBorder="1">
      <alignment vertical="center"/>
    </xf>
    <xf numFmtId="0" fontId="116" fillId="0" borderId="126" xfId="0" applyFont="1" applyBorder="1" applyAlignment="1"/>
    <xf numFmtId="0" fontId="116" fillId="0" borderId="26" xfId="0" applyFont="1" applyBorder="1" applyAlignment="1"/>
    <xf numFmtId="0" fontId="116" fillId="0" borderId="25" xfId="0" applyFont="1" applyBorder="1" applyAlignment="1"/>
    <xf numFmtId="0" fontId="91" fillId="0" borderId="248" xfId="0" applyFont="1" applyBorder="1">
      <alignment vertical="center"/>
    </xf>
    <xf numFmtId="0" fontId="116" fillId="0" borderId="128" xfId="0" applyFont="1" applyBorder="1" applyAlignment="1"/>
    <xf numFmtId="0" fontId="116" fillId="0" borderId="20" xfId="0" applyFont="1" applyBorder="1" applyAlignment="1"/>
    <xf numFmtId="0" fontId="116" fillId="0" borderId="19" xfId="0" applyFont="1" applyBorder="1" applyAlignment="1"/>
    <xf numFmtId="0" fontId="91" fillId="0" borderId="244" xfId="0" applyFont="1" applyBorder="1">
      <alignment vertical="center"/>
    </xf>
    <xf numFmtId="0" fontId="116" fillId="0" borderId="109" xfId="0" applyFont="1" applyBorder="1" applyAlignment="1"/>
    <xf numFmtId="0" fontId="116" fillId="0" borderId="110" xfId="0" applyFont="1" applyBorder="1" applyAlignment="1"/>
    <xf numFmtId="0" fontId="116" fillId="0" borderId="138" xfId="0" applyFont="1" applyBorder="1" applyAlignment="1"/>
    <xf numFmtId="0" fontId="91" fillId="0" borderId="247" xfId="0" applyFont="1" applyBorder="1">
      <alignment vertical="center"/>
    </xf>
    <xf numFmtId="0" fontId="116" fillId="0" borderId="33" xfId="0" applyFont="1" applyBorder="1" applyAlignment="1">
      <alignment horizontal="right"/>
    </xf>
    <xf numFmtId="0" fontId="116" fillId="0" borderId="101" xfId="0" applyFont="1" applyBorder="1" applyAlignment="1">
      <alignment horizontal="right"/>
    </xf>
    <xf numFmtId="0" fontId="116" fillId="0" borderId="26" xfId="0" applyFont="1" applyBorder="1" applyAlignment="1">
      <alignment horizontal="right"/>
    </xf>
    <xf numFmtId="0" fontId="116" fillId="0" borderId="20" xfId="0" applyFont="1" applyBorder="1" applyAlignment="1">
      <alignment horizontal="right"/>
    </xf>
    <xf numFmtId="0" fontId="116" fillId="0" borderId="110" xfId="0" applyFont="1" applyBorder="1" applyAlignment="1">
      <alignment horizontal="right"/>
    </xf>
    <xf numFmtId="0" fontId="79" fillId="0" borderId="0" xfId="0" applyFont="1">
      <alignment vertical="center"/>
    </xf>
    <xf numFmtId="0" fontId="51" fillId="0" borderId="0" xfId="0" applyFont="1" applyFill="1" applyAlignment="1">
      <alignment horizontal="right" vertical="center"/>
    </xf>
    <xf numFmtId="0" fontId="53" fillId="3" borderId="1" xfId="0" applyFont="1" applyFill="1" applyBorder="1" applyAlignment="1">
      <alignment horizontal="center" vertical="center"/>
    </xf>
    <xf numFmtId="180" fontId="53" fillId="3" borderId="27" xfId="0" applyNumberFormat="1" applyFont="1" applyFill="1" applyBorder="1" applyAlignment="1">
      <alignment horizontal="center" vertical="center"/>
    </xf>
    <xf numFmtId="180" fontId="53" fillId="3" borderId="28" xfId="0" applyNumberFormat="1" applyFont="1" applyFill="1" applyBorder="1" applyAlignment="1">
      <alignment horizontal="center" vertical="center"/>
    </xf>
    <xf numFmtId="0" fontId="53" fillId="3" borderId="19" xfId="0" applyFont="1" applyFill="1" applyBorder="1" applyAlignment="1">
      <alignment horizontal="center" vertical="center"/>
    </xf>
    <xf numFmtId="0" fontId="0" fillId="7" borderId="201" xfId="0" applyFill="1" applyBorder="1">
      <alignment vertical="center"/>
    </xf>
    <xf numFmtId="0" fontId="0" fillId="7" borderId="2" xfId="0" applyFill="1" applyBorder="1">
      <alignment vertical="center"/>
    </xf>
    <xf numFmtId="0" fontId="0" fillId="6" borderId="111" xfId="0" applyFill="1" applyBorder="1" applyAlignment="1">
      <alignment horizontal="center" vertical="center"/>
    </xf>
    <xf numFmtId="0" fontId="0" fillId="6" borderId="111" xfId="0" applyFill="1" applyBorder="1">
      <alignment vertical="center"/>
    </xf>
    <xf numFmtId="0" fontId="91" fillId="0" borderId="2" xfId="0" applyFont="1" applyFill="1" applyBorder="1" applyAlignment="1">
      <alignment horizontal="center" vertical="center"/>
    </xf>
    <xf numFmtId="38" fontId="0" fillId="3" borderId="19" xfId="2" applyFont="1" applyFill="1" applyBorder="1">
      <alignment vertical="center"/>
    </xf>
    <xf numFmtId="38" fontId="0" fillId="3" borderId="148" xfId="2" applyFont="1" applyFill="1" applyBorder="1">
      <alignment vertical="center"/>
    </xf>
    <xf numFmtId="0" fontId="91" fillId="0" borderId="20" xfId="0" applyFont="1" applyFill="1" applyBorder="1">
      <alignment vertical="center"/>
    </xf>
    <xf numFmtId="0" fontId="91" fillId="0" borderId="4" xfId="0" applyFont="1" applyFill="1" applyBorder="1" applyAlignment="1">
      <alignment horizontal="center" vertical="center"/>
    </xf>
    <xf numFmtId="38" fontId="0" fillId="3" borderId="27" xfId="2" applyFont="1" applyFill="1" applyBorder="1">
      <alignment vertical="center"/>
    </xf>
    <xf numFmtId="38" fontId="0" fillId="3" borderId="125" xfId="2" applyFont="1" applyFill="1" applyBorder="1">
      <alignment vertical="center"/>
    </xf>
    <xf numFmtId="0" fontId="91" fillId="0" borderId="10" xfId="0" applyFont="1" applyFill="1" applyBorder="1">
      <alignment vertical="center"/>
    </xf>
    <xf numFmtId="38" fontId="0" fillId="3" borderId="51" xfId="2" applyFont="1" applyFill="1" applyBorder="1">
      <alignment vertical="center"/>
    </xf>
    <xf numFmtId="38" fontId="0" fillId="3" borderId="182" xfId="2" applyFont="1" applyFill="1" applyBorder="1">
      <alignment vertical="center"/>
    </xf>
    <xf numFmtId="0" fontId="91" fillId="0" borderId="52" xfId="0" applyFont="1" applyFill="1" applyBorder="1">
      <alignment vertical="center"/>
    </xf>
    <xf numFmtId="38" fontId="6" fillId="3" borderId="133" xfId="3" applyFont="1" applyFill="1" applyBorder="1" applyAlignment="1">
      <alignment horizontal="right" vertical="center"/>
    </xf>
    <xf numFmtId="38" fontId="6" fillId="3" borderId="134" xfId="3" applyFont="1" applyFill="1" applyBorder="1" applyAlignment="1">
      <alignment horizontal="right" vertical="center"/>
    </xf>
    <xf numFmtId="38" fontId="6" fillId="3" borderId="137" xfId="3" applyFont="1" applyFill="1" applyBorder="1" applyAlignment="1">
      <alignment horizontal="right" vertical="center"/>
    </xf>
    <xf numFmtId="38" fontId="6" fillId="3" borderId="110" xfId="3" applyFont="1" applyFill="1" applyBorder="1" applyAlignment="1">
      <alignment horizontal="right" vertical="center"/>
    </xf>
    <xf numFmtId="38" fontId="6" fillId="3" borderId="138" xfId="3" applyFont="1" applyFill="1" applyBorder="1" applyAlignment="1">
      <alignment horizontal="right" vertical="center"/>
    </xf>
    <xf numFmtId="192" fontId="91" fillId="0" borderId="145" xfId="0" applyNumberFormat="1" applyFont="1" applyFill="1" applyBorder="1" applyAlignment="1">
      <alignment horizontal="center" vertical="center"/>
    </xf>
    <xf numFmtId="192" fontId="91" fillId="0" borderId="124" xfId="0" applyNumberFormat="1" applyFont="1" applyFill="1" applyBorder="1" applyAlignment="1">
      <alignment horizontal="center" vertical="center"/>
    </xf>
    <xf numFmtId="0" fontId="91" fillId="0" borderId="148" xfId="0" applyFont="1" applyFill="1" applyBorder="1" applyAlignment="1">
      <alignment vertical="center" wrapText="1"/>
    </xf>
    <xf numFmtId="0" fontId="91" fillId="0" borderId="125" xfId="0" applyFont="1" applyFill="1" applyBorder="1" applyAlignment="1">
      <alignment vertical="center" wrapText="1"/>
    </xf>
    <xf numFmtId="0" fontId="91" fillId="0" borderId="182" xfId="0" applyFont="1" applyFill="1" applyBorder="1" applyAlignment="1">
      <alignment vertical="center" wrapText="1"/>
    </xf>
    <xf numFmtId="192" fontId="91" fillId="0" borderId="2" xfId="0" applyNumberFormat="1" applyFont="1" applyFill="1" applyBorder="1">
      <alignment vertical="center"/>
    </xf>
    <xf numFmtId="192" fontId="91" fillId="0" borderId="4" xfId="0" applyNumberFormat="1" applyFont="1" applyFill="1" applyBorder="1">
      <alignment vertical="center"/>
    </xf>
    <xf numFmtId="192" fontId="91" fillId="0" borderId="49" xfId="0" applyNumberFormat="1" applyFont="1" applyFill="1" applyBorder="1">
      <alignment vertical="center"/>
    </xf>
    <xf numFmtId="196" fontId="91" fillId="0" borderId="145" xfId="2" applyNumberFormat="1" applyFont="1" applyFill="1" applyBorder="1">
      <alignment vertical="center"/>
    </xf>
    <xf numFmtId="196" fontId="91" fillId="0" borderId="2" xfId="2" applyNumberFormat="1" applyFont="1" applyFill="1" applyBorder="1">
      <alignment vertical="center"/>
    </xf>
    <xf numFmtId="196" fontId="91" fillId="0" borderId="124" xfId="2" applyNumberFormat="1" applyFont="1" applyFill="1" applyBorder="1">
      <alignment vertical="center"/>
    </xf>
    <xf numFmtId="196" fontId="91" fillId="0" borderId="4" xfId="2" applyNumberFormat="1" applyFont="1" applyFill="1" applyBorder="1">
      <alignment vertical="center"/>
    </xf>
    <xf numFmtId="196" fontId="91" fillId="0" borderId="181" xfId="2" applyNumberFormat="1" applyFont="1" applyFill="1" applyBorder="1">
      <alignment vertical="center"/>
    </xf>
    <xf numFmtId="196" fontId="91" fillId="0" borderId="49" xfId="2" applyNumberFormat="1" applyFont="1" applyFill="1" applyBorder="1">
      <alignment vertical="center"/>
    </xf>
    <xf numFmtId="0" fontId="79" fillId="0" borderId="0" xfId="0" applyFont="1" applyAlignment="1">
      <alignment vertical="center"/>
    </xf>
    <xf numFmtId="0" fontId="0" fillId="7" borderId="125" xfId="0" applyFill="1" applyBorder="1" applyAlignment="1">
      <alignment vertical="center" wrapText="1"/>
    </xf>
    <xf numFmtId="0" fontId="0" fillId="6" borderId="182" xfId="0" applyFill="1" applyBorder="1" applyAlignment="1">
      <alignment vertical="center" wrapText="1"/>
    </xf>
    <xf numFmtId="0" fontId="46" fillId="7" borderId="228" xfId="0" applyFont="1" applyFill="1" applyBorder="1" applyAlignment="1">
      <alignment vertical="center" wrapText="1"/>
    </xf>
    <xf numFmtId="0" fontId="46" fillId="7" borderId="125" xfId="0" applyFont="1" applyFill="1" applyBorder="1" applyAlignment="1">
      <alignment vertical="center" wrapText="1"/>
    </xf>
    <xf numFmtId="0" fontId="46" fillId="7" borderId="182" xfId="0" applyFont="1" applyFill="1" applyBorder="1" applyAlignment="1">
      <alignment vertical="center" wrapText="1"/>
    </xf>
    <xf numFmtId="0" fontId="46" fillId="7" borderId="148" xfId="0" applyFont="1" applyFill="1" applyBorder="1" applyAlignment="1">
      <alignment vertical="center" wrapText="1"/>
    </xf>
    <xf numFmtId="0" fontId="46" fillId="6" borderId="112" xfId="0" applyFont="1" applyFill="1" applyBorder="1" applyAlignment="1">
      <alignment vertical="center" wrapText="1"/>
    </xf>
    <xf numFmtId="0" fontId="53" fillId="3" borderId="25" xfId="0" applyFont="1" applyFill="1" applyBorder="1" applyAlignment="1">
      <alignment horizontal="center" vertical="center" wrapText="1"/>
    </xf>
    <xf numFmtId="0" fontId="0" fillId="0" borderId="4" xfId="0" applyFill="1" applyBorder="1">
      <alignment vertical="center"/>
    </xf>
    <xf numFmtId="0" fontId="0" fillId="0" borderId="49" xfId="0" applyFill="1" applyBorder="1">
      <alignment vertical="center"/>
    </xf>
    <xf numFmtId="0" fontId="0" fillId="0" borderId="2" xfId="0" applyFill="1" applyBorder="1">
      <alignment vertical="center"/>
    </xf>
    <xf numFmtId="38" fontId="0" fillId="3" borderId="4" xfId="2" applyFont="1" applyFill="1" applyBorder="1">
      <alignment vertical="center"/>
    </xf>
    <xf numFmtId="38" fontId="0" fillId="3" borderId="49" xfId="2" applyFont="1" applyFill="1" applyBorder="1">
      <alignment vertical="center"/>
    </xf>
    <xf numFmtId="38" fontId="53" fillId="3" borderId="27" xfId="2" applyFont="1" applyFill="1" applyBorder="1" applyAlignment="1">
      <alignment vertical="center"/>
    </xf>
    <xf numFmtId="38" fontId="53" fillId="3" borderId="51" xfId="2" applyFont="1" applyFill="1" applyBorder="1" applyAlignment="1">
      <alignment vertical="center"/>
    </xf>
    <xf numFmtId="38" fontId="53" fillId="3" borderId="19" xfId="2" applyFont="1" applyFill="1" applyBorder="1" applyAlignment="1">
      <alignment vertical="center"/>
    </xf>
    <xf numFmtId="38" fontId="53" fillId="3" borderId="4" xfId="2" applyFont="1" applyFill="1" applyBorder="1" applyAlignment="1">
      <alignment vertical="center"/>
    </xf>
    <xf numFmtId="38" fontId="53" fillId="3" borderId="49" xfId="2" applyFont="1" applyFill="1" applyBorder="1" applyAlignment="1">
      <alignment vertical="center"/>
    </xf>
    <xf numFmtId="0" fontId="53" fillId="3" borderId="252" xfId="0" applyFont="1" applyFill="1" applyBorder="1" applyAlignment="1">
      <alignment horizontal="center" vertical="center"/>
    </xf>
    <xf numFmtId="0" fontId="53" fillId="3" borderId="18" xfId="0" applyFont="1" applyFill="1" applyBorder="1" applyAlignment="1">
      <alignment horizontal="center" vertical="center"/>
    </xf>
    <xf numFmtId="192" fontId="97" fillId="0" borderId="4" xfId="0" applyNumberFormat="1" applyFont="1" applyFill="1" applyBorder="1" applyAlignment="1">
      <alignment horizontal="center" vertical="center"/>
    </xf>
    <xf numFmtId="0" fontId="97" fillId="0" borderId="27" xfId="0" applyNumberFormat="1" applyFont="1" applyFill="1" applyBorder="1" applyAlignment="1">
      <alignment horizontal="center" vertical="center"/>
    </xf>
    <xf numFmtId="185" fontId="97" fillId="0" borderId="27" xfId="0" applyNumberFormat="1" applyFont="1" applyFill="1" applyBorder="1" applyAlignment="1">
      <alignment horizontal="center" vertical="center"/>
    </xf>
    <xf numFmtId="192" fontId="97" fillId="0" borderId="49" xfId="0" applyNumberFormat="1" applyFont="1" applyFill="1" applyBorder="1" applyAlignment="1">
      <alignment horizontal="center" vertical="center"/>
    </xf>
    <xf numFmtId="0" fontId="97" fillId="0" borderId="51" xfId="0" applyNumberFormat="1" applyFont="1" applyFill="1" applyBorder="1" applyAlignment="1">
      <alignment horizontal="center" vertical="center"/>
    </xf>
    <xf numFmtId="185" fontId="97" fillId="0" borderId="51" xfId="0" applyNumberFormat="1" applyFont="1" applyFill="1" applyBorder="1" applyAlignment="1">
      <alignment horizontal="center" vertical="center"/>
    </xf>
    <xf numFmtId="180" fontId="97" fillId="0" borderId="4" xfId="0" applyNumberFormat="1" applyFont="1" applyFill="1" applyBorder="1" applyAlignment="1">
      <alignment horizontal="center" vertical="center"/>
    </xf>
    <xf numFmtId="185" fontId="97" fillId="0" borderId="81" xfId="0" applyNumberFormat="1" applyFont="1" applyFill="1" applyBorder="1" applyAlignment="1">
      <alignment horizontal="center" vertical="center"/>
    </xf>
    <xf numFmtId="180" fontId="97" fillId="0" borderId="49" xfId="0" applyNumberFormat="1" applyFont="1" applyFill="1" applyBorder="1" applyAlignment="1">
      <alignment horizontal="center" vertical="center"/>
    </xf>
    <xf numFmtId="38" fontId="97" fillId="0" borderId="27" xfId="2" applyFont="1" applyFill="1" applyBorder="1" applyAlignment="1">
      <alignment vertical="center"/>
    </xf>
    <xf numFmtId="38" fontId="97" fillId="0" borderId="51" xfId="2" applyFont="1" applyFill="1" applyBorder="1" applyAlignment="1">
      <alignment vertical="center"/>
    </xf>
    <xf numFmtId="180" fontId="97" fillId="0" borderId="27" xfId="0" applyNumberFormat="1" applyFont="1" applyFill="1" applyBorder="1" applyAlignment="1">
      <alignment horizontal="center" vertical="center"/>
    </xf>
    <xf numFmtId="180" fontId="97" fillId="0" borderId="51" xfId="0" applyNumberFormat="1" applyFont="1" applyFill="1" applyBorder="1" applyAlignment="1">
      <alignment horizontal="center" vertical="center"/>
    </xf>
    <xf numFmtId="38" fontId="97" fillId="0" borderId="4" xfId="2" applyFont="1" applyFill="1" applyBorder="1" applyAlignment="1">
      <alignment vertical="center"/>
    </xf>
    <xf numFmtId="38" fontId="97" fillId="0" borderId="49" xfId="2" applyFont="1" applyFill="1" applyBorder="1" applyAlignment="1">
      <alignment vertical="center"/>
    </xf>
    <xf numFmtId="0" fontId="117" fillId="0" borderId="203" xfId="9" applyFont="1" applyFill="1" applyBorder="1" applyAlignment="1">
      <alignment horizontal="center" vertical="center" shrinkToFit="1"/>
    </xf>
    <xf numFmtId="0" fontId="117" fillId="0" borderId="216" xfId="9" applyFont="1" applyFill="1" applyBorder="1" applyAlignment="1">
      <alignment vertical="center"/>
    </xf>
    <xf numFmtId="0" fontId="117" fillId="0" borderId="218" xfId="9" applyFont="1" applyFill="1" applyBorder="1" applyAlignment="1">
      <alignment vertical="center"/>
    </xf>
    <xf numFmtId="0" fontId="118" fillId="0" borderId="203" xfId="9" applyFont="1" applyFill="1" applyBorder="1" applyAlignment="1">
      <alignment horizontal="center" vertical="center" wrapText="1"/>
    </xf>
    <xf numFmtId="0" fontId="117" fillId="0" borderId="203" xfId="9" applyFont="1" applyFill="1" applyBorder="1" applyAlignment="1">
      <alignment vertical="center" wrapText="1"/>
    </xf>
    <xf numFmtId="0" fontId="117" fillId="0" borderId="203" xfId="9" applyFont="1" applyFill="1" applyBorder="1" applyAlignment="1">
      <alignment horizontal="left" vertical="center" wrapText="1"/>
    </xf>
    <xf numFmtId="0" fontId="117" fillId="0" borderId="203" xfId="9" applyFont="1" applyFill="1" applyBorder="1" applyAlignment="1">
      <alignment horizontal="center" vertical="center" wrapText="1"/>
    </xf>
    <xf numFmtId="38" fontId="117" fillId="0" borderId="203" xfId="3" applyFont="1" applyFill="1" applyBorder="1" applyAlignment="1">
      <alignment horizontal="right" vertical="center" shrinkToFit="1"/>
    </xf>
    <xf numFmtId="0" fontId="117" fillId="0" borderId="203" xfId="9" applyFont="1" applyFill="1" applyBorder="1" applyAlignment="1">
      <alignment horizontal="right" vertical="center" wrapText="1" indent="1"/>
    </xf>
    <xf numFmtId="190" fontId="118" fillId="0" borderId="203" xfId="9" applyNumberFormat="1" applyFont="1" applyFill="1" applyBorder="1" applyAlignment="1">
      <alignment horizontal="right" vertical="center" wrapText="1"/>
    </xf>
    <xf numFmtId="0" fontId="118" fillId="0" borderId="203" xfId="9" applyFont="1" applyFill="1" applyBorder="1" applyAlignment="1">
      <alignment vertical="center" wrapText="1"/>
    </xf>
    <xf numFmtId="0" fontId="120" fillId="0" borderId="203" xfId="9" applyFont="1" applyFill="1" applyBorder="1" applyAlignment="1">
      <alignment vertical="center" wrapText="1"/>
    </xf>
    <xf numFmtId="0" fontId="121" fillId="0" borderId="203" xfId="9" applyFont="1" applyFill="1" applyBorder="1" applyAlignment="1">
      <alignment horizontal="left" vertical="center" wrapText="1"/>
    </xf>
    <xf numFmtId="38" fontId="121" fillId="0" borderId="203" xfId="3" applyFont="1" applyFill="1" applyBorder="1" applyAlignment="1">
      <alignment horizontal="right" vertical="center" shrinkToFit="1"/>
    </xf>
    <xf numFmtId="38" fontId="121" fillId="0" borderId="203" xfId="3" applyFont="1" applyFill="1" applyBorder="1" applyAlignment="1">
      <alignment horizontal="right" vertical="center" wrapText="1"/>
    </xf>
    <xf numFmtId="57" fontId="122" fillId="0" borderId="203" xfId="9" applyNumberFormat="1" applyFont="1" applyFill="1" applyBorder="1" applyAlignment="1">
      <alignment horizontal="center" vertical="center" shrinkToFit="1"/>
    </xf>
    <xf numFmtId="0" fontId="123" fillId="0" borderId="203" xfId="9" applyFont="1" applyFill="1" applyBorder="1" applyAlignment="1">
      <alignment horizontal="center" vertical="center" shrinkToFit="1"/>
    </xf>
    <xf numFmtId="0" fontId="122" fillId="0" borderId="203" xfId="9" applyFont="1" applyFill="1" applyBorder="1" applyAlignment="1">
      <alignment horizontal="center" vertical="center" shrinkToFit="1"/>
    </xf>
    <xf numFmtId="0" fontId="118" fillId="0" borderId="203" xfId="9" applyFont="1" applyFill="1" applyBorder="1" applyAlignment="1">
      <alignment horizontal="center" vertical="center" shrinkToFit="1"/>
    </xf>
    <xf numFmtId="0" fontId="119" fillId="0" borderId="203" xfId="9" applyFont="1" applyFill="1" applyBorder="1" applyAlignment="1">
      <alignment horizontal="center" vertical="center" shrinkToFit="1"/>
    </xf>
    <xf numFmtId="20" fontId="97" fillId="0" borderId="22" xfId="0" applyNumberFormat="1" applyFont="1" applyFill="1" applyBorder="1" applyAlignment="1">
      <alignment horizontal="center" vertical="center"/>
    </xf>
    <xf numFmtId="180" fontId="97" fillId="0" borderId="23" xfId="0" applyNumberFormat="1" applyFont="1" applyFill="1" applyBorder="1" applyAlignment="1">
      <alignment horizontal="right" vertical="center"/>
    </xf>
    <xf numFmtId="20" fontId="97" fillId="0" borderId="84" xfId="0" applyNumberFormat="1" applyFont="1" applyFill="1" applyBorder="1" applyAlignment="1">
      <alignment horizontal="center" vertical="center"/>
    </xf>
    <xf numFmtId="0" fontId="0" fillId="5" borderId="4" xfId="0" applyFill="1" applyBorder="1" applyAlignment="1">
      <alignment horizontal="center" vertical="center"/>
    </xf>
    <xf numFmtId="0" fontId="0" fillId="5" borderId="49" xfId="0" applyFill="1" applyBorder="1" applyAlignment="1">
      <alignment horizontal="center" vertical="center"/>
    </xf>
    <xf numFmtId="0" fontId="0" fillId="5" borderId="201" xfId="0" applyFill="1" applyBorder="1" applyAlignment="1">
      <alignment horizontal="center" vertical="center"/>
    </xf>
    <xf numFmtId="0" fontId="0" fillId="5" borderId="2" xfId="0" applyFill="1" applyBorder="1" applyAlignment="1">
      <alignment horizontal="center" vertical="center"/>
    </xf>
    <xf numFmtId="0" fontId="0" fillId="5" borderId="111" xfId="0" applyFill="1" applyBorder="1" applyAlignment="1">
      <alignment horizontal="center" vertical="center"/>
    </xf>
    <xf numFmtId="0" fontId="97" fillId="0" borderId="227" xfId="0" applyNumberFormat="1" applyFont="1" applyFill="1" applyBorder="1" applyAlignment="1">
      <alignment vertical="center"/>
    </xf>
    <xf numFmtId="0" fontId="97" fillId="0" borderId="249" xfId="0" applyNumberFormat="1" applyFont="1" applyFill="1" applyBorder="1" applyAlignment="1">
      <alignment vertical="center"/>
    </xf>
    <xf numFmtId="0" fontId="53" fillId="3" borderId="31" xfId="0" applyFont="1" applyFill="1" applyBorder="1" applyAlignment="1">
      <alignment horizontal="center" vertical="center"/>
    </xf>
    <xf numFmtId="0" fontId="97" fillId="0" borderId="27" xfId="0" applyNumberFormat="1" applyFont="1" applyFill="1" applyBorder="1" applyAlignment="1">
      <alignment horizontal="left" vertical="center"/>
    </xf>
    <xf numFmtId="0" fontId="97" fillId="0" borderId="28" xfId="0" applyNumberFormat="1" applyFont="1" applyFill="1" applyBorder="1" applyAlignment="1">
      <alignment horizontal="left" vertical="center"/>
    </xf>
    <xf numFmtId="0" fontId="97" fillId="0" borderId="62" xfId="0" applyNumberFormat="1" applyFont="1" applyFill="1" applyBorder="1" applyAlignment="1">
      <alignment horizontal="left" vertical="center"/>
    </xf>
    <xf numFmtId="0" fontId="97" fillId="0" borderId="51" xfId="0" applyNumberFormat="1" applyFont="1" applyFill="1" applyBorder="1" applyAlignment="1">
      <alignment horizontal="left" vertical="center"/>
    </xf>
    <xf numFmtId="0" fontId="97" fillId="0" borderId="81" xfId="0" applyNumberFormat="1" applyFont="1" applyFill="1" applyBorder="1" applyAlignment="1">
      <alignment horizontal="left" vertical="center"/>
    </xf>
    <xf numFmtId="0" fontId="97" fillId="0" borderId="82" xfId="0" applyNumberFormat="1" applyFont="1" applyFill="1" applyBorder="1" applyAlignment="1">
      <alignment horizontal="left" vertical="center"/>
    </xf>
    <xf numFmtId="0" fontId="115" fillId="0" borderId="0" xfId="0" applyFont="1" applyFill="1" applyAlignment="1">
      <alignment vertical="center"/>
    </xf>
    <xf numFmtId="186" fontId="51" fillId="0" borderId="0" xfId="0" applyNumberFormat="1" applyFont="1" applyFill="1" applyAlignment="1">
      <alignment horizontal="right" vertical="center"/>
    </xf>
    <xf numFmtId="0" fontId="0" fillId="0" borderId="1" xfId="0" applyFill="1" applyBorder="1">
      <alignment vertical="center"/>
    </xf>
    <xf numFmtId="56" fontId="51" fillId="0" borderId="1" xfId="0" applyNumberFormat="1" applyFont="1" applyFill="1" applyBorder="1" applyAlignment="1">
      <alignment horizontal="right" vertical="center"/>
    </xf>
    <xf numFmtId="186" fontId="51" fillId="0" borderId="1" xfId="0" applyNumberFormat="1" applyFont="1" applyFill="1" applyBorder="1" applyAlignment="1">
      <alignment horizontal="right" vertical="center"/>
    </xf>
    <xf numFmtId="56" fontId="51" fillId="0" borderId="7" xfId="0" applyNumberFormat="1" applyFont="1" applyFill="1" applyBorder="1" applyAlignment="1">
      <alignment horizontal="right" vertical="center"/>
    </xf>
    <xf numFmtId="186" fontId="51" fillId="0" borderId="7" xfId="0" applyNumberFormat="1" applyFont="1" applyFill="1" applyBorder="1" applyAlignment="1">
      <alignment horizontal="right" vertical="center"/>
    </xf>
    <xf numFmtId="0" fontId="79" fillId="0" borderId="0" xfId="0" applyFont="1" applyFill="1">
      <alignment vertical="center"/>
    </xf>
    <xf numFmtId="38" fontId="0" fillId="3" borderId="2" xfId="2" applyFont="1" applyFill="1" applyBorder="1">
      <alignment vertical="center"/>
    </xf>
    <xf numFmtId="183" fontId="125" fillId="0" borderId="21" xfId="23" applyNumberFormat="1" applyFont="1" applyFill="1" applyBorder="1" applyAlignment="1">
      <alignment vertical="center"/>
    </xf>
    <xf numFmtId="183" fontId="125" fillId="0" borderId="11" xfId="9" applyNumberFormat="1" applyFont="1" applyFill="1" applyBorder="1" applyAlignment="1">
      <alignment vertical="center"/>
    </xf>
    <xf numFmtId="49" fontId="77" fillId="0" borderId="0" xfId="2" applyNumberFormat="1" applyFont="1" applyFill="1" applyAlignment="1">
      <alignment horizontal="center" vertical="center"/>
    </xf>
    <xf numFmtId="0" fontId="77" fillId="0" borderId="4" xfId="0" applyFont="1" applyFill="1" applyBorder="1">
      <alignment vertical="center"/>
    </xf>
    <xf numFmtId="0" fontId="127" fillId="0" borderId="0" xfId="0" applyFont="1" applyFill="1" applyAlignment="1">
      <alignment horizontal="right" vertical="center"/>
    </xf>
    <xf numFmtId="0" fontId="97" fillId="0" borderId="0" xfId="0" applyFont="1" applyFill="1" applyAlignment="1">
      <alignment horizontal="right" vertical="center"/>
    </xf>
    <xf numFmtId="0" fontId="110" fillId="3" borderId="4" xfId="0" applyFont="1" applyFill="1" applyBorder="1" applyAlignment="1">
      <alignment vertical="center"/>
    </xf>
    <xf numFmtId="180" fontId="53" fillId="3" borderId="27" xfId="0" applyNumberFormat="1" applyFont="1" applyFill="1" applyBorder="1" applyAlignment="1">
      <alignment horizontal="center" vertical="center"/>
    </xf>
    <xf numFmtId="180" fontId="53" fillId="3" borderId="28" xfId="0" applyNumberFormat="1" applyFont="1" applyFill="1" applyBorder="1" applyAlignment="1">
      <alignment horizontal="center" vertical="center"/>
    </xf>
    <xf numFmtId="0" fontId="97" fillId="0" borderId="250" xfId="0" applyNumberFormat="1" applyFont="1" applyFill="1" applyBorder="1" applyAlignment="1">
      <alignment vertical="center"/>
    </xf>
    <xf numFmtId="0" fontId="97" fillId="0" borderId="251" xfId="0" applyNumberFormat="1" applyFont="1" applyFill="1" applyBorder="1" applyAlignment="1">
      <alignment vertical="center"/>
    </xf>
    <xf numFmtId="0" fontId="111" fillId="0" borderId="4" xfId="0" applyFont="1" applyBorder="1" applyAlignment="1">
      <alignment vertical="top" wrapText="1"/>
    </xf>
    <xf numFmtId="0" fontId="111" fillId="0" borderId="4" xfId="0" applyFont="1" applyBorder="1" applyAlignment="1">
      <alignment vertical="center" wrapText="1"/>
    </xf>
    <xf numFmtId="0" fontId="110" fillId="0" borderId="0" xfId="0" applyFont="1" applyBorder="1" applyAlignment="1">
      <alignment vertical="center" wrapText="1"/>
    </xf>
    <xf numFmtId="0" fontId="0" fillId="3" borderId="0" xfId="0" applyFont="1" applyFill="1" applyBorder="1" applyAlignment="1">
      <alignment horizontal="center" vertical="center"/>
    </xf>
    <xf numFmtId="0" fontId="110" fillId="5" borderId="24" xfId="0" applyFont="1" applyFill="1" applyBorder="1" applyAlignment="1">
      <alignment horizontal="center" vertical="center"/>
    </xf>
    <xf numFmtId="38" fontId="40" fillId="0" borderId="0" xfId="2" applyFont="1">
      <alignment vertical="center"/>
    </xf>
    <xf numFmtId="0" fontId="128" fillId="3" borderId="0" xfId="0" applyFont="1" applyFill="1" applyAlignment="1">
      <alignment vertical="center"/>
    </xf>
    <xf numFmtId="0" fontId="62" fillId="4" borderId="0" xfId="24" applyFont="1" applyFill="1"/>
    <xf numFmtId="0" fontId="63" fillId="4" borderId="0" xfId="24" applyFont="1" applyFill="1"/>
    <xf numFmtId="0" fontId="6" fillId="0" borderId="0" xfId="24" applyFont="1"/>
    <xf numFmtId="0" fontId="62" fillId="0" borderId="0" xfId="24" applyFont="1" applyBorder="1" applyAlignment="1">
      <alignment horizontal="center" vertical="center"/>
    </xf>
    <xf numFmtId="0" fontId="6" fillId="4" borderId="0" xfId="24" applyFont="1" applyFill="1"/>
    <xf numFmtId="0" fontId="62" fillId="4" borderId="0" xfId="24" applyFont="1" applyFill="1" applyAlignment="1">
      <alignment vertical="center"/>
    </xf>
    <xf numFmtId="0" fontId="63" fillId="0" borderId="0" xfId="24" applyFont="1" applyBorder="1" applyAlignment="1">
      <alignment vertical="center"/>
    </xf>
    <xf numFmtId="0" fontId="30" fillId="4" borderId="0" xfId="24" applyFont="1" applyFill="1" applyBorder="1"/>
    <xf numFmtId="0" fontId="30" fillId="4" borderId="0" xfId="24" applyFont="1" applyFill="1"/>
    <xf numFmtId="0" fontId="132" fillId="0" borderId="0" xfId="24" applyFont="1" applyBorder="1" applyAlignment="1">
      <alignment horizontal="center" vertical="center" wrapText="1"/>
    </xf>
    <xf numFmtId="0" fontId="62" fillId="0" borderId="0" xfId="24" applyFont="1" applyBorder="1" applyAlignment="1">
      <alignment horizontal="left" vertical="top" wrapText="1"/>
    </xf>
    <xf numFmtId="0" fontId="63" fillId="4" borderId="0" xfId="24" applyFont="1" applyFill="1" applyBorder="1" applyAlignment="1"/>
    <xf numFmtId="0" fontId="65" fillId="4" borderId="0" xfId="24" applyFont="1" applyFill="1"/>
    <xf numFmtId="0" fontId="134" fillId="4" borderId="0" xfId="0" applyFont="1" applyFill="1" applyAlignment="1">
      <alignment horizontal="left"/>
    </xf>
    <xf numFmtId="0" fontId="62" fillId="4" borderId="0" xfId="0" applyFont="1" applyFill="1" applyAlignment="1"/>
    <xf numFmtId="0" fontId="63" fillId="4" borderId="0" xfId="0" applyFont="1" applyFill="1" applyAlignment="1"/>
    <xf numFmtId="0" fontId="0" fillId="0" borderId="0" xfId="0" applyFont="1" applyAlignment="1"/>
    <xf numFmtId="0" fontId="0" fillId="4" borderId="0" xfId="0" applyFont="1" applyFill="1" applyAlignment="1"/>
    <xf numFmtId="0" fontId="62" fillId="4" borderId="0" xfId="0" applyFont="1" applyFill="1" applyAlignment="1">
      <alignment vertical="center"/>
    </xf>
    <xf numFmtId="0" fontId="30" fillId="4" borderId="0" xfId="0" applyFont="1" applyFill="1" applyAlignment="1"/>
    <xf numFmtId="0" fontId="0" fillId="0" borderId="0" xfId="0" applyAlignment="1"/>
    <xf numFmtId="0" fontId="53" fillId="4" borderId="0" xfId="0" applyFont="1" applyFill="1" applyAlignment="1">
      <alignment horizontal="left" vertical="top" wrapText="1"/>
    </xf>
    <xf numFmtId="0" fontId="46" fillId="0" borderId="0" xfId="0" applyFont="1" applyAlignment="1">
      <alignment wrapText="1"/>
    </xf>
    <xf numFmtId="0" fontId="23" fillId="0" borderId="0" xfId="23" applyFont="1"/>
    <xf numFmtId="0" fontId="23" fillId="0" borderId="0" xfId="23" applyFont="1" applyAlignment="1">
      <alignment horizontal="left"/>
    </xf>
    <xf numFmtId="0" fontId="20" fillId="0" borderId="0" xfId="23" applyFont="1" applyAlignment="1">
      <alignment horizontal="center" vertical="center"/>
    </xf>
    <xf numFmtId="0" fontId="14" fillId="0" borderId="0" xfId="23" applyFont="1" applyAlignment="1">
      <alignment horizontal="center" vertical="center"/>
    </xf>
    <xf numFmtId="0" fontId="14" fillId="0" borderId="0" xfId="23" applyFont="1" applyAlignment="1">
      <alignment vertical="center"/>
    </xf>
    <xf numFmtId="0" fontId="14" fillId="9" borderId="24" xfId="23" applyFont="1" applyFill="1" applyBorder="1" applyAlignment="1">
      <alignment vertical="center"/>
    </xf>
    <xf numFmtId="0" fontId="14" fillId="9" borderId="0" xfId="23" applyFont="1" applyFill="1" applyBorder="1" applyAlignment="1">
      <alignment horizontal="center" vertical="center"/>
    </xf>
    <xf numFmtId="0" fontId="14" fillId="9" borderId="0" xfId="23" applyFont="1" applyFill="1" applyBorder="1" applyAlignment="1">
      <alignment horizontal="center" vertical="center" shrinkToFit="1"/>
    </xf>
    <xf numFmtId="0" fontId="14" fillId="9" borderId="0" xfId="23" applyFont="1" applyFill="1" applyBorder="1" applyAlignment="1">
      <alignment horizontal="left" vertical="center"/>
    </xf>
    <xf numFmtId="0" fontId="14" fillId="9" borderId="33" xfId="23" applyFont="1" applyFill="1" applyBorder="1" applyAlignment="1">
      <alignment horizontal="left" vertical="center"/>
    </xf>
    <xf numFmtId="0" fontId="14" fillId="9" borderId="0" xfId="23" applyFont="1" applyFill="1" applyBorder="1" applyAlignment="1">
      <alignment horizontal="left" vertical="center" wrapText="1" indent="1" shrinkToFit="1"/>
    </xf>
    <xf numFmtId="0" fontId="14" fillId="9" borderId="33" xfId="23" applyFont="1" applyFill="1" applyBorder="1" applyAlignment="1">
      <alignment horizontal="left" vertical="center" wrapText="1" indent="1" shrinkToFit="1"/>
    </xf>
    <xf numFmtId="0" fontId="14" fillId="10" borderId="0" xfId="23" applyFont="1" applyFill="1" applyBorder="1" applyAlignment="1">
      <alignment vertical="center"/>
    </xf>
    <xf numFmtId="0" fontId="14" fillId="10" borderId="0" xfId="23" applyFont="1" applyFill="1" applyBorder="1" applyAlignment="1">
      <alignment horizontal="center" vertical="center"/>
    </xf>
    <xf numFmtId="0" fontId="14" fillId="10" borderId="0" xfId="23" applyFont="1" applyFill="1" applyBorder="1" applyAlignment="1">
      <alignment horizontal="center" vertical="center" shrinkToFit="1"/>
    </xf>
    <xf numFmtId="0" fontId="14" fillId="10" borderId="0" xfId="23" applyFont="1" applyFill="1" applyBorder="1" applyAlignment="1">
      <alignment horizontal="left" vertical="center"/>
    </xf>
    <xf numFmtId="0" fontId="14" fillId="10" borderId="33" xfId="23" applyFont="1" applyFill="1" applyBorder="1" applyAlignment="1">
      <alignment horizontal="left" vertical="center"/>
    </xf>
    <xf numFmtId="0" fontId="14" fillId="0" borderId="0" xfId="9" applyFont="1" applyBorder="1" applyAlignment="1">
      <alignment vertical="top" wrapText="1"/>
    </xf>
    <xf numFmtId="0" fontId="14" fillId="0" borderId="0" xfId="9" applyFont="1" applyAlignment="1">
      <alignment vertical="center" shrinkToFit="1"/>
    </xf>
    <xf numFmtId="0" fontId="14" fillId="0" borderId="0" xfId="9" applyFont="1" applyAlignment="1">
      <alignment horizontal="left" vertical="center"/>
    </xf>
    <xf numFmtId="0" fontId="14" fillId="0" borderId="0" xfId="9" applyFont="1" applyAlignment="1">
      <alignment vertical="center"/>
    </xf>
    <xf numFmtId="0" fontId="14" fillId="0" borderId="0" xfId="9" applyFont="1" applyAlignment="1">
      <alignment vertical="center" wrapText="1"/>
    </xf>
    <xf numFmtId="0" fontId="14" fillId="0" borderId="0" xfId="9" applyFont="1" applyBorder="1" applyAlignment="1">
      <alignment horizontal="right" vertical="center" wrapText="1"/>
    </xf>
    <xf numFmtId="0" fontId="14" fillId="0" borderId="0" xfId="23" applyFont="1" applyAlignment="1">
      <alignment horizontal="left" vertical="center"/>
    </xf>
    <xf numFmtId="0" fontId="23" fillId="12" borderId="19" xfId="23" applyFont="1" applyFill="1" applyBorder="1" applyAlignment="1">
      <alignment horizontal="center" vertical="center"/>
    </xf>
    <xf numFmtId="0" fontId="23" fillId="12" borderId="1" xfId="23" applyFont="1" applyFill="1" applyBorder="1" applyAlignment="1">
      <alignment horizontal="center" vertical="center"/>
    </xf>
    <xf numFmtId="0" fontId="23" fillId="13" borderId="24" xfId="23" applyFont="1" applyFill="1" applyBorder="1" applyAlignment="1">
      <alignment horizontal="center" vertical="center"/>
    </xf>
    <xf numFmtId="0" fontId="23" fillId="13" borderId="0" xfId="23" applyFont="1" applyFill="1" applyBorder="1" applyAlignment="1">
      <alignment horizontal="center" vertical="center"/>
    </xf>
    <xf numFmtId="0" fontId="23" fillId="11" borderId="2" xfId="23" applyFont="1" applyFill="1" applyBorder="1" applyAlignment="1">
      <alignment vertical="center" wrapText="1"/>
    </xf>
    <xf numFmtId="0" fontId="23" fillId="11" borderId="4" xfId="23" applyFont="1" applyFill="1" applyBorder="1" applyAlignment="1">
      <alignment horizontal="center" vertical="center" wrapText="1"/>
    </xf>
    <xf numFmtId="0" fontId="23" fillId="0" borderId="0" xfId="9" applyFont="1">
      <alignment vertical="center"/>
    </xf>
    <xf numFmtId="0" fontId="23" fillId="0" borderId="0" xfId="23" applyFont="1" applyFill="1" applyBorder="1" applyAlignment="1">
      <alignment horizontal="center" vertical="center" textRotation="255" wrapText="1"/>
    </xf>
    <xf numFmtId="0" fontId="23" fillId="0" borderId="0" xfId="23" applyFont="1" applyFill="1" applyBorder="1" applyAlignment="1">
      <alignment vertical="center" wrapText="1"/>
    </xf>
    <xf numFmtId="0" fontId="135" fillId="0" borderId="0" xfId="23" applyFont="1" applyFill="1" applyBorder="1" applyAlignment="1">
      <alignment vertical="center"/>
    </xf>
    <xf numFmtId="187" fontId="135" fillId="0" borderId="0" xfId="23" applyNumberFormat="1" applyFont="1" applyFill="1" applyBorder="1" applyAlignment="1">
      <alignment vertical="center"/>
    </xf>
    <xf numFmtId="0" fontId="135" fillId="0" borderId="0" xfId="23" applyFont="1" applyFill="1" applyBorder="1" applyAlignment="1">
      <alignment horizontal="center" vertical="center"/>
    </xf>
    <xf numFmtId="0" fontId="23" fillId="0" borderId="0" xfId="23" applyFont="1" applyFill="1"/>
    <xf numFmtId="0" fontId="6" fillId="0" borderId="0" xfId="9">
      <alignment vertical="center"/>
    </xf>
    <xf numFmtId="0" fontId="23" fillId="3" borderId="0" xfId="24" applyFont="1" applyFill="1" applyBorder="1"/>
    <xf numFmtId="0" fontId="62" fillId="3" borderId="0" xfId="24" applyFont="1" applyFill="1"/>
    <xf numFmtId="0" fontId="62" fillId="3" borderId="0" xfId="24" applyFont="1" applyFill="1" applyBorder="1"/>
    <xf numFmtId="0" fontId="23" fillId="3" borderId="0" xfId="24" applyFont="1" applyFill="1"/>
    <xf numFmtId="0" fontId="63" fillId="3" borderId="0" xfId="24" applyFont="1" applyFill="1"/>
    <xf numFmtId="0" fontId="15" fillId="3" borderId="0" xfId="24" applyFont="1" applyFill="1" applyAlignment="1">
      <alignment horizontal="center"/>
    </xf>
    <xf numFmtId="0" fontId="6" fillId="3" borderId="0" xfId="24" applyFont="1" applyFill="1" applyAlignment="1"/>
    <xf numFmtId="0" fontId="23" fillId="3" borderId="0" xfId="24" applyFont="1" applyFill="1" applyAlignment="1">
      <alignment horizontal="center"/>
    </xf>
    <xf numFmtId="0" fontId="23" fillId="3" borderId="0" xfId="24" applyFont="1" applyFill="1" applyAlignment="1"/>
    <xf numFmtId="0" fontId="63" fillId="3" borderId="0" xfId="24" applyFont="1" applyFill="1" applyBorder="1" applyAlignment="1">
      <alignment horizontal="left"/>
    </xf>
    <xf numFmtId="0" fontId="6" fillId="3" borderId="0" xfId="24" applyFont="1" applyFill="1" applyAlignment="1">
      <alignment horizontal="left"/>
    </xf>
    <xf numFmtId="0" fontId="23" fillId="3" borderId="28" xfId="24" applyFont="1" applyFill="1" applyBorder="1" applyAlignment="1"/>
    <xf numFmtId="0" fontId="64" fillId="3" borderId="0" xfId="24" applyFont="1" applyFill="1"/>
    <xf numFmtId="0" fontId="6" fillId="3" borderId="0" xfId="24" applyFont="1" applyFill="1"/>
    <xf numFmtId="197" fontId="63" fillId="3" borderId="94" xfId="29" applyNumberFormat="1" applyFont="1" applyFill="1" applyBorder="1" applyAlignment="1">
      <alignment horizontal="center" vertical="center" shrinkToFit="1"/>
    </xf>
    <xf numFmtId="0" fontId="62" fillId="3" borderId="105" xfId="24" applyFont="1" applyFill="1" applyBorder="1" applyAlignment="1">
      <alignment horizontal="center"/>
    </xf>
    <xf numFmtId="0" fontId="62" fillId="3" borderId="0" xfId="24" applyFont="1" applyFill="1" applyBorder="1" applyAlignment="1">
      <alignment horizontal="center"/>
    </xf>
    <xf numFmtId="0" fontId="62" fillId="3" borderId="33" xfId="24" applyFont="1" applyFill="1" applyBorder="1" applyAlignment="1">
      <alignment horizontal="center"/>
    </xf>
    <xf numFmtId="0" fontId="62" fillId="3" borderId="0" xfId="24" applyFont="1" applyFill="1" applyBorder="1" applyAlignment="1">
      <alignment horizontal="center" vertical="center"/>
    </xf>
    <xf numFmtId="197" fontId="63" fillId="3" borderId="0" xfId="29" applyNumberFormat="1" applyFont="1" applyFill="1" applyBorder="1" applyAlignment="1">
      <alignment horizontal="right" vertical="center" wrapText="1"/>
    </xf>
    <xf numFmtId="0" fontId="62" fillId="3" borderId="0" xfId="24" applyFont="1" applyFill="1" applyBorder="1" applyAlignment="1">
      <alignment horizontal="right" vertical="center" wrapText="1"/>
    </xf>
    <xf numFmtId="0" fontId="63" fillId="3" borderId="0" xfId="24" applyFont="1" applyFill="1" applyBorder="1" applyAlignment="1">
      <alignment horizontal="center" vertical="center"/>
    </xf>
    <xf numFmtId="0" fontId="130" fillId="3" borderId="0" xfId="24" applyFont="1" applyFill="1"/>
    <xf numFmtId="0" fontId="62" fillId="3" borderId="0" xfId="24" applyFont="1" applyFill="1" applyAlignment="1">
      <alignment vertical="center"/>
    </xf>
    <xf numFmtId="0" fontId="63" fillId="3" borderId="0" xfId="24" applyFont="1" applyFill="1" applyBorder="1" applyAlignment="1">
      <alignment vertical="center"/>
    </xf>
    <xf numFmtId="0" fontId="131" fillId="3" borderId="0" xfId="24" applyFont="1" applyFill="1"/>
    <xf numFmtId="0" fontId="30" fillId="3" borderId="0" xfId="24" applyFont="1" applyFill="1" applyBorder="1"/>
    <xf numFmtId="0" fontId="132" fillId="3" borderId="0" xfId="24" applyFont="1" applyFill="1" applyBorder="1" applyAlignment="1">
      <alignment horizontal="center" vertical="center" wrapText="1"/>
    </xf>
    <xf numFmtId="0" fontId="63" fillId="3" borderId="0" xfId="24" applyFont="1" applyFill="1" applyBorder="1" applyAlignment="1"/>
    <xf numFmtId="0" fontId="132" fillId="3" borderId="0" xfId="24" applyFont="1" applyFill="1"/>
    <xf numFmtId="0" fontId="62" fillId="3" borderId="0" xfId="24" applyFont="1" applyFill="1" applyBorder="1" applyAlignment="1">
      <alignment horizontal="left" vertical="top" wrapText="1"/>
    </xf>
    <xf numFmtId="0" fontId="133" fillId="3" borderId="0" xfId="24" applyFont="1" applyFill="1" applyBorder="1" applyAlignment="1">
      <alignment horizontal="left" vertical="center"/>
    </xf>
    <xf numFmtId="0" fontId="133" fillId="3" borderId="0" xfId="24" applyFont="1" applyFill="1" applyBorder="1" applyAlignment="1">
      <alignment horizontal="left" vertical="top" wrapText="1"/>
    </xf>
    <xf numFmtId="0" fontId="130" fillId="3" borderId="0" xfId="24" applyFont="1" applyFill="1" applyBorder="1" applyAlignment="1">
      <alignment vertical="top" wrapText="1"/>
    </xf>
    <xf numFmtId="0" fontId="63" fillId="3" borderId="0" xfId="24" applyFont="1" applyFill="1" applyAlignment="1">
      <alignment horizontal="left" vertical="top"/>
    </xf>
    <xf numFmtId="0" fontId="63" fillId="3" borderId="0" xfId="24" applyFont="1" applyFill="1" applyAlignment="1">
      <alignment horizontal="right" vertical="top"/>
    </xf>
    <xf numFmtId="0" fontId="62" fillId="3" borderId="0" xfId="24" applyFont="1" applyFill="1" applyAlignment="1"/>
    <xf numFmtId="0" fontId="69" fillId="3" borderId="0" xfId="0" applyFont="1" applyFill="1" applyAlignment="1">
      <alignment horizontal="left"/>
    </xf>
    <xf numFmtId="0" fontId="62" fillId="3" borderId="0" xfId="0" applyFont="1" applyFill="1" applyAlignment="1"/>
    <xf numFmtId="0" fontId="62" fillId="3" borderId="0" xfId="0" applyFont="1" applyFill="1" applyBorder="1" applyAlignment="1"/>
    <xf numFmtId="0" fontId="23" fillId="3" borderId="0" xfId="0" applyFont="1" applyFill="1" applyAlignment="1"/>
    <xf numFmtId="0" fontId="63" fillId="3" borderId="0" xfId="0" applyFont="1" applyFill="1" applyAlignment="1"/>
    <xf numFmtId="0" fontId="15" fillId="3" borderId="0" xfId="0" applyFont="1" applyFill="1" applyAlignment="1">
      <alignment horizontal="center"/>
    </xf>
    <xf numFmtId="0" fontId="23" fillId="3" borderId="0" xfId="0" applyFont="1" applyFill="1" applyAlignment="1">
      <alignment horizontal="center"/>
    </xf>
    <xf numFmtId="0" fontId="23" fillId="3" borderId="28" xfId="0" applyFont="1" applyFill="1" applyBorder="1" applyAlignment="1"/>
    <xf numFmtId="0" fontId="64" fillId="3" borderId="0" xfId="0" applyFont="1" applyFill="1" applyAlignment="1"/>
    <xf numFmtId="0" fontId="46" fillId="3" borderId="0" xfId="0" applyFont="1" applyFill="1" applyAlignment="1"/>
    <xf numFmtId="0" fontId="53" fillId="3" borderId="0" xfId="0" applyFont="1" applyFill="1" applyAlignment="1"/>
    <xf numFmtId="0" fontId="0" fillId="3" borderId="0" xfId="0" applyFont="1" applyFill="1" applyBorder="1" applyAlignment="1"/>
    <xf numFmtId="0" fontId="0" fillId="3" borderId="0" xfId="0" applyFont="1" applyFill="1" applyBorder="1" applyAlignment="1">
      <alignment vertical="center"/>
    </xf>
    <xf numFmtId="0" fontId="62" fillId="3" borderId="0" xfId="0" applyFont="1" applyFill="1" applyBorder="1" applyAlignment="1">
      <alignment vertical="center"/>
    </xf>
    <xf numFmtId="0" fontId="62" fillId="3" borderId="0" xfId="0" applyFont="1" applyFill="1" applyBorder="1" applyAlignment="1">
      <alignment vertical="center" wrapText="1"/>
    </xf>
    <xf numFmtId="197" fontId="63" fillId="3" borderId="0" xfId="29" applyNumberFormat="1" applyFont="1" applyFill="1" applyBorder="1" applyAlignment="1">
      <alignment vertical="center" wrapText="1"/>
    </xf>
    <xf numFmtId="0" fontId="63" fillId="3" borderId="0" xfId="0" applyFont="1" applyFill="1" applyBorder="1" applyAlignment="1">
      <alignment vertical="center"/>
    </xf>
    <xf numFmtId="201" fontId="62" fillId="3" borderId="0" xfId="0" applyNumberFormat="1" applyFont="1" applyFill="1" applyBorder="1" applyAlignment="1"/>
    <xf numFmtId="202" fontId="62" fillId="3" borderId="0" xfId="0" applyNumberFormat="1" applyFont="1" applyFill="1" applyBorder="1" applyAlignment="1"/>
    <xf numFmtId="0" fontId="62" fillId="3" borderId="0" xfId="0" applyFont="1" applyFill="1" applyBorder="1" applyAlignment="1">
      <alignment horizontal="center" vertical="center"/>
    </xf>
    <xf numFmtId="0" fontId="62" fillId="3" borderId="0" xfId="0" applyFont="1" applyFill="1" applyBorder="1" applyAlignment="1">
      <alignment horizontal="right" vertical="center" wrapText="1"/>
    </xf>
    <xf numFmtId="0" fontId="63" fillId="3" borderId="0" xfId="0" applyFont="1" applyFill="1" applyBorder="1" applyAlignment="1">
      <alignment horizontal="center" vertical="center"/>
    </xf>
    <xf numFmtId="0" fontId="32" fillId="3" borderId="0" xfId="0" applyFont="1" applyFill="1" applyAlignment="1"/>
    <xf numFmtId="0" fontId="23" fillId="3" borderId="0" xfId="0" applyFont="1" applyFill="1" applyBorder="1" applyAlignment="1"/>
    <xf numFmtId="0" fontId="62" fillId="3" borderId="0" xfId="0" applyFont="1" applyFill="1" applyAlignment="1">
      <alignment vertical="center"/>
    </xf>
    <xf numFmtId="0" fontId="23" fillId="3" borderId="0" xfId="0" applyFont="1" applyFill="1" applyBorder="1" applyAlignment="1">
      <alignment vertical="center"/>
    </xf>
    <xf numFmtId="0" fontId="30" fillId="3" borderId="0" xfId="0" applyFont="1" applyFill="1" applyAlignment="1"/>
    <xf numFmtId="0" fontId="23" fillId="3" borderId="0" xfId="0" applyFont="1" applyFill="1" applyBorder="1" applyAlignment="1">
      <alignment vertical="top" wrapText="1"/>
    </xf>
    <xf numFmtId="0" fontId="62" fillId="3" borderId="105" xfId="0" applyFont="1" applyFill="1" applyBorder="1" applyAlignment="1">
      <alignment horizontal="center"/>
    </xf>
    <xf numFmtId="0" fontId="62" fillId="3" borderId="0" xfId="0" applyFont="1" applyFill="1" applyBorder="1" applyAlignment="1">
      <alignment horizontal="center"/>
    </xf>
    <xf numFmtId="0" fontId="62" fillId="3" borderId="33" xfId="0" applyFont="1" applyFill="1" applyBorder="1" applyAlignment="1">
      <alignment horizontal="center"/>
    </xf>
    <xf numFmtId="0" fontId="131" fillId="3" borderId="0" xfId="0" applyFont="1" applyFill="1" applyAlignment="1"/>
    <xf numFmtId="0" fontId="133" fillId="3" borderId="0" xfId="0" applyFont="1" applyFill="1" applyBorder="1" applyAlignment="1">
      <alignment horizontal="left" vertical="center"/>
    </xf>
    <xf numFmtId="0" fontId="133" fillId="3" borderId="0" xfId="0" applyFont="1" applyFill="1" applyBorder="1" applyAlignment="1">
      <alignment horizontal="left" vertical="top" wrapText="1"/>
    </xf>
    <xf numFmtId="0" fontId="130" fillId="3" borderId="0" xfId="0" applyFont="1" applyFill="1" applyBorder="1" applyAlignment="1">
      <alignment vertical="top" wrapText="1"/>
    </xf>
    <xf numFmtId="0" fontId="63" fillId="3" borderId="0" xfId="0" applyFont="1" applyFill="1" applyAlignment="1">
      <alignment horizontal="left" vertical="top"/>
    </xf>
    <xf numFmtId="0" fontId="63" fillId="3" borderId="0" xfId="0" applyFont="1" applyFill="1" applyAlignment="1">
      <alignment horizontal="right" vertical="top"/>
    </xf>
    <xf numFmtId="0" fontId="0" fillId="3" borderId="0" xfId="0" applyFill="1" applyAlignment="1"/>
    <xf numFmtId="197" fontId="23" fillId="3" borderId="0" xfId="29" applyNumberFormat="1" applyFont="1" applyFill="1" applyBorder="1" applyAlignment="1">
      <alignment horizontal="right" vertical="center" wrapText="1"/>
    </xf>
    <xf numFmtId="0" fontId="0" fillId="3" borderId="0" xfId="0" applyFont="1" applyFill="1" applyBorder="1" applyAlignment="1">
      <alignment horizontal="right" vertical="center" wrapText="1"/>
    </xf>
    <xf numFmtId="0" fontId="6" fillId="0" borderId="0" xfId="24" applyFont="1" applyFill="1" applyAlignment="1"/>
    <xf numFmtId="0" fontId="0" fillId="7" borderId="201" xfId="0" applyFill="1" applyBorder="1" applyAlignment="1">
      <alignment horizontal="center" vertical="center" shrinkToFit="1"/>
    </xf>
    <xf numFmtId="0" fontId="0" fillId="7" borderId="4" xfId="0" applyFill="1" applyBorder="1" applyAlignment="1">
      <alignment horizontal="center" vertical="center" shrinkToFit="1"/>
    </xf>
    <xf numFmtId="0" fontId="0" fillId="7" borderId="49" xfId="0" applyFill="1" applyBorder="1" applyAlignment="1">
      <alignment horizontal="center" vertical="center" shrinkToFit="1"/>
    </xf>
    <xf numFmtId="0" fontId="0" fillId="7" borderId="2" xfId="0" applyFill="1" applyBorder="1" applyAlignment="1">
      <alignment horizontal="center" vertical="center" shrinkToFit="1"/>
    </xf>
    <xf numFmtId="0" fontId="0" fillId="7" borderId="125" xfId="0" applyFill="1" applyBorder="1" applyAlignment="1">
      <alignment vertical="center" wrapText="1"/>
    </xf>
    <xf numFmtId="0" fontId="40" fillId="3" borderId="0" xfId="0" applyFont="1" applyFill="1" applyAlignment="1">
      <alignment vertical="center"/>
    </xf>
    <xf numFmtId="0" fontId="6" fillId="3" borderId="0" xfId="24" applyFont="1" applyFill="1" applyAlignment="1"/>
    <xf numFmtId="0" fontId="6" fillId="3" borderId="0" xfId="24" applyFont="1" applyFill="1" applyAlignment="1">
      <alignment horizontal="right"/>
    </xf>
    <xf numFmtId="0" fontId="63" fillId="3" borderId="0" xfId="24" applyFont="1" applyFill="1" applyAlignment="1">
      <alignment horizontal="right"/>
    </xf>
    <xf numFmtId="0" fontId="77" fillId="0" borderId="6" xfId="0" applyFont="1" applyFill="1" applyBorder="1" applyAlignment="1">
      <alignment vertical="center"/>
    </xf>
    <xf numFmtId="0" fontId="77" fillId="0" borderId="3" xfId="0" applyFont="1" applyFill="1" applyBorder="1" applyAlignment="1">
      <alignment vertical="center"/>
    </xf>
    <xf numFmtId="0" fontId="77" fillId="0" borderId="3" xfId="0" applyFont="1" applyFill="1" applyBorder="1">
      <alignment vertical="center"/>
    </xf>
    <xf numFmtId="0" fontId="77" fillId="0" borderId="2" xfId="0" applyFont="1" applyFill="1" applyBorder="1">
      <alignment vertical="center"/>
    </xf>
    <xf numFmtId="0" fontId="77" fillId="0" borderId="2" xfId="0" applyFont="1" applyFill="1" applyBorder="1" applyAlignment="1">
      <alignment vertical="center"/>
    </xf>
    <xf numFmtId="0" fontId="136" fillId="3" borderId="0" xfId="0" applyFont="1" applyFill="1" applyAlignment="1">
      <alignment vertical="center"/>
    </xf>
    <xf numFmtId="0" fontId="136" fillId="3" borderId="0" xfId="0" applyFont="1" applyFill="1" applyAlignment="1">
      <alignment vertical="center" wrapText="1"/>
    </xf>
    <xf numFmtId="0" fontId="139" fillId="0" borderId="27" xfId="0" applyFont="1" applyFill="1" applyBorder="1" applyAlignment="1">
      <alignment vertical="center" shrinkToFit="1"/>
    </xf>
    <xf numFmtId="0" fontId="139" fillId="0" borderId="4" xfId="0" applyFont="1" applyFill="1" applyBorder="1" applyAlignment="1">
      <alignment vertical="center" shrinkToFit="1"/>
    </xf>
    <xf numFmtId="0" fontId="0" fillId="5" borderId="6" xfId="0" applyFill="1" applyBorder="1" applyAlignment="1">
      <alignment horizontal="center" vertical="center"/>
    </xf>
    <xf numFmtId="0" fontId="0" fillId="3" borderId="10" xfId="0" applyFont="1" applyFill="1" applyBorder="1" applyAlignment="1">
      <alignment horizontal="center" vertical="center" wrapText="1"/>
    </xf>
    <xf numFmtId="0" fontId="0" fillId="3" borderId="52" xfId="0" applyFont="1" applyFill="1" applyBorder="1" applyAlignment="1">
      <alignment horizontal="center" vertical="center" wrapText="1"/>
    </xf>
    <xf numFmtId="0" fontId="127" fillId="0" borderId="27" xfId="0" applyFont="1" applyFill="1" applyBorder="1" applyAlignment="1">
      <alignment vertical="center" shrinkToFit="1"/>
    </xf>
    <xf numFmtId="0" fontId="127" fillId="0" borderId="4" xfId="0" applyFont="1" applyFill="1" applyBorder="1" applyAlignment="1">
      <alignment vertical="center" shrinkToFit="1"/>
    </xf>
    <xf numFmtId="0" fontId="28" fillId="0" borderId="145" xfId="9" applyFont="1" applyFill="1" applyBorder="1" applyAlignment="1">
      <alignment horizontal="center" vertical="center" shrinkToFit="1"/>
    </xf>
    <xf numFmtId="0" fontId="28" fillId="0" borderId="20" xfId="9" applyFont="1" applyFill="1" applyBorder="1" applyAlignment="1">
      <alignment horizontal="center" vertical="center" shrinkToFit="1"/>
    </xf>
    <xf numFmtId="0" fontId="28" fillId="0" borderId="2" xfId="9" applyFont="1" applyFill="1" applyBorder="1" applyAlignment="1">
      <alignment horizontal="center" vertical="center" shrinkToFit="1"/>
    </xf>
    <xf numFmtId="0" fontId="28" fillId="0" borderId="2" xfId="9" quotePrefix="1" applyFont="1" applyFill="1" applyBorder="1" applyAlignment="1">
      <alignment horizontal="center" vertical="center" shrinkToFit="1"/>
    </xf>
    <xf numFmtId="38" fontId="6" fillId="2" borderId="0" xfId="2" applyFont="1" applyFill="1">
      <alignment vertical="center"/>
    </xf>
    <xf numFmtId="0" fontId="63" fillId="3" borderId="0" xfId="24" applyFont="1" applyFill="1" applyBorder="1"/>
    <xf numFmtId="0" fontId="15" fillId="3" borderId="0" xfId="24" applyFont="1" applyFill="1" applyBorder="1" applyAlignment="1">
      <alignment horizontal="center"/>
    </xf>
    <xf numFmtId="0" fontId="6" fillId="3" borderId="0" xfId="24" applyFont="1" applyFill="1" applyBorder="1" applyAlignment="1"/>
    <xf numFmtId="0" fontId="6" fillId="3" borderId="0" xfId="24" applyFont="1" applyFill="1" applyBorder="1" applyAlignment="1">
      <alignment horizontal="right"/>
    </xf>
    <xf numFmtId="0" fontId="6" fillId="0" borderId="0" xfId="24" applyFont="1" applyFill="1" applyBorder="1" applyAlignment="1"/>
    <xf numFmtId="0" fontId="63" fillId="3" borderId="0" xfId="24" applyFont="1" applyFill="1" applyBorder="1" applyAlignment="1">
      <alignment horizontal="right"/>
    </xf>
    <xf numFmtId="0" fontId="23" fillId="3" borderId="0" xfId="24" applyFont="1" applyFill="1" applyBorder="1" applyAlignment="1">
      <alignment horizontal="center"/>
    </xf>
    <xf numFmtId="0" fontId="23" fillId="3" borderId="0" xfId="24" applyFont="1" applyFill="1" applyBorder="1" applyAlignment="1"/>
    <xf numFmtId="0" fontId="6" fillId="3" borderId="0" xfId="24" applyFont="1" applyFill="1" applyBorder="1" applyAlignment="1">
      <alignment horizontal="left"/>
    </xf>
    <xf numFmtId="0" fontId="64" fillId="3" borderId="0" xfId="24" applyFont="1" applyFill="1" applyBorder="1"/>
    <xf numFmtId="0" fontId="6" fillId="3" borderId="0" xfId="24" applyFont="1" applyFill="1" applyBorder="1"/>
    <xf numFmtId="197" fontId="63" fillId="3" borderId="0" xfId="29" applyNumberFormat="1" applyFont="1" applyFill="1" applyBorder="1" applyAlignment="1">
      <alignment horizontal="center" vertical="center" shrinkToFit="1"/>
    </xf>
    <xf numFmtId="0" fontId="130" fillId="3" borderId="0" xfId="24" applyFont="1" applyFill="1" applyBorder="1"/>
    <xf numFmtId="0" fontId="62" fillId="3" borderId="0" xfId="24" applyFont="1" applyFill="1" applyBorder="1" applyAlignment="1">
      <alignment vertical="center"/>
    </xf>
    <xf numFmtId="0" fontId="131" fillId="3" borderId="0" xfId="24" applyFont="1" applyFill="1" applyBorder="1"/>
    <xf numFmtId="0" fontId="132" fillId="3" borderId="0" xfId="24" applyFont="1" applyFill="1" applyBorder="1"/>
    <xf numFmtId="0" fontId="63" fillId="3" borderId="0" xfId="24" applyFont="1" applyFill="1" applyBorder="1" applyAlignment="1">
      <alignment horizontal="left" vertical="top"/>
    </xf>
    <xf numFmtId="0" fontId="63" fillId="3" borderId="0" xfId="24" applyFont="1" applyFill="1" applyBorder="1" applyAlignment="1">
      <alignment horizontal="right" vertical="top"/>
    </xf>
    <xf numFmtId="0" fontId="62" fillId="3" borderId="0" xfId="24" applyFont="1" applyFill="1" applyBorder="1" applyAlignment="1"/>
    <xf numFmtId="190" fontId="89" fillId="13" borderId="266" xfId="23" applyNumberFormat="1" applyFont="1" applyFill="1" applyBorder="1" applyAlignment="1">
      <alignment vertical="center"/>
    </xf>
    <xf numFmtId="0" fontId="89" fillId="13" borderId="11" xfId="23" applyFont="1" applyFill="1" applyBorder="1" applyAlignment="1">
      <alignment horizontal="left" vertical="center"/>
    </xf>
    <xf numFmtId="190" fontId="89" fillId="12" borderId="266" xfId="23" applyNumberFormat="1" applyFont="1" applyFill="1" applyBorder="1" applyAlignment="1">
      <alignment vertical="center"/>
    </xf>
    <xf numFmtId="0" fontId="89" fillId="12" borderId="11" xfId="23" applyFont="1" applyFill="1" applyBorder="1" applyAlignment="1">
      <alignment vertical="center"/>
    </xf>
    <xf numFmtId="0" fontId="89" fillId="11" borderId="114" xfId="23" applyFont="1" applyFill="1" applyBorder="1" applyAlignment="1">
      <alignment horizontal="center" vertical="center"/>
    </xf>
    <xf numFmtId="0" fontId="89" fillId="11" borderId="265" xfId="23" applyFont="1" applyFill="1" applyBorder="1" applyAlignment="1">
      <alignment horizontal="center" vertical="center"/>
    </xf>
    <xf numFmtId="0" fontId="89" fillId="11" borderId="6" xfId="23" applyFont="1" applyFill="1" applyBorder="1" applyAlignment="1">
      <alignment horizontal="center" vertical="center"/>
    </xf>
    <xf numFmtId="0" fontId="89" fillId="11" borderId="9" xfId="23" applyFont="1" applyFill="1" applyBorder="1" applyAlignment="1">
      <alignment horizontal="center" vertical="center"/>
    </xf>
    <xf numFmtId="0" fontId="89" fillId="11" borderId="61" xfId="23" applyFont="1" applyFill="1" applyBorder="1" applyAlignment="1">
      <alignment horizontal="center" vertical="center"/>
    </xf>
    <xf numFmtId="0" fontId="89" fillId="11" borderId="114" xfId="23" applyFont="1" applyFill="1" applyBorder="1" applyAlignment="1">
      <alignment vertical="center"/>
    </xf>
    <xf numFmtId="0" fontId="89" fillId="11" borderId="265" xfId="23" applyFont="1" applyFill="1" applyBorder="1" applyAlignment="1">
      <alignment vertical="center"/>
    </xf>
    <xf numFmtId="0" fontId="89" fillId="11" borderId="6" xfId="23" applyFont="1" applyFill="1" applyBorder="1" applyAlignment="1">
      <alignment vertical="center"/>
    </xf>
    <xf numFmtId="0" fontId="89" fillId="11" borderId="9" xfId="23" applyFont="1" applyFill="1" applyBorder="1" applyAlignment="1">
      <alignment vertical="center"/>
    </xf>
    <xf numFmtId="0" fontId="89" fillId="11" borderId="61" xfId="23" applyFont="1" applyFill="1" applyBorder="1" applyAlignment="1">
      <alignment vertical="center"/>
    </xf>
    <xf numFmtId="0" fontId="89" fillId="11" borderId="9" xfId="23" applyFont="1" applyFill="1" applyBorder="1" applyAlignment="1">
      <alignment vertical="center" wrapText="1"/>
    </xf>
    <xf numFmtId="0" fontId="89" fillId="11" borderId="4" xfId="23" applyFont="1" applyFill="1" applyBorder="1" applyAlignment="1">
      <alignment horizontal="center" vertical="center"/>
    </xf>
    <xf numFmtId="0" fontId="89" fillId="11" borderId="4" xfId="23" applyFont="1" applyFill="1" applyBorder="1" applyAlignment="1">
      <alignment vertical="center"/>
    </xf>
    <xf numFmtId="0" fontId="142" fillId="0" borderId="19" xfId="1" applyNumberFormat="1" applyFont="1" applyFill="1" applyBorder="1" applyAlignment="1">
      <alignment horizontal="center" vertical="center" shrinkToFit="1"/>
    </xf>
    <xf numFmtId="0" fontId="40" fillId="3" borderId="4" xfId="0" applyFont="1" applyFill="1" applyBorder="1" applyAlignment="1">
      <alignment vertical="center" wrapText="1"/>
    </xf>
    <xf numFmtId="0" fontId="40" fillId="3" borderId="4" xfId="0" applyFont="1" applyFill="1" applyBorder="1" applyAlignment="1">
      <alignment horizontal="center" vertical="center"/>
    </xf>
    <xf numFmtId="0" fontId="40" fillId="3" borderId="4" xfId="0" applyFont="1" applyFill="1" applyBorder="1" applyAlignment="1">
      <alignment horizontal="center" vertical="center" wrapText="1"/>
    </xf>
    <xf numFmtId="0" fontId="45" fillId="0" borderId="0" xfId="0" applyFont="1" applyAlignment="1">
      <alignment vertical="top" wrapText="1"/>
    </xf>
    <xf numFmtId="180" fontId="53" fillId="3" borderId="28" xfId="0" applyNumberFormat="1" applyFont="1" applyFill="1" applyBorder="1" applyAlignment="1">
      <alignment horizontal="center" vertical="center"/>
    </xf>
    <xf numFmtId="0" fontId="41" fillId="0" borderId="0" xfId="0" applyFont="1" applyAlignment="1">
      <alignment vertical="top"/>
    </xf>
    <xf numFmtId="0" fontId="99" fillId="3" borderId="0" xfId="0" applyFont="1" applyFill="1" applyBorder="1" applyAlignment="1">
      <alignment horizontal="right" vertical="center" wrapText="1"/>
    </xf>
    <xf numFmtId="38" fontId="40" fillId="3" borderId="2" xfId="2" applyFont="1" applyFill="1" applyBorder="1">
      <alignment vertical="center"/>
    </xf>
    <xf numFmtId="0" fontId="59" fillId="0" borderId="0" xfId="24" applyFont="1" applyFill="1" applyAlignment="1">
      <alignment horizontal="center"/>
    </xf>
    <xf numFmtId="0" fontId="89" fillId="0" borderId="0" xfId="9" applyFont="1" applyFill="1" applyAlignment="1">
      <alignment horizontal="center" vertical="center"/>
    </xf>
    <xf numFmtId="0" fontId="142" fillId="0" borderId="19" xfId="9" applyFont="1" applyFill="1" applyBorder="1" applyAlignment="1">
      <alignment horizontal="center" vertical="center" shrinkToFit="1"/>
    </xf>
    <xf numFmtId="0" fontId="28" fillId="3" borderId="147" xfId="3" quotePrefix="1" applyNumberFormat="1" applyFont="1" applyFill="1" applyBorder="1" applyAlignment="1">
      <alignment horizontal="right" vertical="center" shrinkToFit="1"/>
    </xf>
    <xf numFmtId="189" fontId="28" fillId="3" borderId="146" xfId="3" applyNumberFormat="1" applyFont="1" applyFill="1" applyBorder="1" applyAlignment="1">
      <alignment horizontal="center" vertical="center" shrinkToFit="1"/>
    </xf>
    <xf numFmtId="0" fontId="28" fillId="3" borderId="149" xfId="3" quotePrefix="1" applyNumberFormat="1" applyFont="1" applyFill="1" applyBorder="1" applyAlignment="1">
      <alignment horizontal="right" vertical="center" shrinkToFit="1"/>
    </xf>
    <xf numFmtId="0" fontId="79" fillId="0" borderId="0" xfId="0" applyFont="1" applyAlignment="1">
      <alignment horizontal="center" vertical="center"/>
    </xf>
    <xf numFmtId="0" fontId="0" fillId="7" borderId="228" xfId="0" applyFill="1" applyBorder="1" applyAlignment="1">
      <alignment vertical="center" wrapText="1"/>
    </xf>
    <xf numFmtId="0" fontId="0" fillId="7" borderId="125" xfId="0" applyFill="1" applyBorder="1" applyAlignment="1">
      <alignment vertical="center" wrapText="1"/>
    </xf>
    <xf numFmtId="0" fontId="46" fillId="7" borderId="125" xfId="0" applyFont="1" applyFill="1" applyBorder="1" applyAlignment="1">
      <alignment vertical="center" wrapText="1"/>
    </xf>
    <xf numFmtId="0" fontId="46" fillId="7" borderId="182" xfId="0" applyFont="1" applyFill="1" applyBorder="1" applyAlignment="1">
      <alignment vertical="center" wrapText="1"/>
    </xf>
    <xf numFmtId="0" fontId="0" fillId="8" borderId="122" xfId="0" applyFill="1" applyBorder="1" applyAlignment="1">
      <alignment horizontal="center" vertical="center" wrapText="1"/>
    </xf>
    <xf numFmtId="0" fontId="0" fillId="8" borderId="121" xfId="0" applyFill="1" applyBorder="1" applyAlignment="1">
      <alignment horizontal="center" vertical="center" wrapText="1"/>
    </xf>
    <xf numFmtId="0" fontId="0" fillId="8" borderId="179" xfId="0" applyFill="1" applyBorder="1" applyAlignment="1">
      <alignment horizontal="center" vertical="center" wrapText="1"/>
    </xf>
    <xf numFmtId="0" fontId="0" fillId="7" borderId="201" xfId="0" applyFill="1" applyBorder="1" applyAlignment="1">
      <alignment vertical="center"/>
    </xf>
    <xf numFmtId="0" fontId="0" fillId="7" borderId="4" xfId="0" applyFill="1" applyBorder="1" applyAlignment="1">
      <alignment vertical="center"/>
    </xf>
    <xf numFmtId="0" fontId="0" fillId="7" borderId="49" xfId="0" applyFill="1" applyBorder="1" applyAlignment="1">
      <alignment vertical="center"/>
    </xf>
    <xf numFmtId="0" fontId="0" fillId="8" borderId="225" xfId="0" applyFill="1" applyBorder="1" applyAlignment="1">
      <alignment horizontal="center" vertical="center" wrapText="1"/>
    </xf>
    <xf numFmtId="0" fontId="0" fillId="8" borderId="121" xfId="0" applyFill="1" applyBorder="1" applyAlignment="1">
      <alignment horizontal="center" vertical="center"/>
    </xf>
    <xf numFmtId="0" fontId="0" fillId="8" borderId="179" xfId="0" applyFill="1" applyBorder="1" applyAlignment="1">
      <alignment horizontal="center" vertical="center"/>
    </xf>
    <xf numFmtId="0" fontId="0" fillId="7" borderId="200" xfId="0" applyFill="1" applyBorder="1" applyAlignment="1">
      <alignment horizontal="center" vertical="center" shrinkToFit="1"/>
    </xf>
    <xf numFmtId="0" fontId="0" fillId="7" borderId="3" xfId="0" applyFill="1" applyBorder="1" applyAlignment="1">
      <alignment horizontal="center" vertical="center" shrinkToFit="1"/>
    </xf>
    <xf numFmtId="0" fontId="0" fillId="7" borderId="2" xfId="0" applyFill="1" applyBorder="1" applyAlignment="1">
      <alignment horizontal="center" vertical="center" shrinkToFit="1"/>
    </xf>
    <xf numFmtId="0" fontId="0" fillId="7" borderId="6" xfId="0" applyFill="1" applyBorder="1" applyAlignment="1">
      <alignment horizontal="center" vertical="center" shrinkToFit="1"/>
    </xf>
    <xf numFmtId="0" fontId="0" fillId="7" borderId="180" xfId="0" applyFill="1" applyBorder="1" applyAlignment="1">
      <alignment horizontal="center" vertical="center" shrinkToFit="1"/>
    </xf>
    <xf numFmtId="0" fontId="0" fillId="8" borderId="133" xfId="0" applyFill="1" applyBorder="1" applyAlignment="1">
      <alignment horizontal="center" vertical="center" wrapText="1"/>
    </xf>
    <xf numFmtId="0" fontId="0" fillId="7" borderId="6" xfId="0" applyFill="1" applyBorder="1" applyAlignment="1">
      <alignment vertical="center"/>
    </xf>
    <xf numFmtId="0" fontId="0" fillId="7" borderId="3" xfId="0" applyFill="1" applyBorder="1" applyAlignment="1">
      <alignment vertical="center"/>
    </xf>
    <xf numFmtId="0" fontId="0" fillId="7" borderId="2" xfId="0" applyFill="1" applyBorder="1" applyAlignment="1">
      <alignment vertical="center"/>
    </xf>
    <xf numFmtId="0" fontId="46" fillId="7" borderId="123" xfId="0" applyFont="1" applyFill="1" applyBorder="1" applyAlignment="1">
      <alignment vertical="center" wrapText="1"/>
    </xf>
    <xf numFmtId="0" fontId="46" fillId="7" borderId="127" xfId="0" applyFont="1" applyFill="1" applyBorder="1" applyAlignment="1">
      <alignment vertical="center" wrapText="1"/>
    </xf>
    <xf numFmtId="0" fontId="46" fillId="7" borderId="148" xfId="0" applyFont="1" applyFill="1" applyBorder="1" applyAlignment="1">
      <alignment vertical="center" wrapText="1"/>
    </xf>
    <xf numFmtId="0" fontId="33" fillId="3" borderId="0" xfId="9" applyFont="1" applyFill="1" applyAlignment="1">
      <alignment vertical="top" wrapText="1"/>
    </xf>
    <xf numFmtId="0" fontId="6" fillId="3" borderId="0" xfId="9" applyFont="1" applyFill="1" applyAlignment="1">
      <alignment horizontal="left" vertical="center" wrapText="1"/>
    </xf>
    <xf numFmtId="0" fontId="23" fillId="3" borderId="25" xfId="9" applyFont="1" applyFill="1" applyBorder="1" applyAlignment="1">
      <alignment horizontal="center" vertical="center"/>
    </xf>
    <xf numFmtId="0" fontId="23" fillId="3" borderId="7" xfId="9" applyFont="1" applyFill="1" applyBorder="1" applyAlignment="1">
      <alignment horizontal="center" vertical="center"/>
    </xf>
    <xf numFmtId="0" fontId="23" fillId="3" borderId="26" xfId="9" applyFont="1" applyFill="1" applyBorder="1" applyAlignment="1">
      <alignment horizontal="center" vertical="center"/>
    </xf>
    <xf numFmtId="0" fontId="23" fillId="3" borderId="19" xfId="9" applyFont="1" applyFill="1" applyBorder="1" applyAlignment="1">
      <alignment horizontal="center" vertical="center"/>
    </xf>
    <xf numFmtId="0" fontId="23" fillId="3" borderId="1" xfId="9" applyFont="1" applyFill="1" applyBorder="1" applyAlignment="1">
      <alignment horizontal="center" vertical="center"/>
    </xf>
    <xf numFmtId="0" fontId="23" fillId="3" borderId="20" xfId="9" applyFont="1" applyFill="1" applyBorder="1" applyAlignment="1">
      <alignment horizontal="center" vertical="center"/>
    </xf>
    <xf numFmtId="0" fontId="6" fillId="3" borderId="3" xfId="9" applyFont="1" applyFill="1" applyBorder="1" applyAlignment="1">
      <alignment horizontal="center" vertical="center"/>
    </xf>
    <xf numFmtId="0" fontId="6" fillId="3" borderId="24" xfId="9" applyFont="1" applyFill="1" applyBorder="1" applyAlignment="1">
      <alignment horizontal="center" vertical="center"/>
    </xf>
    <xf numFmtId="0" fontId="23" fillId="3" borderId="19" xfId="22" applyFont="1" applyFill="1" applyBorder="1" applyAlignment="1">
      <alignment horizontal="right" vertical="center" shrinkToFit="1"/>
    </xf>
    <xf numFmtId="0" fontId="23" fillId="3" borderId="1" xfId="22" applyFont="1" applyFill="1" applyBorder="1" applyAlignment="1">
      <alignment horizontal="right" vertical="center" shrinkToFit="1"/>
    </xf>
    <xf numFmtId="0" fontId="23" fillId="3" borderId="1" xfId="9" applyFont="1" applyFill="1" applyBorder="1" applyAlignment="1">
      <alignment vertical="center"/>
    </xf>
    <xf numFmtId="0" fontId="23" fillId="3" borderId="20" xfId="9" applyFont="1" applyFill="1" applyBorder="1" applyAlignment="1">
      <alignment vertical="center"/>
    </xf>
    <xf numFmtId="0" fontId="89" fillId="3" borderId="7" xfId="9" applyFont="1" applyFill="1" applyBorder="1" applyAlignment="1">
      <alignment horizontal="center"/>
    </xf>
    <xf numFmtId="0" fontId="89" fillId="3" borderId="1" xfId="9" applyFont="1" applyFill="1" applyBorder="1" applyAlignment="1">
      <alignment horizontal="center"/>
    </xf>
    <xf numFmtId="0" fontId="23" fillId="3" borderId="27" xfId="9" applyFont="1" applyFill="1" applyBorder="1" applyAlignment="1">
      <alignment horizontal="center" vertical="center"/>
    </xf>
    <xf numFmtId="0" fontId="23" fillId="3" borderId="28" xfId="9" applyFont="1" applyFill="1" applyBorder="1" applyAlignment="1">
      <alignment horizontal="center" vertical="center"/>
    </xf>
    <xf numFmtId="0" fontId="23" fillId="3" borderId="10" xfId="9" applyFont="1" applyFill="1" applyBorder="1" applyAlignment="1">
      <alignment horizontal="center" vertical="center"/>
    </xf>
    <xf numFmtId="0" fontId="94" fillId="0" borderId="40" xfId="9" applyFont="1" applyFill="1" applyBorder="1" applyAlignment="1">
      <alignment horizontal="center" vertical="center"/>
    </xf>
    <xf numFmtId="0" fontId="94" fillId="0" borderId="24" xfId="9" applyFont="1" applyFill="1" applyBorder="1" applyAlignment="1">
      <alignment horizontal="center" vertical="center"/>
    </xf>
    <xf numFmtId="0" fontId="23" fillId="3" borderId="37" xfId="9" applyFont="1" applyFill="1" applyBorder="1" applyAlignment="1">
      <alignment horizontal="center" vertical="center"/>
    </xf>
    <xf numFmtId="0" fontId="23" fillId="3" borderId="0" xfId="9" applyFont="1" applyFill="1" applyBorder="1" applyAlignment="1">
      <alignment horizontal="center" vertical="center"/>
    </xf>
    <xf numFmtId="0" fontId="94" fillId="0" borderId="37" xfId="9" applyFont="1" applyFill="1" applyBorder="1" applyAlignment="1">
      <alignment horizontal="center" vertical="center"/>
    </xf>
    <xf numFmtId="0" fontId="94" fillId="0" borderId="0" xfId="9" applyFont="1" applyFill="1" applyBorder="1" applyAlignment="1">
      <alignment horizontal="center" vertical="center"/>
    </xf>
    <xf numFmtId="0" fontId="23" fillId="3" borderId="37" xfId="9" applyFont="1" applyFill="1" applyBorder="1" applyAlignment="1">
      <alignment horizontal="left" vertical="center"/>
    </xf>
    <xf numFmtId="0" fontId="23" fillId="3" borderId="36" xfId="9" applyFont="1" applyFill="1" applyBorder="1" applyAlignment="1">
      <alignment horizontal="left" vertical="center"/>
    </xf>
    <xf numFmtId="0" fontId="23" fillId="3" borderId="0" xfId="9" applyFont="1" applyFill="1" applyBorder="1" applyAlignment="1">
      <alignment horizontal="left" vertical="center"/>
    </xf>
    <xf numFmtId="0" fontId="23" fillId="3" borderId="33" xfId="9" applyFont="1" applyFill="1" applyBorder="1" applyAlignment="1">
      <alignment horizontal="left" vertical="center"/>
    </xf>
    <xf numFmtId="0" fontId="89" fillId="0" borderId="40" xfId="9" applyFont="1" applyFill="1" applyBorder="1" applyAlignment="1">
      <alignment horizontal="center" vertical="center"/>
    </xf>
    <xf numFmtId="0" fontId="89" fillId="0" borderId="36" xfId="9" applyFont="1" applyFill="1" applyBorder="1" applyAlignment="1">
      <alignment horizontal="center" vertical="center"/>
    </xf>
    <xf numFmtId="0" fontId="89" fillId="0" borderId="21" xfId="9" applyFont="1" applyFill="1" applyBorder="1" applyAlignment="1">
      <alignment horizontal="center" vertical="center"/>
    </xf>
    <xf numFmtId="0" fontId="89" fillId="0" borderId="14" xfId="9" applyFont="1" applyFill="1" applyBorder="1" applyAlignment="1">
      <alignment horizontal="center" vertical="center"/>
    </xf>
    <xf numFmtId="0" fontId="94" fillId="0" borderId="19" xfId="9" applyFont="1" applyFill="1" applyBorder="1" applyAlignment="1">
      <alignment horizontal="center" vertical="center"/>
    </xf>
    <xf numFmtId="0" fontId="89" fillId="0" borderId="19" xfId="9" applyFont="1" applyFill="1" applyBorder="1" applyAlignment="1">
      <alignment horizontal="center" vertical="center"/>
    </xf>
    <xf numFmtId="0" fontId="89" fillId="0" borderId="20" xfId="9" applyFont="1" applyFill="1" applyBorder="1" applyAlignment="1">
      <alignment horizontal="center" vertical="center"/>
    </xf>
    <xf numFmtId="0" fontId="97" fillId="0" borderId="19" xfId="9" applyFont="1" applyFill="1" applyBorder="1" applyAlignment="1">
      <alignment vertical="center" shrinkToFit="1"/>
    </xf>
    <xf numFmtId="0" fontId="97" fillId="0" borderId="1" xfId="9" applyFont="1" applyFill="1" applyBorder="1" applyAlignment="1">
      <alignment vertical="center" shrinkToFit="1"/>
    </xf>
    <xf numFmtId="0" fontId="97" fillId="0" borderId="20" xfId="9" applyFont="1" applyFill="1" applyBorder="1" applyAlignment="1">
      <alignment vertical="center" shrinkToFit="1"/>
    </xf>
    <xf numFmtId="0" fontId="97" fillId="0" borderId="24" xfId="9" applyFont="1" applyFill="1" applyBorder="1" applyAlignment="1">
      <alignment vertical="center" shrinkToFit="1"/>
    </xf>
    <xf numFmtId="0" fontId="97" fillId="0" borderId="0" xfId="9" applyFont="1" applyFill="1" applyBorder="1" applyAlignment="1">
      <alignment vertical="center" shrinkToFit="1"/>
    </xf>
    <xf numFmtId="0" fontId="97" fillId="0" borderId="33" xfId="9" applyFont="1" applyFill="1" applyBorder="1" applyAlignment="1">
      <alignment vertical="center" shrinkToFit="1"/>
    </xf>
    <xf numFmtId="0" fontId="97" fillId="0" borderId="40" xfId="9" applyFont="1" applyFill="1" applyBorder="1" applyAlignment="1">
      <alignment vertical="center" shrinkToFit="1"/>
    </xf>
    <xf numFmtId="0" fontId="97" fillId="0" borderId="37" xfId="9" applyFont="1" applyFill="1" applyBorder="1" applyAlignment="1">
      <alignment vertical="center" shrinkToFit="1"/>
    </xf>
    <xf numFmtId="0" fontId="97" fillId="0" borderId="36" xfId="9" applyFont="1" applyFill="1" applyBorder="1" applyAlignment="1">
      <alignment vertical="center" shrinkToFit="1"/>
    </xf>
    <xf numFmtId="0" fontId="89" fillId="0" borderId="47" xfId="9" applyFont="1" applyFill="1" applyBorder="1" applyAlignment="1">
      <alignment horizontal="center" vertical="center"/>
    </xf>
    <xf numFmtId="0" fontId="89" fillId="0" borderId="48" xfId="9" applyFont="1" applyFill="1" applyBorder="1" applyAlignment="1">
      <alignment horizontal="center" vertical="center"/>
    </xf>
    <xf numFmtId="0" fontId="6" fillId="3" borderId="0" xfId="9" applyFont="1" applyFill="1" applyBorder="1" applyAlignment="1">
      <alignment horizontal="center" vertical="center"/>
    </xf>
    <xf numFmtId="0" fontId="33" fillId="3" borderId="7" xfId="22" applyFont="1" applyFill="1" applyBorder="1" applyAlignment="1">
      <alignment vertical="center" shrinkToFit="1"/>
    </xf>
    <xf numFmtId="0" fontId="97" fillId="0" borderId="21" xfId="9" applyFont="1" applyFill="1" applyBorder="1" applyAlignment="1">
      <alignment vertical="center" shrinkToFit="1"/>
    </xf>
    <xf numFmtId="0" fontId="97" fillId="0" borderId="11" xfId="9" applyFont="1" applyFill="1" applyBorder="1" applyAlignment="1">
      <alignment vertical="center" shrinkToFit="1"/>
    </xf>
    <xf numFmtId="0" fontId="97" fillId="0" borderId="14" xfId="9" applyFont="1" applyFill="1" applyBorder="1" applyAlignment="1">
      <alignment vertical="center" shrinkToFit="1"/>
    </xf>
    <xf numFmtId="0" fontId="94" fillId="0" borderId="47" xfId="9" applyFont="1" applyFill="1" applyBorder="1" applyAlignment="1">
      <alignment horizontal="center" vertical="center"/>
    </xf>
    <xf numFmtId="0" fontId="23" fillId="3" borderId="50" xfId="9" applyFont="1" applyFill="1" applyBorder="1" applyAlignment="1">
      <alignment horizontal="center" vertical="center"/>
    </xf>
    <xf numFmtId="0" fontId="94" fillId="0" borderId="50" xfId="9" applyFont="1" applyFill="1" applyBorder="1" applyAlignment="1">
      <alignment horizontal="center" vertical="center"/>
    </xf>
    <xf numFmtId="0" fontId="23" fillId="3" borderId="50" xfId="9" applyFont="1" applyFill="1" applyBorder="1" applyAlignment="1">
      <alignment horizontal="left" vertical="center"/>
    </xf>
    <xf numFmtId="0" fontId="23" fillId="3" borderId="48" xfId="9" applyFont="1" applyFill="1" applyBorder="1" applyAlignment="1">
      <alignment horizontal="left" vertical="center"/>
    </xf>
    <xf numFmtId="0" fontId="97" fillId="0" borderId="47" xfId="9" applyFont="1" applyFill="1" applyBorder="1" applyAlignment="1">
      <alignment vertical="center" shrinkToFit="1"/>
    </xf>
    <xf numFmtId="0" fontId="97" fillId="0" borderId="50" xfId="9" applyFont="1" applyFill="1" applyBorder="1" applyAlignment="1">
      <alignment vertical="center" shrinkToFit="1"/>
    </xf>
    <xf numFmtId="0" fontId="97" fillId="0" borderId="48" xfId="9" applyFont="1" applyFill="1" applyBorder="1" applyAlignment="1">
      <alignment vertical="center" shrinkToFit="1"/>
    </xf>
    <xf numFmtId="184" fontId="89" fillId="0" borderId="47" xfId="9" applyNumberFormat="1" applyFont="1" applyFill="1" applyBorder="1" applyAlignment="1">
      <alignment vertical="center"/>
    </xf>
    <xf numFmtId="184" fontId="89" fillId="0" borderId="50" xfId="9" applyNumberFormat="1" applyFont="1" applyFill="1" applyBorder="1" applyAlignment="1">
      <alignment vertical="center"/>
    </xf>
    <xf numFmtId="184" fontId="89" fillId="0" borderId="21" xfId="9" applyNumberFormat="1" applyFont="1" applyFill="1" applyBorder="1" applyAlignment="1">
      <alignment vertical="center"/>
    </xf>
    <xf numFmtId="184" fontId="89" fillId="0" borderId="11" xfId="9" applyNumberFormat="1" applyFont="1" applyFill="1" applyBorder="1" applyAlignment="1">
      <alignment vertical="center"/>
    </xf>
    <xf numFmtId="0" fontId="33" fillId="3" borderId="7" xfId="9" applyFont="1" applyFill="1" applyBorder="1" applyAlignment="1">
      <alignment vertical="center"/>
    </xf>
    <xf numFmtId="0" fontId="33" fillId="3" borderId="0" xfId="9" applyFont="1" applyFill="1" applyBorder="1" applyAlignment="1">
      <alignment vertical="center"/>
    </xf>
    <xf numFmtId="0" fontId="23" fillId="3" borderId="44" xfId="9" applyFont="1" applyFill="1" applyBorder="1" applyAlignment="1">
      <alignment horizontal="center" vertical="center"/>
    </xf>
    <xf numFmtId="0" fontId="23" fillId="3" borderId="45" xfId="9" applyFont="1" applyFill="1" applyBorder="1" applyAlignment="1">
      <alignment horizontal="center" vertical="center"/>
    </xf>
    <xf numFmtId="0" fontId="23" fillId="3" borderId="46" xfId="9" applyFont="1" applyFill="1" applyBorder="1" applyAlignment="1">
      <alignment horizontal="center" vertical="center"/>
    </xf>
    <xf numFmtId="0" fontId="6" fillId="0" borderId="51" xfId="9" applyFont="1" applyFill="1" applyBorder="1" applyAlignment="1">
      <alignment horizontal="center" vertical="center"/>
    </xf>
    <xf numFmtId="0" fontId="6" fillId="0" borderId="52" xfId="9" applyFont="1" applyFill="1" applyBorder="1" applyAlignment="1">
      <alignment horizontal="center" vertical="center"/>
    </xf>
    <xf numFmtId="0" fontId="23" fillId="3" borderId="27" xfId="9" applyFont="1" applyFill="1" applyBorder="1" applyAlignment="1">
      <alignment horizontal="center" vertical="center" wrapText="1"/>
    </xf>
    <xf numFmtId="0" fontId="23" fillId="3" borderId="28" xfId="9" applyFont="1" applyFill="1" applyBorder="1" applyAlignment="1">
      <alignment horizontal="center" vertical="center" wrapText="1"/>
    </xf>
    <xf numFmtId="0" fontId="23" fillId="3" borderId="10" xfId="9" applyFont="1" applyFill="1" applyBorder="1" applyAlignment="1">
      <alignment horizontal="center" vertical="center" wrapText="1"/>
    </xf>
    <xf numFmtId="0" fontId="23" fillId="3" borderId="4" xfId="9" applyFont="1" applyFill="1" applyBorder="1" applyAlignment="1">
      <alignment horizontal="center" vertical="center"/>
    </xf>
    <xf numFmtId="0" fontId="23" fillId="3" borderId="25" xfId="9" applyFont="1" applyFill="1" applyBorder="1" applyAlignment="1">
      <alignment horizontal="center" vertical="center" wrapText="1"/>
    </xf>
    <xf numFmtId="0" fontId="23" fillId="3" borderId="7" xfId="9" applyFont="1" applyFill="1" applyBorder="1" applyAlignment="1">
      <alignment horizontal="center" vertical="center" wrapText="1"/>
    </xf>
    <xf numFmtId="0" fontId="23" fillId="3" borderId="26" xfId="9" applyFont="1" applyFill="1" applyBorder="1" applyAlignment="1">
      <alignment horizontal="center" vertical="center" wrapText="1"/>
    </xf>
    <xf numFmtId="0" fontId="23" fillId="3" borderId="24" xfId="9" applyFont="1" applyFill="1" applyBorder="1" applyAlignment="1">
      <alignment horizontal="center" vertical="center" wrapText="1"/>
    </xf>
    <xf numFmtId="0" fontId="23" fillId="3" borderId="0" xfId="9" applyFont="1" applyFill="1" applyBorder="1" applyAlignment="1">
      <alignment horizontal="center" vertical="center" wrapText="1"/>
    </xf>
    <xf numFmtId="0" fontId="23" fillId="3" borderId="33" xfId="9" applyFont="1" applyFill="1" applyBorder="1" applyAlignment="1">
      <alignment horizontal="center" vertical="center" wrapText="1"/>
    </xf>
    <xf numFmtId="0" fontId="23" fillId="3" borderId="19" xfId="9" applyFont="1" applyFill="1" applyBorder="1" applyAlignment="1">
      <alignment horizontal="center" vertical="center" wrapText="1"/>
    </xf>
    <xf numFmtId="0" fontId="23" fillId="3" borderId="1" xfId="9" applyFont="1" applyFill="1" applyBorder="1" applyAlignment="1">
      <alignment horizontal="center" vertical="center" wrapText="1"/>
    </xf>
    <xf numFmtId="0" fontId="23" fillId="3" borderId="20" xfId="9" applyFont="1" applyFill="1" applyBorder="1" applyAlignment="1">
      <alignment horizontal="center" vertical="center" wrapText="1"/>
    </xf>
    <xf numFmtId="0" fontId="23" fillId="0" borderId="25" xfId="9" applyFont="1" applyFill="1" applyBorder="1" applyAlignment="1">
      <alignment horizontal="right" vertical="center"/>
    </xf>
    <xf numFmtId="0" fontId="23" fillId="0" borderId="7" xfId="9" applyFont="1" applyFill="1" applyBorder="1" applyAlignment="1">
      <alignment horizontal="right" vertical="center"/>
    </xf>
    <xf numFmtId="0" fontId="23" fillId="0" borderId="24" xfId="9" applyFont="1" applyFill="1" applyBorder="1" applyAlignment="1">
      <alignment horizontal="right" vertical="center"/>
    </xf>
    <xf numFmtId="0" fontId="23" fillId="0" borderId="0" xfId="9" applyFont="1" applyFill="1" applyBorder="1" applyAlignment="1">
      <alignment horizontal="right" vertical="center"/>
    </xf>
    <xf numFmtId="0" fontId="23" fillId="0" borderId="19" xfId="9" applyFont="1" applyFill="1" applyBorder="1" applyAlignment="1">
      <alignment horizontal="right" vertical="center"/>
    </xf>
    <xf numFmtId="0" fontId="23" fillId="0" borderId="1" xfId="9" applyFont="1" applyFill="1" applyBorder="1" applyAlignment="1">
      <alignment horizontal="right" vertical="center"/>
    </xf>
    <xf numFmtId="0" fontId="89" fillId="0" borderId="7" xfId="9" applyFont="1" applyFill="1" applyBorder="1" applyAlignment="1">
      <alignment horizontal="center" vertical="center"/>
    </xf>
    <xf numFmtId="0" fontId="89" fillId="0" borderId="0" xfId="9" applyFont="1" applyFill="1" applyBorder="1" applyAlignment="1">
      <alignment horizontal="center" vertical="center"/>
    </xf>
    <xf numFmtId="0" fontId="89" fillId="0" borderId="1" xfId="9" applyFont="1" applyFill="1" applyBorder="1" applyAlignment="1">
      <alignment horizontal="center" vertical="center"/>
    </xf>
    <xf numFmtId="0" fontId="23" fillId="0" borderId="26" xfId="9" applyFont="1" applyFill="1" applyBorder="1" applyAlignment="1">
      <alignment horizontal="center" vertical="center"/>
    </xf>
    <xf numFmtId="0" fontId="23" fillId="0" borderId="33" xfId="9" applyFont="1" applyFill="1" applyBorder="1" applyAlignment="1">
      <alignment horizontal="center" vertical="center"/>
    </xf>
    <xf numFmtId="0" fontId="23" fillId="0" borderId="20" xfId="9" applyFont="1" applyFill="1" applyBorder="1" applyAlignment="1">
      <alignment horizontal="center" vertical="center"/>
    </xf>
    <xf numFmtId="0" fontId="89" fillId="0" borderId="0" xfId="9" applyFont="1" applyFill="1" applyBorder="1" applyAlignment="1">
      <alignment vertical="center"/>
    </xf>
    <xf numFmtId="0" fontId="23" fillId="3" borderId="1" xfId="22" applyFont="1" applyFill="1" applyBorder="1" applyAlignment="1">
      <alignment horizontal="left" vertical="center"/>
    </xf>
    <xf numFmtId="0" fontId="59" fillId="0" borderId="1" xfId="9" applyFont="1" applyFill="1" applyBorder="1" applyAlignment="1">
      <alignment horizontal="center" vertical="center"/>
    </xf>
    <xf numFmtId="0" fontId="23" fillId="3" borderId="25" xfId="9" applyFont="1" applyFill="1" applyBorder="1" applyAlignment="1">
      <alignment vertical="center" wrapText="1"/>
    </xf>
    <xf numFmtId="0" fontId="23" fillId="3" borderId="7" xfId="9" applyFont="1" applyFill="1" applyBorder="1" applyAlignment="1">
      <alignment vertical="center" wrapText="1"/>
    </xf>
    <xf numFmtId="0" fontId="23" fillId="3" borderId="26" xfId="9" applyFont="1" applyFill="1" applyBorder="1" applyAlignment="1">
      <alignment vertical="center" wrapText="1"/>
    </xf>
    <xf numFmtId="0" fontId="23" fillId="3" borderId="25" xfId="9" applyFont="1" applyFill="1" applyBorder="1" applyAlignment="1">
      <alignment vertical="center" wrapText="1" shrinkToFit="1"/>
    </xf>
    <xf numFmtId="0" fontId="23" fillId="3" borderId="7" xfId="9" applyFont="1" applyFill="1" applyBorder="1" applyAlignment="1">
      <alignment vertical="center" wrapText="1" shrinkToFit="1"/>
    </xf>
    <xf numFmtId="0" fontId="23" fillId="3" borderId="26" xfId="9" applyFont="1" applyFill="1" applyBorder="1" applyAlignment="1">
      <alignment vertical="center" wrapText="1" shrinkToFit="1"/>
    </xf>
    <xf numFmtId="0" fontId="23" fillId="3" borderId="27" xfId="9" applyFont="1" applyFill="1" applyBorder="1" applyAlignment="1">
      <alignment vertical="center" wrapText="1"/>
    </xf>
    <xf numFmtId="0" fontId="23" fillId="3" borderId="28" xfId="9" applyFont="1" applyFill="1" applyBorder="1" applyAlignment="1">
      <alignment vertical="center" wrapText="1"/>
    </xf>
    <xf numFmtId="0" fontId="23" fillId="3" borderId="10" xfId="9" applyFont="1" applyFill="1" applyBorder="1" applyAlignment="1">
      <alignment vertical="center" wrapText="1"/>
    </xf>
    <xf numFmtId="0" fontId="89" fillId="0" borderId="25" xfId="9" applyFont="1" applyFill="1" applyBorder="1" applyAlignment="1">
      <alignment horizontal="center" vertical="center" shrinkToFit="1"/>
    </xf>
    <xf numFmtId="0" fontId="89" fillId="0" borderId="7" xfId="9" applyFont="1" applyFill="1" applyBorder="1" applyAlignment="1">
      <alignment horizontal="center" vertical="center" shrinkToFit="1"/>
    </xf>
    <xf numFmtId="0" fontId="89" fillId="0" borderId="26" xfId="9" applyFont="1" applyFill="1" applyBorder="1" applyAlignment="1">
      <alignment horizontal="center" vertical="center" shrinkToFit="1"/>
    </xf>
    <xf numFmtId="0" fontId="89" fillId="0" borderId="7" xfId="9" applyFont="1" applyFill="1" applyBorder="1" applyAlignment="1">
      <alignment vertical="center"/>
    </xf>
    <xf numFmtId="0" fontId="89" fillId="0" borderId="26" xfId="9" applyFont="1" applyFill="1" applyBorder="1" applyAlignment="1">
      <alignment vertical="center"/>
    </xf>
    <xf numFmtId="0" fontId="23" fillId="0" borderId="25" xfId="9" applyFont="1" applyFill="1" applyBorder="1" applyAlignment="1">
      <alignment horizontal="right" vertical="center" wrapText="1"/>
    </xf>
    <xf numFmtId="0" fontId="23" fillId="0" borderId="7" xfId="9" applyFont="1" applyFill="1" applyBorder="1" applyAlignment="1">
      <alignment horizontal="right" vertical="center" wrapText="1"/>
    </xf>
    <xf numFmtId="0" fontId="89" fillId="0" borderId="19" xfId="9" applyFont="1" applyFill="1" applyBorder="1" applyAlignment="1">
      <alignment horizontal="center" vertical="center" shrinkToFit="1"/>
    </xf>
    <xf numFmtId="0" fontId="89" fillId="0" borderId="1" xfId="9" applyFont="1" applyFill="1" applyBorder="1" applyAlignment="1">
      <alignment horizontal="center" vertical="center" shrinkToFit="1"/>
    </xf>
    <xf numFmtId="0" fontId="89" fillId="0" borderId="20" xfId="9" applyFont="1" applyFill="1" applyBorder="1" applyAlignment="1">
      <alignment horizontal="center" vertical="center" shrinkToFit="1"/>
    </xf>
    <xf numFmtId="0" fontId="89" fillId="0" borderId="13" xfId="9" applyFont="1" applyFill="1" applyBorder="1" applyAlignment="1">
      <alignment vertical="center"/>
    </xf>
    <xf numFmtId="0" fontId="89" fillId="0" borderId="16" xfId="9" applyFont="1" applyFill="1" applyBorder="1" applyAlignment="1">
      <alignment vertical="center"/>
    </xf>
    <xf numFmtId="0" fontId="23" fillId="0" borderId="23" xfId="9" applyFont="1" applyFill="1" applyBorder="1" applyAlignment="1">
      <alignment horizontal="right" vertical="center" wrapText="1"/>
    </xf>
    <xf numFmtId="0" fontId="23" fillId="0" borderId="13" xfId="9" applyFont="1" applyFill="1" applyBorder="1" applyAlignment="1">
      <alignment horizontal="right" vertical="center" wrapText="1"/>
    </xf>
    <xf numFmtId="0" fontId="89" fillId="0" borderId="22" xfId="9" applyFont="1" applyFill="1" applyBorder="1" applyAlignment="1">
      <alignment horizontal="center" vertical="center" shrinkToFit="1"/>
    </xf>
    <xf numFmtId="0" fontId="89" fillId="0" borderId="12" xfId="9" applyFont="1" applyFill="1" applyBorder="1" applyAlignment="1">
      <alignment horizontal="center" vertical="center" shrinkToFit="1"/>
    </xf>
    <xf numFmtId="0" fontId="89" fillId="0" borderId="15" xfId="9" applyFont="1" applyFill="1" applyBorder="1" applyAlignment="1">
      <alignment horizontal="center" vertical="center" shrinkToFit="1"/>
    </xf>
    <xf numFmtId="0" fontId="89" fillId="0" borderId="12" xfId="9" applyFont="1" applyFill="1" applyBorder="1" applyAlignment="1">
      <alignment vertical="center"/>
    </xf>
    <xf numFmtId="0" fontId="89" fillId="0" borderId="15" xfId="9" applyFont="1" applyFill="1" applyBorder="1" applyAlignment="1">
      <alignment vertical="center"/>
    </xf>
    <xf numFmtId="0" fontId="23" fillId="0" borderId="22" xfId="9" applyFont="1" applyFill="1" applyBorder="1" applyAlignment="1">
      <alignment horizontal="right" vertical="center" wrapText="1"/>
    </xf>
    <xf numFmtId="0" fontId="23" fillId="0" borderId="12" xfId="9" applyFont="1" applyFill="1" applyBorder="1" applyAlignment="1">
      <alignment horizontal="right" vertical="center" wrapText="1"/>
    </xf>
    <xf numFmtId="0" fontId="23" fillId="3" borderId="19" xfId="9" applyFont="1" applyFill="1" applyBorder="1" applyAlignment="1">
      <alignment vertical="center" wrapText="1"/>
    </xf>
    <xf numFmtId="0" fontId="23" fillId="3" borderId="1" xfId="9" applyFont="1" applyFill="1" applyBorder="1" applyAlignment="1">
      <alignment vertical="center" wrapText="1"/>
    </xf>
    <xf numFmtId="0" fontId="23" fillId="3" borderId="20" xfId="9" applyFont="1" applyFill="1" applyBorder="1" applyAlignment="1">
      <alignment vertical="center" wrapText="1"/>
    </xf>
    <xf numFmtId="0" fontId="23" fillId="3" borderId="4" xfId="9" applyFont="1" applyFill="1" applyBorder="1" applyAlignment="1">
      <alignment horizontal="center" vertical="center" wrapText="1"/>
    </xf>
    <xf numFmtId="0" fontId="23" fillId="3" borderId="4" xfId="9" applyFont="1" applyFill="1" applyBorder="1" applyAlignment="1">
      <alignment horizontal="center" vertical="center" textRotation="255" wrapText="1"/>
    </xf>
    <xf numFmtId="0" fontId="23" fillId="0" borderId="25" xfId="9" applyFont="1" applyFill="1" applyBorder="1" applyAlignment="1">
      <alignment horizontal="center" vertical="center" wrapText="1"/>
    </xf>
    <xf numFmtId="0" fontId="23" fillId="0" borderId="7" xfId="9" applyFont="1" applyFill="1" applyBorder="1" applyAlignment="1">
      <alignment horizontal="center" vertical="center" wrapText="1"/>
    </xf>
    <xf numFmtId="0" fontId="23" fillId="0" borderId="26" xfId="9" applyFont="1" applyFill="1" applyBorder="1" applyAlignment="1">
      <alignment horizontal="center" vertical="center" wrapText="1"/>
    </xf>
    <xf numFmtId="0" fontId="23" fillId="0" borderId="24" xfId="9" applyFont="1" applyFill="1" applyBorder="1" applyAlignment="1">
      <alignment horizontal="center" vertical="center" wrapText="1"/>
    </xf>
    <xf numFmtId="0" fontId="23" fillId="0" borderId="0" xfId="9" applyFont="1" applyFill="1" applyBorder="1" applyAlignment="1">
      <alignment horizontal="center" vertical="center" wrapText="1"/>
    </xf>
    <xf numFmtId="0" fontId="23" fillId="0" borderId="33" xfId="9" applyFont="1" applyFill="1" applyBorder="1" applyAlignment="1">
      <alignment horizontal="center" vertical="center" wrapText="1"/>
    </xf>
    <xf numFmtId="0" fontId="23" fillId="0" borderId="19" xfId="9" applyFont="1" applyFill="1" applyBorder="1" applyAlignment="1">
      <alignment horizontal="center" vertical="center" wrapText="1"/>
    </xf>
    <xf numFmtId="0" fontId="23" fillId="0" borderId="1" xfId="9" applyFont="1" applyFill="1" applyBorder="1" applyAlignment="1">
      <alignment horizontal="center" vertical="center" wrapText="1"/>
    </xf>
    <xf numFmtId="0" fontId="23" fillId="0" borderId="20" xfId="9" applyFont="1" applyFill="1" applyBorder="1" applyAlignment="1">
      <alignment horizontal="center" vertical="center" wrapText="1"/>
    </xf>
    <xf numFmtId="38" fontId="14" fillId="3" borderId="0" xfId="9" applyNumberFormat="1" applyFont="1" applyFill="1" applyBorder="1" applyAlignment="1">
      <alignment horizontal="left" vertical="center"/>
    </xf>
    <xf numFmtId="0" fontId="23" fillId="3" borderId="25" xfId="9" applyFont="1" applyFill="1" applyBorder="1" applyAlignment="1">
      <alignment horizontal="center" vertical="center" textRotation="255" wrapText="1"/>
    </xf>
    <xf numFmtId="0" fontId="23" fillId="3" borderId="26" xfId="9" applyFont="1" applyFill="1" applyBorder="1" applyAlignment="1">
      <alignment horizontal="center" vertical="center" textRotation="255" wrapText="1"/>
    </xf>
    <xf numFmtId="0" fontId="23" fillId="3" borderId="24" xfId="9" applyFont="1" applyFill="1" applyBorder="1" applyAlignment="1">
      <alignment horizontal="center" vertical="center" textRotation="255" wrapText="1"/>
    </xf>
    <xf numFmtId="0" fontId="23" fillId="3" borderId="33" xfId="9" applyFont="1" applyFill="1" applyBorder="1" applyAlignment="1">
      <alignment horizontal="center" vertical="center" textRotation="255" wrapText="1"/>
    </xf>
    <xf numFmtId="0" fontId="23" fillId="3" borderId="19" xfId="9" applyFont="1" applyFill="1" applyBorder="1" applyAlignment="1">
      <alignment horizontal="center" vertical="center" textRotation="255" wrapText="1"/>
    </xf>
    <xf numFmtId="0" fontId="23" fillId="3" borderId="20" xfId="9" applyFont="1" applyFill="1" applyBorder="1" applyAlignment="1">
      <alignment horizontal="center" vertical="center" textRotation="255" wrapText="1"/>
    </xf>
    <xf numFmtId="0" fontId="23" fillId="3" borderId="25" xfId="9" applyFont="1" applyFill="1" applyBorder="1" applyAlignment="1">
      <alignment vertical="center"/>
    </xf>
    <xf numFmtId="0" fontId="23" fillId="3" borderId="7" xfId="9" applyFont="1" applyFill="1" applyBorder="1" applyAlignment="1">
      <alignment vertical="center"/>
    </xf>
    <xf numFmtId="0" fontId="23" fillId="3" borderId="26" xfId="9" applyFont="1" applyFill="1" applyBorder="1" applyAlignment="1">
      <alignment vertical="center"/>
    </xf>
    <xf numFmtId="0" fontId="23" fillId="3" borderId="24" xfId="9" applyFont="1" applyFill="1" applyBorder="1" applyAlignment="1">
      <alignment vertical="center"/>
    </xf>
    <xf numFmtId="0" fontId="23" fillId="3" borderId="0" xfId="9" applyFont="1" applyFill="1" applyBorder="1" applyAlignment="1">
      <alignment vertical="center"/>
    </xf>
    <xf numFmtId="0" fontId="23" fillId="3" borderId="33" xfId="9" applyFont="1" applyFill="1" applyBorder="1" applyAlignment="1">
      <alignment vertical="center"/>
    </xf>
    <xf numFmtId="0" fontId="23" fillId="3" borderId="19" xfId="9" applyFont="1" applyFill="1" applyBorder="1" applyAlignment="1">
      <alignment vertical="center"/>
    </xf>
    <xf numFmtId="0" fontId="23" fillId="0" borderId="0" xfId="9" applyFont="1" applyFill="1" applyBorder="1" applyAlignment="1">
      <alignment horizontal="left" vertical="center" shrinkToFit="1"/>
    </xf>
    <xf numFmtId="0" fontId="23" fillId="0" borderId="1" xfId="9" applyFont="1" applyFill="1" applyBorder="1" applyAlignment="1">
      <alignment horizontal="left" vertical="center" shrinkToFit="1"/>
    </xf>
    <xf numFmtId="0" fontId="23" fillId="3" borderId="24" xfId="9" applyFont="1" applyFill="1" applyBorder="1" applyAlignment="1">
      <alignment vertical="center" wrapText="1"/>
    </xf>
    <xf numFmtId="0" fontId="23" fillId="3" borderId="0" xfId="9" applyFont="1" applyFill="1" applyBorder="1" applyAlignment="1">
      <alignment vertical="center" wrapText="1"/>
    </xf>
    <xf numFmtId="0" fontId="23" fillId="3" borderId="25" xfId="22" applyFont="1" applyFill="1" applyBorder="1" applyAlignment="1">
      <alignment vertical="center" wrapText="1" shrinkToFit="1"/>
    </xf>
    <xf numFmtId="0" fontId="23" fillId="3" borderId="7" xfId="22" applyFont="1" applyFill="1" applyBorder="1" applyAlignment="1">
      <alignment vertical="center" wrapText="1" shrinkToFit="1"/>
    </xf>
    <xf numFmtId="0" fontId="23" fillId="3" borderId="26" xfId="22" applyFont="1" applyFill="1" applyBorder="1" applyAlignment="1">
      <alignment vertical="center" wrapText="1" shrinkToFit="1"/>
    </xf>
    <xf numFmtId="0" fontId="23" fillId="0" borderId="24" xfId="9" applyFont="1" applyFill="1" applyBorder="1" applyAlignment="1">
      <alignment horizontal="right" vertical="center" wrapText="1"/>
    </xf>
    <xf numFmtId="0" fontId="23" fillId="0" borderId="0" xfId="9" applyFont="1" applyFill="1" applyBorder="1" applyAlignment="1">
      <alignment horizontal="right" vertical="center" wrapText="1"/>
    </xf>
    <xf numFmtId="0" fontId="89" fillId="0" borderId="27" xfId="9" applyFont="1" applyFill="1" applyBorder="1" applyAlignment="1">
      <alignment horizontal="left" vertical="center" wrapText="1"/>
    </xf>
    <xf numFmtId="0" fontId="26" fillId="0" borderId="28" xfId="9" applyFont="1" applyFill="1" applyBorder="1" applyAlignment="1">
      <alignment horizontal="left" vertical="center" wrapText="1"/>
    </xf>
    <xf numFmtId="0" fontId="26" fillId="0" borderId="10" xfId="9" applyFont="1" applyFill="1" applyBorder="1" applyAlignment="1">
      <alignment horizontal="left" vertical="center" wrapText="1"/>
    </xf>
    <xf numFmtId="0" fontId="6" fillId="3" borderId="0" xfId="22" applyFont="1" applyFill="1" applyBorder="1" applyAlignment="1">
      <alignment horizontal="left" vertical="center" shrinkToFit="1"/>
    </xf>
    <xf numFmtId="0" fontId="6" fillId="3" borderId="0" xfId="9" applyFont="1" applyFill="1" applyAlignment="1">
      <alignment horizontal="left" vertical="center"/>
    </xf>
    <xf numFmtId="0" fontId="23" fillId="3" borderId="4" xfId="9" applyFont="1" applyFill="1" applyBorder="1" applyAlignment="1">
      <alignment vertical="center" wrapText="1"/>
    </xf>
    <xf numFmtId="0" fontId="23" fillId="0" borderId="27" xfId="9" applyFont="1" applyFill="1" applyBorder="1" applyAlignment="1">
      <alignment horizontal="center" vertical="center" wrapText="1"/>
    </xf>
    <xf numFmtId="0" fontId="23" fillId="0" borderId="28" xfId="9" applyFont="1" applyFill="1" applyBorder="1" applyAlignment="1">
      <alignment horizontal="center" vertical="center" wrapText="1"/>
    </xf>
    <xf numFmtId="0" fontId="23" fillId="0" borderId="10" xfId="9" applyFont="1" applyFill="1" applyBorder="1" applyAlignment="1">
      <alignment horizontal="center" vertical="center" wrapText="1"/>
    </xf>
    <xf numFmtId="0" fontId="6" fillId="3" borderId="0" xfId="22" applyFont="1" applyFill="1" applyBorder="1" applyAlignment="1">
      <alignment vertical="center" shrinkToFit="1"/>
    </xf>
    <xf numFmtId="0" fontId="23" fillId="3" borderId="6" xfId="9" applyFont="1" applyFill="1" applyBorder="1" applyAlignment="1">
      <alignment horizontal="center" vertical="center" textRotation="255"/>
    </xf>
    <xf numFmtId="0" fontId="23" fillId="3" borderId="3" xfId="9" applyFont="1" applyFill="1" applyBorder="1" applyAlignment="1">
      <alignment horizontal="center" vertical="center" textRotation="255"/>
    </xf>
    <xf numFmtId="0" fontId="23" fillId="3" borderId="2" xfId="9" applyFont="1" applyFill="1" applyBorder="1" applyAlignment="1">
      <alignment horizontal="center" vertical="center" textRotation="255"/>
    </xf>
    <xf numFmtId="0" fontId="23" fillId="3" borderId="25" xfId="9" applyFont="1" applyFill="1" applyBorder="1" applyAlignment="1">
      <alignment horizontal="left" vertical="center" wrapText="1"/>
    </xf>
    <xf numFmtId="0" fontId="23" fillId="3" borderId="7" xfId="9" applyFont="1" applyFill="1" applyBorder="1" applyAlignment="1">
      <alignment horizontal="left" vertical="center" wrapText="1"/>
    </xf>
    <xf numFmtId="0" fontId="23" fillId="3" borderId="26" xfId="9" applyFont="1" applyFill="1" applyBorder="1" applyAlignment="1">
      <alignment horizontal="left" vertical="center" wrapText="1"/>
    </xf>
    <xf numFmtId="0" fontId="23" fillId="3" borderId="19" xfId="9" applyFont="1" applyFill="1" applyBorder="1" applyAlignment="1">
      <alignment horizontal="left" vertical="center" wrapText="1"/>
    </xf>
    <xf numFmtId="0" fontId="23" fillId="3" borderId="1" xfId="9" applyFont="1" applyFill="1" applyBorder="1" applyAlignment="1">
      <alignment horizontal="left" vertical="center" wrapText="1"/>
    </xf>
    <xf numFmtId="0" fontId="23" fillId="3" borderId="20" xfId="9" applyFont="1" applyFill="1" applyBorder="1" applyAlignment="1">
      <alignment horizontal="left" vertical="center" wrapText="1"/>
    </xf>
    <xf numFmtId="0" fontId="23" fillId="0" borderId="27" xfId="9" applyFont="1" applyFill="1" applyBorder="1" applyAlignment="1">
      <alignment horizontal="center" vertical="center"/>
    </xf>
    <xf numFmtId="0" fontId="23" fillId="0" borderId="28" xfId="9" applyFont="1" applyFill="1" applyBorder="1" applyAlignment="1">
      <alignment horizontal="center" vertical="center"/>
    </xf>
    <xf numFmtId="0" fontId="23" fillId="0" borderId="10" xfId="9" applyFont="1" applyFill="1" applyBorder="1" applyAlignment="1">
      <alignment horizontal="center" vertical="center"/>
    </xf>
    <xf numFmtId="0" fontId="23" fillId="3" borderId="6" xfId="9" applyFont="1" applyFill="1" applyBorder="1" applyAlignment="1">
      <alignment horizontal="center" vertical="center" textRotation="255" wrapText="1"/>
    </xf>
    <xf numFmtId="0" fontId="23" fillId="3" borderId="3" xfId="9" applyFont="1" applyFill="1" applyBorder="1" applyAlignment="1">
      <alignment horizontal="center" vertical="center" textRotation="255" wrapText="1"/>
    </xf>
    <xf numFmtId="0" fontId="23" fillId="3" borderId="2" xfId="9" applyFont="1" applyFill="1" applyBorder="1" applyAlignment="1">
      <alignment horizontal="center" vertical="center" textRotation="255" wrapText="1"/>
    </xf>
    <xf numFmtId="0" fontId="6" fillId="3" borderId="0" xfId="9" applyFont="1" applyFill="1" applyAlignment="1">
      <alignment vertical="top" wrapText="1"/>
    </xf>
    <xf numFmtId="0" fontId="6" fillId="0" borderId="0" xfId="9" applyFont="1" applyFill="1" applyAlignment="1">
      <alignment vertical="top" wrapText="1"/>
    </xf>
    <xf numFmtId="38" fontId="89" fillId="0" borderId="25" xfId="2" applyFont="1" applyFill="1" applyBorder="1" applyAlignment="1">
      <alignment vertical="center"/>
    </xf>
    <xf numFmtId="38" fontId="89" fillId="0" borderId="7" xfId="2" applyFont="1" applyFill="1" applyBorder="1" applyAlignment="1">
      <alignment vertical="center"/>
    </xf>
    <xf numFmtId="38" fontId="89" fillId="0" borderId="19" xfId="2" applyFont="1" applyFill="1" applyBorder="1" applyAlignment="1">
      <alignment vertical="center"/>
    </xf>
    <xf numFmtId="38" fontId="89" fillId="0" borderId="1" xfId="2" applyFont="1" applyFill="1" applyBorder="1" applyAlignment="1">
      <alignment vertical="center"/>
    </xf>
    <xf numFmtId="0" fontId="23" fillId="3" borderId="6" xfId="22" applyFont="1" applyFill="1" applyBorder="1" applyAlignment="1">
      <alignment horizontal="center" vertical="center" textRotation="255" wrapText="1" shrinkToFit="1"/>
    </xf>
    <xf numFmtId="0" fontId="23" fillId="3" borderId="3" xfId="22" applyFont="1" applyFill="1" applyBorder="1" applyAlignment="1">
      <alignment horizontal="center" vertical="center" textRotation="255" wrapText="1" shrinkToFit="1"/>
    </xf>
    <xf numFmtId="0" fontId="23" fillId="3" borderId="2" xfId="22" applyFont="1" applyFill="1" applyBorder="1" applyAlignment="1">
      <alignment horizontal="center" vertical="center" textRotation="255" wrapText="1" shrinkToFit="1"/>
    </xf>
    <xf numFmtId="0" fontId="23" fillId="3" borderId="24" xfId="9" applyFont="1" applyFill="1" applyBorder="1" applyAlignment="1">
      <alignment horizontal="center" vertical="center"/>
    </xf>
    <xf numFmtId="0" fontId="23" fillId="3" borderId="0" xfId="9" applyFont="1" applyFill="1" applyBorder="1" applyAlignment="1">
      <alignment horizontal="left" vertical="center" wrapText="1"/>
    </xf>
    <xf numFmtId="181" fontId="23" fillId="3" borderId="30" xfId="9" applyNumberFormat="1" applyFont="1" applyFill="1" applyBorder="1" applyAlignment="1">
      <alignment vertical="center" shrinkToFit="1"/>
    </xf>
    <xf numFmtId="181" fontId="23" fillId="3" borderId="7" xfId="9" applyNumberFormat="1" applyFont="1" applyFill="1" applyBorder="1" applyAlignment="1">
      <alignment vertical="center" shrinkToFit="1"/>
    </xf>
    <xf numFmtId="181" fontId="23" fillId="3" borderId="38" xfId="9" applyNumberFormat="1" applyFont="1" applyFill="1" applyBorder="1" applyAlignment="1">
      <alignment vertical="center" shrinkToFit="1"/>
    </xf>
    <xf numFmtId="181" fontId="23" fillId="3" borderId="11" xfId="9" applyNumberFormat="1" applyFont="1" applyFill="1" applyBorder="1" applyAlignment="1">
      <alignment vertical="center" shrinkToFit="1"/>
    </xf>
    <xf numFmtId="38" fontId="89" fillId="0" borderId="25" xfId="2" applyFont="1" applyFill="1" applyBorder="1" applyAlignment="1">
      <alignment vertical="center" wrapText="1"/>
    </xf>
    <xf numFmtId="38" fontId="89" fillId="0" borderId="7" xfId="2" applyFont="1" applyFill="1" applyBorder="1" applyAlignment="1">
      <alignment vertical="center" wrapText="1"/>
    </xf>
    <xf numFmtId="38" fontId="89" fillId="0" borderId="24" xfId="2" applyFont="1" applyFill="1" applyBorder="1" applyAlignment="1">
      <alignment vertical="center" wrapText="1"/>
    </xf>
    <xf numFmtId="38" fontId="89" fillId="0" borderId="0" xfId="2" applyFont="1" applyFill="1" applyBorder="1" applyAlignment="1">
      <alignment vertical="center" wrapText="1"/>
    </xf>
    <xf numFmtId="38" fontId="89" fillId="0" borderId="30" xfId="2" applyFont="1" applyFill="1" applyBorder="1" applyAlignment="1">
      <alignment vertical="center"/>
    </xf>
    <xf numFmtId="38" fontId="89" fillId="0" borderId="38" xfId="2" applyFont="1" applyFill="1" applyBorder="1" applyAlignment="1">
      <alignment vertical="center"/>
    </xf>
    <xf numFmtId="38" fontId="89" fillId="0" borderId="11" xfId="2" applyFont="1" applyFill="1" applyBorder="1" applyAlignment="1">
      <alignment vertical="center"/>
    </xf>
    <xf numFmtId="38" fontId="89" fillId="0" borderId="40" xfId="2" applyFont="1" applyFill="1" applyBorder="1" applyAlignment="1">
      <alignment vertical="center" wrapText="1"/>
    </xf>
    <xf numFmtId="38" fontId="89" fillId="0" borderId="37" xfId="2" applyFont="1" applyFill="1" applyBorder="1" applyAlignment="1">
      <alignment vertical="center" wrapText="1"/>
    </xf>
    <xf numFmtId="38" fontId="89" fillId="0" borderId="21" xfId="2" applyFont="1" applyFill="1" applyBorder="1" applyAlignment="1">
      <alignment vertical="center" wrapText="1"/>
    </xf>
    <xf numFmtId="38" fontId="89" fillId="0" borderId="11" xfId="2" applyFont="1" applyFill="1" applyBorder="1" applyAlignment="1">
      <alignment vertical="center" wrapText="1"/>
    </xf>
    <xf numFmtId="38" fontId="89" fillId="0" borderId="35" xfId="2" applyFont="1" applyFill="1" applyBorder="1" applyAlignment="1">
      <alignment vertical="center"/>
    </xf>
    <xf numFmtId="38" fontId="89" fillId="0" borderId="37" xfId="2" applyFont="1" applyFill="1" applyBorder="1" applyAlignment="1">
      <alignment vertical="center"/>
    </xf>
    <xf numFmtId="38" fontId="89" fillId="0" borderId="72" xfId="2" applyFont="1" applyFill="1" applyBorder="1" applyAlignment="1">
      <alignment vertical="center"/>
    </xf>
    <xf numFmtId="38" fontId="89" fillId="0" borderId="0" xfId="2" applyFont="1" applyFill="1" applyBorder="1" applyAlignment="1">
      <alignment vertical="center"/>
    </xf>
    <xf numFmtId="181" fontId="23" fillId="3" borderId="35" xfId="9" applyNumberFormat="1" applyFont="1" applyFill="1" applyBorder="1" applyAlignment="1">
      <alignment vertical="center" shrinkToFit="1"/>
    </xf>
    <xf numFmtId="181" fontId="23" fillId="3" borderId="37" xfId="9" applyNumberFormat="1" applyFont="1" applyFill="1" applyBorder="1" applyAlignment="1">
      <alignment vertical="center" shrinkToFit="1"/>
    </xf>
    <xf numFmtId="181" fontId="23" fillId="3" borderId="32" xfId="9" applyNumberFormat="1" applyFont="1" applyFill="1" applyBorder="1" applyAlignment="1">
      <alignment vertical="center" shrinkToFit="1"/>
    </xf>
    <xf numFmtId="181" fontId="23" fillId="3" borderId="1" xfId="9" applyNumberFormat="1" applyFont="1" applyFill="1" applyBorder="1" applyAlignment="1">
      <alignment vertical="center" shrinkToFit="1"/>
    </xf>
    <xf numFmtId="38" fontId="89" fillId="0" borderId="32" xfId="2" applyFont="1" applyFill="1" applyBorder="1" applyAlignment="1">
      <alignment vertical="center"/>
    </xf>
    <xf numFmtId="182" fontId="23" fillId="3" borderId="25" xfId="9" applyNumberFormat="1" applyFont="1" applyFill="1" applyBorder="1" applyAlignment="1">
      <alignment vertical="center" wrapText="1"/>
    </xf>
    <xf numFmtId="182" fontId="23" fillId="3" borderId="7" xfId="9" applyNumberFormat="1" applyFont="1" applyFill="1" applyBorder="1" applyAlignment="1">
      <alignment vertical="center" wrapText="1"/>
    </xf>
    <xf numFmtId="182" fontId="23" fillId="3" borderId="19" xfId="9" applyNumberFormat="1" applyFont="1" applyFill="1" applyBorder="1" applyAlignment="1">
      <alignment vertical="center" wrapText="1"/>
    </xf>
    <xf numFmtId="182" fontId="23" fillId="3" borderId="1" xfId="9" applyNumberFormat="1" applyFont="1" applyFill="1" applyBorder="1" applyAlignment="1">
      <alignment vertical="center" wrapText="1"/>
    </xf>
    <xf numFmtId="0" fontId="6" fillId="3" borderId="6" xfId="9" applyFont="1" applyFill="1" applyBorder="1" applyAlignment="1">
      <alignment horizontal="center" vertical="center"/>
    </xf>
    <xf numFmtId="0" fontId="6" fillId="3" borderId="61" xfId="9" applyFont="1" applyFill="1" applyBorder="1" applyAlignment="1">
      <alignment horizontal="center" vertical="center"/>
    </xf>
    <xf numFmtId="0" fontId="23" fillId="3" borderId="62" xfId="9" applyFont="1" applyFill="1" applyBorder="1" applyAlignment="1">
      <alignment horizontal="center" vertical="center" wrapText="1"/>
    </xf>
    <xf numFmtId="0" fontId="23" fillId="3" borderId="63" xfId="9" applyFont="1" applyFill="1" applyBorder="1" applyAlignment="1">
      <alignment horizontal="center" vertical="center"/>
    </xf>
    <xf numFmtId="0" fontId="23" fillId="3" borderId="62" xfId="9" applyFont="1" applyFill="1" applyBorder="1" applyAlignment="1">
      <alignment horizontal="center" vertical="center"/>
    </xf>
    <xf numFmtId="0" fontId="23" fillId="3" borderId="63" xfId="9" applyFont="1" applyFill="1" applyBorder="1" applyAlignment="1">
      <alignment horizontal="center" vertical="center" wrapText="1"/>
    </xf>
    <xf numFmtId="0" fontId="23" fillId="3" borderId="70" xfId="9" applyFont="1" applyFill="1" applyBorder="1" applyAlignment="1">
      <alignment horizontal="center" vertical="center" wrapText="1" shrinkToFit="1"/>
    </xf>
    <xf numFmtId="0" fontId="23" fillId="3" borderId="15" xfId="9" applyFont="1" applyFill="1" applyBorder="1" applyAlignment="1">
      <alignment horizontal="center" vertical="center" wrapText="1" shrinkToFit="1"/>
    </xf>
    <xf numFmtId="0" fontId="23" fillId="3" borderId="71" xfId="9" applyFont="1" applyFill="1" applyBorder="1" applyAlignment="1">
      <alignment horizontal="center" vertical="center" wrapText="1" shrinkToFit="1"/>
    </xf>
    <xf numFmtId="0" fontId="23" fillId="3" borderId="16" xfId="9" applyFont="1" applyFill="1" applyBorder="1" applyAlignment="1">
      <alignment horizontal="center" vertical="center" wrapText="1" shrinkToFit="1"/>
    </xf>
    <xf numFmtId="0" fontId="23" fillId="3" borderId="35" xfId="9" applyFont="1" applyFill="1" applyBorder="1" applyAlignment="1">
      <alignment horizontal="center" vertical="center" wrapText="1" shrinkToFit="1"/>
    </xf>
    <xf numFmtId="0" fontId="23" fillId="3" borderId="37" xfId="9" applyFont="1" applyFill="1" applyBorder="1" applyAlignment="1">
      <alignment horizontal="center" vertical="center" wrapText="1" shrinkToFit="1"/>
    </xf>
    <xf numFmtId="0" fontId="23" fillId="3" borderId="72" xfId="9" applyFont="1" applyFill="1" applyBorder="1" applyAlignment="1">
      <alignment horizontal="center" vertical="center" wrapText="1" shrinkToFit="1"/>
    </xf>
    <xf numFmtId="0" fontId="23" fillId="3" borderId="0" xfId="9" applyFont="1" applyFill="1" applyBorder="1" applyAlignment="1">
      <alignment horizontal="center" vertical="center" wrapText="1" shrinkToFit="1"/>
    </xf>
    <xf numFmtId="0" fontId="23" fillId="3" borderId="32" xfId="9" applyFont="1" applyFill="1" applyBorder="1" applyAlignment="1">
      <alignment horizontal="center" vertical="center" wrapText="1" shrinkToFit="1"/>
    </xf>
    <xf numFmtId="0" fontId="23" fillId="3" borderId="1" xfId="9" applyFont="1" applyFill="1" applyBorder="1" applyAlignment="1">
      <alignment horizontal="center" vertical="center" wrapText="1" shrinkToFit="1"/>
    </xf>
    <xf numFmtId="183" fontId="23" fillId="3" borderId="64" xfId="3" applyNumberFormat="1" applyFont="1" applyFill="1" applyBorder="1" applyAlignment="1">
      <alignment horizontal="right" vertical="center"/>
    </xf>
    <xf numFmtId="183" fontId="23" fillId="3" borderId="65" xfId="3" applyNumberFormat="1" applyFont="1" applyFill="1" applyBorder="1" applyAlignment="1">
      <alignment horizontal="right" vertical="center"/>
    </xf>
    <xf numFmtId="183" fontId="23" fillId="3" borderId="66" xfId="3" applyNumberFormat="1" applyFont="1" applyFill="1" applyBorder="1" applyAlignment="1">
      <alignment horizontal="right" vertical="center"/>
    </xf>
    <xf numFmtId="183" fontId="23" fillId="3" borderId="67" xfId="3" applyNumberFormat="1" applyFont="1" applyFill="1" applyBorder="1" applyAlignment="1">
      <alignment horizontal="right" vertical="center"/>
    </xf>
    <xf numFmtId="183" fontId="23" fillId="3" borderId="68" xfId="3" applyNumberFormat="1" applyFont="1" applyFill="1" applyBorder="1" applyAlignment="1">
      <alignment horizontal="right" vertical="center"/>
    </xf>
    <xf numFmtId="183" fontId="23" fillId="3" borderId="69" xfId="3" applyNumberFormat="1" applyFont="1" applyFill="1" applyBorder="1" applyAlignment="1">
      <alignment horizontal="right" vertical="center"/>
    </xf>
    <xf numFmtId="38" fontId="89" fillId="0" borderId="36" xfId="2" applyFont="1" applyFill="1" applyBorder="1" applyAlignment="1">
      <alignment vertical="center"/>
    </xf>
    <xf numFmtId="38" fontId="89" fillId="0" borderId="14" xfId="2" applyFont="1" applyFill="1" applyBorder="1" applyAlignment="1">
      <alignment vertical="center"/>
    </xf>
    <xf numFmtId="188" fontId="89" fillId="0" borderId="35" xfId="2" applyNumberFormat="1" applyFont="1" applyFill="1" applyBorder="1" applyAlignment="1">
      <alignment vertical="center"/>
    </xf>
    <xf numFmtId="188" fontId="89" fillId="0" borderId="37" xfId="2" applyNumberFormat="1" applyFont="1" applyFill="1" applyBorder="1" applyAlignment="1">
      <alignment vertical="center"/>
    </xf>
    <xf numFmtId="188" fontId="89" fillId="0" borderId="38" xfId="2" applyNumberFormat="1" applyFont="1" applyFill="1" applyBorder="1" applyAlignment="1">
      <alignment vertical="center"/>
    </xf>
    <xf numFmtId="188" fontId="89" fillId="0" borderId="11" xfId="2" applyNumberFormat="1" applyFont="1" applyFill="1" applyBorder="1" applyAlignment="1">
      <alignment vertical="center"/>
    </xf>
    <xf numFmtId="38" fontId="89" fillId="0" borderId="20" xfId="2" applyFont="1" applyFill="1" applyBorder="1" applyAlignment="1">
      <alignment vertical="center"/>
    </xf>
    <xf numFmtId="0" fontId="6" fillId="3" borderId="7" xfId="9" applyFont="1" applyFill="1" applyBorder="1" applyAlignment="1">
      <alignment vertical="top" wrapText="1"/>
    </xf>
    <xf numFmtId="181" fontId="89" fillId="0" borderId="35" xfId="3" applyNumberFormat="1" applyFont="1" applyFill="1" applyBorder="1" applyAlignment="1">
      <alignment vertical="center"/>
    </xf>
    <xf numFmtId="181" fontId="89" fillId="0" borderId="37" xfId="3" applyNumberFormat="1" applyFont="1" applyFill="1" applyBorder="1" applyAlignment="1">
      <alignment vertical="center"/>
    </xf>
    <xf numFmtId="181" fontId="89" fillId="0" borderId="32" xfId="3" applyNumberFormat="1" applyFont="1" applyFill="1" applyBorder="1" applyAlignment="1">
      <alignment vertical="center"/>
    </xf>
    <xf numFmtId="181" fontId="89" fillId="0" borderId="1" xfId="3" applyNumberFormat="1" applyFont="1" applyFill="1" applyBorder="1" applyAlignment="1">
      <alignment vertical="center"/>
    </xf>
    <xf numFmtId="0" fontId="23" fillId="3" borderId="8" xfId="9" applyFont="1" applyFill="1" applyBorder="1" applyAlignment="1">
      <alignment horizontal="center" vertical="center" wrapText="1"/>
    </xf>
    <xf numFmtId="0" fontId="23" fillId="3" borderId="73" xfId="9" applyFont="1" applyFill="1" applyBorder="1" applyAlignment="1">
      <alignment horizontal="center" vertical="center" wrapText="1"/>
    </xf>
    <xf numFmtId="0" fontId="23" fillId="3" borderId="74" xfId="9" applyFont="1" applyFill="1" applyBorder="1" applyAlignment="1">
      <alignment horizontal="center" vertical="center" wrapText="1"/>
    </xf>
    <xf numFmtId="0" fontId="23" fillId="3" borderId="75" xfId="9" applyFont="1" applyFill="1" applyBorder="1" applyAlignment="1">
      <alignment horizontal="center" vertical="center" wrapText="1"/>
    </xf>
    <xf numFmtId="0" fontId="23" fillId="3" borderId="76" xfId="9" applyFont="1" applyFill="1" applyBorder="1" applyAlignment="1">
      <alignment horizontal="center" vertical="center" wrapText="1"/>
    </xf>
    <xf numFmtId="0" fontId="23" fillId="3" borderId="77" xfId="9" applyFont="1" applyFill="1" applyBorder="1" applyAlignment="1">
      <alignment horizontal="center" vertical="center" wrapText="1"/>
    </xf>
    <xf numFmtId="0" fontId="23" fillId="3" borderId="33" xfId="9" applyFont="1" applyFill="1" applyBorder="1" applyAlignment="1">
      <alignment horizontal="center" vertical="center"/>
    </xf>
    <xf numFmtId="188" fontId="89" fillId="0" borderId="25" xfId="2" applyNumberFormat="1" applyFont="1" applyFill="1" applyBorder="1" applyAlignment="1">
      <alignment vertical="center"/>
    </xf>
    <xf numFmtId="188" fontId="89" fillId="0" borderId="7" xfId="2" applyNumberFormat="1" applyFont="1" applyFill="1" applyBorder="1" applyAlignment="1">
      <alignment vertical="center"/>
    </xf>
    <xf numFmtId="188" fontId="89" fillId="0" borderId="24" xfId="2" applyNumberFormat="1" applyFont="1" applyFill="1" applyBorder="1" applyAlignment="1">
      <alignment vertical="center"/>
    </xf>
    <xf numFmtId="188" fontId="89" fillId="0" borderId="0" xfId="2" applyNumberFormat="1" applyFont="1" applyFill="1" applyBorder="1" applyAlignment="1">
      <alignment vertical="center"/>
    </xf>
    <xf numFmtId="38" fontId="89" fillId="0" borderId="24" xfId="2" applyFont="1" applyFill="1" applyBorder="1" applyAlignment="1">
      <alignment vertical="center"/>
    </xf>
    <xf numFmtId="0" fontId="6" fillId="3" borderId="25" xfId="9" applyFont="1" applyFill="1" applyBorder="1" applyAlignment="1">
      <alignment horizontal="center" vertical="center" wrapText="1" shrinkToFit="1"/>
    </xf>
    <xf numFmtId="0" fontId="6" fillId="3" borderId="7" xfId="9" applyFont="1" applyFill="1" applyBorder="1" applyAlignment="1">
      <alignment horizontal="center" vertical="center" wrapText="1" shrinkToFit="1"/>
    </xf>
    <xf numFmtId="0" fontId="6" fillId="3" borderId="26" xfId="9" applyFont="1" applyFill="1" applyBorder="1" applyAlignment="1">
      <alignment horizontal="center" vertical="center" wrapText="1" shrinkToFit="1"/>
    </xf>
    <xf numFmtId="0" fontId="6" fillId="3" borderId="19" xfId="9" applyFont="1" applyFill="1" applyBorder="1" applyAlignment="1">
      <alignment horizontal="center" vertical="center" wrapText="1" shrinkToFit="1"/>
    </xf>
    <xf numFmtId="0" fontId="6" fillId="3" borderId="1" xfId="9" applyFont="1" applyFill="1" applyBorder="1" applyAlignment="1">
      <alignment horizontal="center" vertical="center" wrapText="1" shrinkToFit="1"/>
    </xf>
    <xf numFmtId="0" fontId="6" fillId="3" borderId="20" xfId="9" applyFont="1" applyFill="1" applyBorder="1" applyAlignment="1">
      <alignment horizontal="center" vertical="center" wrapText="1" shrinkToFit="1"/>
    </xf>
    <xf numFmtId="0" fontId="23" fillId="3" borderId="24" xfId="9" applyFont="1" applyFill="1" applyBorder="1" applyAlignment="1">
      <alignment horizontal="center" vertical="center" wrapText="1" shrinkToFit="1"/>
    </xf>
    <xf numFmtId="0" fontId="23" fillId="3" borderId="33" xfId="9" applyFont="1" applyFill="1" applyBorder="1" applyAlignment="1">
      <alignment horizontal="center" vertical="center" wrapText="1" shrinkToFit="1"/>
    </xf>
    <xf numFmtId="38" fontId="14" fillId="3" borderId="25" xfId="2" applyFont="1" applyFill="1" applyBorder="1" applyAlignment="1">
      <alignment vertical="center"/>
    </xf>
    <xf numFmtId="38" fontId="14" fillId="3" borderId="7" xfId="2" applyFont="1" applyFill="1" applyBorder="1" applyAlignment="1">
      <alignment vertical="center"/>
    </xf>
    <xf numFmtId="38" fontId="14" fillId="3" borderId="19" xfId="2" applyFont="1" applyFill="1" applyBorder="1" applyAlignment="1">
      <alignment vertical="center"/>
    </xf>
    <xf numFmtId="38" fontId="14" fillId="3" borderId="1" xfId="2" applyFont="1" applyFill="1" applyBorder="1" applyAlignment="1">
      <alignment vertical="center"/>
    </xf>
    <xf numFmtId="0" fontId="23" fillId="3" borderId="2" xfId="9" applyFont="1" applyFill="1" applyBorder="1" applyAlignment="1">
      <alignment horizontal="right" vertical="center"/>
    </xf>
    <xf numFmtId="0" fontId="23" fillId="3" borderId="19" xfId="9" applyFont="1" applyFill="1" applyBorder="1" applyAlignment="1">
      <alignment horizontal="right" vertical="center"/>
    </xf>
    <xf numFmtId="0" fontId="23" fillId="3" borderId="20" xfId="9" applyFont="1" applyFill="1" applyBorder="1" applyAlignment="1">
      <alignment horizontal="left" vertical="center"/>
    </xf>
    <xf numFmtId="0" fontId="23" fillId="3" borderId="2" xfId="9" applyFont="1" applyFill="1" applyBorder="1" applyAlignment="1">
      <alignment horizontal="left" vertical="center"/>
    </xf>
    <xf numFmtId="38" fontId="23" fillId="3" borderId="20" xfId="2" applyFont="1" applyFill="1" applyBorder="1" applyAlignment="1">
      <alignment horizontal="left" vertical="center"/>
    </xf>
    <xf numFmtId="38" fontId="23" fillId="3" borderId="2" xfId="2" applyFont="1" applyFill="1" applyBorder="1" applyAlignment="1">
      <alignment horizontal="left" vertical="center"/>
    </xf>
    <xf numFmtId="0" fontId="23" fillId="3" borderId="2" xfId="9" applyFont="1" applyFill="1" applyBorder="1" applyAlignment="1">
      <alignment vertical="center"/>
    </xf>
    <xf numFmtId="182" fontId="23" fillId="3" borderId="30" xfId="9" applyNumberFormat="1" applyFont="1" applyFill="1" applyBorder="1" applyAlignment="1">
      <alignment vertical="center" wrapText="1"/>
    </xf>
    <xf numFmtId="182" fontId="23" fillId="3" borderId="32" xfId="9" applyNumberFormat="1" applyFont="1" applyFill="1" applyBorder="1" applyAlignment="1">
      <alignment vertical="center" wrapText="1"/>
    </xf>
    <xf numFmtId="0" fontId="17" fillId="3" borderId="0" xfId="9" applyFont="1" applyFill="1" applyAlignment="1">
      <alignment horizontal="center" vertical="center"/>
    </xf>
    <xf numFmtId="0" fontId="93" fillId="0" borderId="0" xfId="9" applyFont="1" applyFill="1" applyAlignment="1">
      <alignment horizontal="center" vertical="center"/>
    </xf>
    <xf numFmtId="0" fontId="19" fillId="3" borderId="25" xfId="9" applyFont="1" applyFill="1" applyBorder="1" applyAlignment="1">
      <alignment horizontal="center" vertical="center" wrapText="1"/>
    </xf>
    <xf numFmtId="0" fontId="19" fillId="3" borderId="7" xfId="9" applyFont="1" applyFill="1" applyBorder="1" applyAlignment="1">
      <alignment horizontal="center" vertical="center" wrapText="1"/>
    </xf>
    <xf numFmtId="0" fontId="19" fillId="3" borderId="26" xfId="9" applyFont="1" applyFill="1" applyBorder="1" applyAlignment="1">
      <alignment horizontal="center" vertical="center" wrapText="1"/>
    </xf>
    <xf numFmtId="0" fontId="19" fillId="3" borderId="19" xfId="9" applyFont="1" applyFill="1" applyBorder="1" applyAlignment="1">
      <alignment horizontal="center" vertical="center" wrapText="1"/>
    </xf>
    <xf numFmtId="0" fontId="19" fillId="3" borderId="1" xfId="9" applyFont="1" applyFill="1" applyBorder="1" applyAlignment="1">
      <alignment horizontal="center" vertical="center" wrapText="1"/>
    </xf>
    <xf numFmtId="0" fontId="19" fillId="3" borderId="20" xfId="9" applyFont="1" applyFill="1" applyBorder="1" applyAlignment="1">
      <alignment horizontal="center" vertical="center" wrapText="1"/>
    </xf>
    <xf numFmtId="176" fontId="92" fillId="0" borderId="25" xfId="9" applyNumberFormat="1" applyFont="1" applyFill="1" applyBorder="1" applyAlignment="1">
      <alignment horizontal="center" vertical="center"/>
    </xf>
    <xf numFmtId="176" fontId="92" fillId="0" borderId="7" xfId="9" applyNumberFormat="1" applyFont="1" applyFill="1" applyBorder="1" applyAlignment="1">
      <alignment horizontal="center" vertical="center"/>
    </xf>
    <xf numFmtId="176" fontId="92" fillId="0" borderId="26" xfId="9" applyNumberFormat="1" applyFont="1" applyFill="1" applyBorder="1" applyAlignment="1">
      <alignment horizontal="center" vertical="center"/>
    </xf>
    <xf numFmtId="176" fontId="92" fillId="0" borderId="19" xfId="9" applyNumberFormat="1" applyFont="1" applyFill="1" applyBorder="1" applyAlignment="1">
      <alignment horizontal="center" vertical="center"/>
    </xf>
    <xf numFmtId="176" fontId="92" fillId="0" borderId="1" xfId="9" applyNumberFormat="1" applyFont="1" applyFill="1" applyBorder="1" applyAlignment="1">
      <alignment horizontal="center" vertical="center"/>
    </xf>
    <xf numFmtId="176" fontId="92" fillId="0" borderId="20" xfId="9" applyNumberFormat="1" applyFont="1" applyFill="1" applyBorder="1" applyAlignment="1">
      <alignment horizontal="center" vertical="center"/>
    </xf>
    <xf numFmtId="0" fontId="14" fillId="3" borderId="4" xfId="9" applyFont="1" applyFill="1" applyBorder="1" applyAlignment="1">
      <alignment horizontal="center" vertical="center"/>
    </xf>
    <xf numFmtId="0" fontId="14" fillId="3" borderId="4" xfId="9" applyFont="1" applyFill="1" applyBorder="1" applyAlignment="1">
      <alignment vertical="center"/>
    </xf>
    <xf numFmtId="0" fontId="6" fillId="3" borderId="7" xfId="9" applyFont="1" applyFill="1" applyBorder="1" applyAlignment="1">
      <alignment vertical="center" wrapText="1"/>
    </xf>
    <xf numFmtId="0" fontId="94" fillId="0" borderId="28" xfId="9" applyFont="1" applyFill="1" applyBorder="1" applyAlignment="1">
      <alignment vertical="center"/>
    </xf>
    <xf numFmtId="0" fontId="94" fillId="0" borderId="10" xfId="9" applyFont="1" applyFill="1" applyBorder="1" applyAlignment="1">
      <alignment vertical="center"/>
    </xf>
    <xf numFmtId="0" fontId="14" fillId="3" borderId="25" xfId="9" applyFont="1" applyFill="1" applyBorder="1" applyAlignment="1">
      <alignment horizontal="center" vertical="center" wrapText="1"/>
    </xf>
    <xf numFmtId="0" fontId="14" fillId="3" borderId="7" xfId="9" applyFont="1" applyFill="1" applyBorder="1" applyAlignment="1">
      <alignment horizontal="center" vertical="center" wrapText="1"/>
    </xf>
    <xf numFmtId="0" fontId="14" fillId="3" borderId="26" xfId="9" applyFont="1" applyFill="1" applyBorder="1" applyAlignment="1">
      <alignment horizontal="center" vertical="center" wrapText="1"/>
    </xf>
    <xf numFmtId="0" fontId="14" fillId="3" borderId="19" xfId="9" applyFont="1" applyFill="1" applyBorder="1" applyAlignment="1">
      <alignment horizontal="center" vertical="center" wrapText="1"/>
    </xf>
    <xf numFmtId="0" fontId="14" fillId="3" borderId="1" xfId="9" applyFont="1" applyFill="1" applyBorder="1" applyAlignment="1">
      <alignment horizontal="center" vertical="center" wrapText="1"/>
    </xf>
    <xf numFmtId="0" fontId="14" fillId="3" borderId="20" xfId="9" applyFont="1" applyFill="1" applyBorder="1" applyAlignment="1">
      <alignment horizontal="center" vertical="center" wrapText="1"/>
    </xf>
    <xf numFmtId="0" fontId="92" fillId="0" borderId="25" xfId="9" applyFont="1" applyFill="1" applyBorder="1" applyAlignment="1">
      <alignment horizontal="center" vertical="center"/>
    </xf>
    <xf numFmtId="0" fontId="92" fillId="0" borderId="7" xfId="9" applyFont="1" applyFill="1" applyBorder="1" applyAlignment="1">
      <alignment horizontal="center" vertical="center"/>
    </xf>
    <xf numFmtId="0" fontId="92" fillId="0" borderId="26" xfId="9" applyFont="1" applyFill="1" applyBorder="1" applyAlignment="1">
      <alignment horizontal="center" vertical="center"/>
    </xf>
    <xf numFmtId="0" fontId="92" fillId="0" borderId="19" xfId="9" applyFont="1" applyFill="1" applyBorder="1" applyAlignment="1">
      <alignment horizontal="center" vertical="center"/>
    </xf>
    <xf numFmtId="0" fontId="92" fillId="0" borderId="1" xfId="9" applyFont="1" applyFill="1" applyBorder="1" applyAlignment="1">
      <alignment horizontal="center" vertical="center"/>
    </xf>
    <xf numFmtId="0" fontId="92" fillId="0" borderId="20" xfId="9" applyFont="1" applyFill="1" applyBorder="1" applyAlignment="1">
      <alignment horizontal="center" vertical="center"/>
    </xf>
    <xf numFmtId="0" fontId="14" fillId="3" borderId="7" xfId="9" applyFont="1" applyFill="1" applyBorder="1" applyAlignment="1">
      <alignment horizontal="center" vertical="center"/>
    </xf>
    <xf numFmtId="0" fontId="14" fillId="3" borderId="26" xfId="9" applyFont="1" applyFill="1" applyBorder="1" applyAlignment="1">
      <alignment horizontal="center" vertical="center"/>
    </xf>
    <xf numFmtId="0" fontId="14" fillId="3" borderId="1" xfId="9" applyFont="1" applyFill="1" applyBorder="1" applyAlignment="1">
      <alignment horizontal="center" vertical="center"/>
    </xf>
    <xf numFmtId="0" fontId="14" fillId="3" borderId="20" xfId="9" applyFont="1" applyFill="1" applyBorder="1" applyAlignment="1">
      <alignment horizontal="center" vertical="center"/>
    </xf>
    <xf numFmtId="0" fontId="16" fillId="3" borderId="0" xfId="9" applyFont="1" applyFill="1" applyAlignment="1">
      <alignment vertical="center" wrapText="1"/>
    </xf>
    <xf numFmtId="0" fontId="6" fillId="3" borderId="24" xfId="9" applyFont="1" applyFill="1" applyBorder="1" applyAlignment="1">
      <alignment horizontal="center" vertical="center" wrapText="1" shrinkToFit="1"/>
    </xf>
    <xf numFmtId="0" fontId="6" fillId="3" borderId="0" xfId="9" applyFont="1" applyFill="1" applyBorder="1" applyAlignment="1">
      <alignment horizontal="center" vertical="center" wrapText="1" shrinkToFit="1"/>
    </xf>
    <xf numFmtId="0" fontId="23" fillId="3" borderId="54" xfId="9" applyFont="1" applyFill="1" applyBorder="1" applyAlignment="1">
      <alignment horizontal="center" vertical="center"/>
    </xf>
    <xf numFmtId="0" fontId="23" fillId="3" borderId="55" xfId="9" applyFont="1" applyFill="1" applyBorder="1" applyAlignment="1">
      <alignment horizontal="center" vertical="center"/>
    </xf>
    <xf numFmtId="0" fontId="23" fillId="3" borderId="56" xfId="9" applyFont="1" applyFill="1" applyBorder="1" applyAlignment="1">
      <alignment horizontal="center" vertical="center"/>
    </xf>
    <xf numFmtId="0" fontId="23" fillId="3" borderId="57" xfId="9" applyFont="1" applyFill="1" applyBorder="1" applyAlignment="1">
      <alignment horizontal="center" vertical="center"/>
    </xf>
    <xf numFmtId="0" fontId="23" fillId="3" borderId="58" xfId="9" applyFont="1" applyFill="1" applyBorder="1" applyAlignment="1">
      <alignment horizontal="center" vertical="center"/>
    </xf>
    <xf numFmtId="0" fontId="23" fillId="3" borderId="59" xfId="9" applyFont="1" applyFill="1" applyBorder="1" applyAlignment="1">
      <alignment horizontal="center" vertical="center"/>
    </xf>
    <xf numFmtId="178" fontId="23" fillId="3" borderId="0" xfId="9" applyNumberFormat="1" applyFont="1" applyFill="1" applyBorder="1" applyAlignment="1">
      <alignment horizontal="center" vertical="center"/>
    </xf>
    <xf numFmtId="0" fontId="6" fillId="3" borderId="4" xfId="9" applyFont="1" applyFill="1" applyBorder="1" applyAlignment="1">
      <alignment horizontal="center" vertical="center"/>
    </xf>
    <xf numFmtId="0" fontId="6" fillId="3" borderId="5" xfId="9" applyFont="1" applyFill="1" applyBorder="1" applyAlignment="1">
      <alignment horizontal="center" vertical="center"/>
    </xf>
    <xf numFmtId="0" fontId="89" fillId="0" borderId="7" xfId="9" applyFont="1" applyFill="1" applyBorder="1" applyAlignment="1">
      <alignment horizontal="center"/>
    </xf>
    <xf numFmtId="0" fontId="89" fillId="0" borderId="1" xfId="9" applyFont="1" applyFill="1" applyBorder="1" applyAlignment="1">
      <alignment horizontal="center"/>
    </xf>
    <xf numFmtId="0" fontId="14" fillId="3" borderId="7" xfId="9" applyFont="1" applyFill="1" applyBorder="1" applyAlignment="1">
      <alignment horizontal="center"/>
    </xf>
    <xf numFmtId="0" fontId="14" fillId="3" borderId="1" xfId="9" applyFont="1" applyFill="1" applyBorder="1" applyAlignment="1">
      <alignment horizontal="center"/>
    </xf>
    <xf numFmtId="0" fontId="23" fillId="3" borderId="25" xfId="9" applyFont="1" applyFill="1" applyBorder="1" applyAlignment="1">
      <alignment horizontal="center" vertical="center" wrapText="1" shrinkToFit="1"/>
    </xf>
    <xf numFmtId="0" fontId="23" fillId="3" borderId="7" xfId="9" applyFont="1" applyFill="1" applyBorder="1" applyAlignment="1">
      <alignment horizontal="center" vertical="center" wrapText="1" shrinkToFit="1"/>
    </xf>
    <xf numFmtId="0" fontId="23" fillId="3" borderId="26" xfId="9" applyFont="1" applyFill="1" applyBorder="1" applyAlignment="1">
      <alignment horizontal="center" vertical="center" wrapText="1" shrinkToFit="1"/>
    </xf>
    <xf numFmtId="0" fontId="23" fillId="3" borderId="19" xfId="9" applyFont="1" applyFill="1" applyBorder="1" applyAlignment="1">
      <alignment horizontal="center" vertical="center" wrapText="1" shrinkToFit="1"/>
    </xf>
    <xf numFmtId="0" fontId="23" fillId="3" borderId="20" xfId="9" applyFont="1" applyFill="1" applyBorder="1" applyAlignment="1">
      <alignment horizontal="center" vertical="center" wrapText="1" shrinkToFit="1"/>
    </xf>
    <xf numFmtId="0" fontId="89" fillId="0" borderId="25" xfId="9" applyFont="1" applyFill="1" applyBorder="1" applyAlignment="1">
      <alignment horizontal="center"/>
    </xf>
    <xf numFmtId="0" fontId="89" fillId="0" borderId="26" xfId="9" applyFont="1" applyFill="1" applyBorder="1" applyAlignment="1">
      <alignment horizontal="center"/>
    </xf>
    <xf numFmtId="0" fontId="89" fillId="0" borderId="19" xfId="9" applyFont="1" applyFill="1" applyBorder="1" applyAlignment="1">
      <alignment horizontal="center"/>
    </xf>
    <xf numFmtId="0" fontId="89" fillId="0" borderId="20" xfId="9" applyFont="1" applyFill="1" applyBorder="1" applyAlignment="1">
      <alignment horizontal="center"/>
    </xf>
    <xf numFmtId="184" fontId="89" fillId="0" borderId="40" xfId="9" applyNumberFormat="1" applyFont="1" applyFill="1" applyBorder="1" applyAlignment="1">
      <alignment vertical="center"/>
    </xf>
    <xf numFmtId="184" fontId="89" fillId="0" borderId="37" xfId="9" applyNumberFormat="1" applyFont="1" applyFill="1" applyBorder="1" applyAlignment="1">
      <alignment vertical="center"/>
    </xf>
    <xf numFmtId="184" fontId="89" fillId="0" borderId="19" xfId="9" applyNumberFormat="1" applyFont="1" applyFill="1" applyBorder="1" applyAlignment="1">
      <alignment vertical="center"/>
    </xf>
    <xf numFmtId="184" fontId="89" fillId="0" borderId="1" xfId="9" applyNumberFormat="1" applyFont="1" applyFill="1" applyBorder="1" applyAlignment="1">
      <alignment vertical="center"/>
    </xf>
    <xf numFmtId="0" fontId="89" fillId="0" borderId="50" xfId="9" applyFont="1" applyFill="1" applyBorder="1" applyAlignment="1">
      <alignment vertical="center"/>
    </xf>
    <xf numFmtId="0" fontId="89" fillId="0" borderId="48" xfId="9" applyFont="1" applyFill="1" applyBorder="1" applyAlignment="1">
      <alignment vertical="center"/>
    </xf>
    <xf numFmtId="0" fontId="89" fillId="0" borderId="11" xfId="9" applyFont="1" applyFill="1" applyBorder="1" applyAlignment="1">
      <alignment vertical="center"/>
    </xf>
    <xf numFmtId="0" fontId="89" fillId="0" borderId="14" xfId="9" applyFont="1" applyFill="1" applyBorder="1" applyAlignment="1">
      <alignment vertical="center"/>
    </xf>
    <xf numFmtId="0" fontId="89" fillId="0" borderId="37" xfId="9" applyFont="1" applyFill="1" applyBorder="1" applyAlignment="1">
      <alignment vertical="center"/>
    </xf>
    <xf numFmtId="0" fontId="89" fillId="0" borderId="36" xfId="9" applyFont="1" applyFill="1" applyBorder="1" applyAlignment="1">
      <alignment vertical="center"/>
    </xf>
    <xf numFmtId="0" fontId="89" fillId="0" borderId="1" xfId="9" applyFont="1" applyFill="1" applyBorder="1" applyAlignment="1">
      <alignment vertical="center"/>
    </xf>
    <xf numFmtId="0" fontId="89" fillId="0" borderId="20" xfId="9" applyFont="1" applyFill="1" applyBorder="1" applyAlignment="1">
      <alignment vertical="center"/>
    </xf>
    <xf numFmtId="0" fontId="6" fillId="3" borderId="60" xfId="9" applyFont="1" applyFill="1" applyBorder="1" applyAlignment="1">
      <alignment horizontal="center" vertical="center"/>
    </xf>
    <xf numFmtId="0" fontId="6" fillId="3" borderId="2" xfId="9" applyFont="1" applyFill="1" applyBorder="1" applyAlignment="1">
      <alignment horizontal="center" vertical="center"/>
    </xf>
    <xf numFmtId="0" fontId="6" fillId="3" borderId="0" xfId="9" applyFont="1" applyFill="1" applyBorder="1" applyAlignment="1">
      <alignment vertical="top"/>
    </xf>
    <xf numFmtId="0" fontId="30" fillId="3" borderId="6" xfId="9" applyFont="1" applyFill="1" applyBorder="1" applyAlignment="1">
      <alignment horizontal="center" vertical="center"/>
    </xf>
    <xf numFmtId="0" fontId="30" fillId="3" borderId="2" xfId="9" applyFont="1" applyFill="1" applyBorder="1" applyAlignment="1">
      <alignment horizontal="center" vertical="center"/>
    </xf>
    <xf numFmtId="0" fontId="36" fillId="3" borderId="0" xfId="21" applyFont="1" applyFill="1" applyBorder="1" applyAlignment="1">
      <alignment horizontal="left" vertical="center"/>
    </xf>
    <xf numFmtId="0" fontId="36" fillId="3" borderId="1" xfId="21" applyFont="1" applyFill="1" applyBorder="1" applyAlignment="1">
      <alignment horizontal="left" vertical="center"/>
    </xf>
    <xf numFmtId="0" fontId="35" fillId="0" borderId="24" xfId="21" applyFont="1" applyFill="1" applyBorder="1" applyAlignment="1">
      <alignment horizontal="center" vertical="center"/>
    </xf>
    <xf numFmtId="0" fontId="35" fillId="0" borderId="0" xfId="21" applyFont="1" applyFill="1" applyBorder="1" applyAlignment="1">
      <alignment horizontal="center" vertical="center"/>
    </xf>
    <xf numFmtId="0" fontId="35" fillId="0" borderId="33" xfId="21" applyFont="1" applyFill="1" applyBorder="1" applyAlignment="1">
      <alignment horizontal="center" vertical="center"/>
    </xf>
    <xf numFmtId="0" fontId="35" fillId="0" borderId="19" xfId="21" applyFont="1" applyFill="1" applyBorder="1" applyAlignment="1">
      <alignment horizontal="center" vertical="center"/>
    </xf>
    <xf numFmtId="0" fontId="35" fillId="0" borderId="1" xfId="21" applyFont="1" applyFill="1" applyBorder="1" applyAlignment="1">
      <alignment horizontal="center" vertical="center"/>
    </xf>
    <xf numFmtId="0" fontId="35" fillId="0" borderId="20" xfId="21" applyFont="1" applyFill="1" applyBorder="1" applyAlignment="1">
      <alignment horizontal="center" vertical="center"/>
    </xf>
    <xf numFmtId="0" fontId="36" fillId="3" borderId="0" xfId="21" applyFont="1" applyFill="1" applyBorder="1" applyAlignment="1">
      <alignment horizontal="center" vertical="center"/>
    </xf>
    <xf numFmtId="0" fontId="36" fillId="3" borderId="1" xfId="21" applyFont="1" applyFill="1" applyBorder="1" applyAlignment="1">
      <alignment horizontal="center" vertical="center"/>
    </xf>
    <xf numFmtId="0" fontId="128" fillId="3" borderId="0" xfId="0" applyFont="1" applyFill="1" applyAlignment="1">
      <alignment vertical="center"/>
    </xf>
    <xf numFmtId="0" fontId="40" fillId="3" borderId="0" xfId="0" applyFont="1" applyFill="1" applyAlignment="1">
      <alignment vertical="center"/>
    </xf>
    <xf numFmtId="0" fontId="129" fillId="3" borderId="0" xfId="0" applyFont="1" applyFill="1" applyAlignment="1">
      <alignment horizontal="center" vertical="center"/>
    </xf>
    <xf numFmtId="0" fontId="40" fillId="3" borderId="0" xfId="0" applyFont="1" applyFill="1" applyAlignment="1">
      <alignment vertical="top" wrapText="1"/>
    </xf>
    <xf numFmtId="0" fontId="40" fillId="3" borderId="0" xfId="0" applyFont="1" applyFill="1" applyAlignment="1">
      <alignment vertical="center" wrapText="1"/>
    </xf>
    <xf numFmtId="0" fontId="40" fillId="3" borderId="27" xfId="0" applyFont="1" applyFill="1" applyBorder="1" applyAlignment="1">
      <alignment horizontal="center" vertical="center"/>
    </xf>
    <xf numFmtId="0" fontId="40" fillId="3" borderId="10" xfId="0" applyFont="1" applyFill="1" applyBorder="1" applyAlignment="1">
      <alignment horizontal="center" vertical="center"/>
    </xf>
    <xf numFmtId="0" fontId="40" fillId="0" borderId="0" xfId="0" applyFont="1" applyFill="1" applyAlignment="1">
      <alignment vertical="center"/>
    </xf>
    <xf numFmtId="0" fontId="77" fillId="0" borderId="0" xfId="0" applyFont="1" applyFill="1" applyBorder="1" applyAlignment="1">
      <alignment vertical="center"/>
    </xf>
    <xf numFmtId="0" fontId="77" fillId="0" borderId="108" xfId="0" applyFont="1" applyFill="1" applyBorder="1" applyAlignment="1">
      <alignment vertical="center"/>
    </xf>
    <xf numFmtId="0" fontId="77" fillId="0" borderId="25" xfId="0" applyFont="1" applyFill="1" applyBorder="1" applyAlignment="1">
      <alignment vertical="center"/>
    </xf>
    <xf numFmtId="0" fontId="77" fillId="0" borderId="26" xfId="0" applyFont="1" applyFill="1" applyBorder="1" applyAlignment="1">
      <alignment vertical="center"/>
    </xf>
    <xf numFmtId="0" fontId="77" fillId="0" borderId="24" xfId="0" applyFont="1" applyFill="1" applyBorder="1" applyAlignment="1">
      <alignment vertical="center"/>
    </xf>
    <xf numFmtId="0" fontId="77" fillId="0" borderId="33" xfId="0" applyFont="1" applyFill="1" applyBorder="1" applyAlignment="1">
      <alignment vertical="center"/>
    </xf>
    <xf numFmtId="0" fontId="77" fillId="0" borderId="19" xfId="0" applyFont="1" applyFill="1" applyBorder="1" applyAlignment="1">
      <alignment vertical="center"/>
    </xf>
    <xf numFmtId="0" fontId="77" fillId="0" borderId="20" xfId="0" applyFont="1" applyFill="1" applyBorder="1" applyAlignment="1">
      <alignment vertical="center"/>
    </xf>
    <xf numFmtId="0" fontId="77" fillId="0" borderId="24" xfId="0" applyFont="1" applyFill="1" applyBorder="1" applyAlignment="1">
      <alignment vertical="center" wrapText="1"/>
    </xf>
    <xf numFmtId="0" fontId="77" fillId="0" borderId="33" xfId="0" applyFont="1" applyFill="1" applyBorder="1" applyAlignment="1">
      <alignment vertical="center" wrapText="1"/>
    </xf>
    <xf numFmtId="201" fontId="0" fillId="3" borderId="28" xfId="0" applyNumberFormat="1" applyFont="1" applyFill="1" applyBorder="1" applyAlignment="1"/>
    <xf numFmtId="201" fontId="0" fillId="3" borderId="99" xfId="0" applyNumberFormat="1" applyFont="1" applyFill="1" applyBorder="1" applyAlignment="1"/>
    <xf numFmtId="201" fontId="0" fillId="3" borderId="81" xfId="0" applyNumberFormat="1" applyFont="1" applyFill="1" applyBorder="1" applyAlignment="1"/>
    <xf numFmtId="201" fontId="0" fillId="3" borderId="190" xfId="0" applyNumberFormat="1" applyFont="1" applyFill="1" applyBorder="1" applyAlignment="1"/>
    <xf numFmtId="38" fontId="0" fillId="0" borderId="27" xfId="2" applyFont="1" applyFill="1" applyBorder="1" applyAlignment="1"/>
    <xf numFmtId="38" fontId="0" fillId="0" borderId="28" xfId="2" applyFont="1" applyFill="1" applyBorder="1" applyAlignment="1"/>
    <xf numFmtId="201" fontId="0" fillId="3" borderId="10" xfId="0" applyNumberFormat="1" applyFont="1" applyFill="1" applyBorder="1" applyAlignment="1"/>
    <xf numFmtId="38" fontId="0" fillId="0" borderId="51" xfId="2" applyFont="1" applyFill="1" applyBorder="1" applyAlignment="1"/>
    <xf numFmtId="38" fontId="0" fillId="0" borderId="81" xfId="2" applyFont="1" applyFill="1" applyBorder="1" applyAlignment="1"/>
    <xf numFmtId="201" fontId="0" fillId="3" borderId="52" xfId="0" applyNumberFormat="1" applyFont="1" applyFill="1" applyBorder="1" applyAlignment="1"/>
    <xf numFmtId="0" fontId="15" fillId="3" borderId="0" xfId="24" applyFont="1" applyFill="1" applyAlignment="1">
      <alignment horizontal="center"/>
    </xf>
    <xf numFmtId="0" fontId="6" fillId="3" borderId="0" xfId="24" applyFont="1" applyFill="1" applyAlignment="1"/>
    <xf numFmtId="0" fontId="140" fillId="0" borderId="1" xfId="24" applyFont="1" applyFill="1" applyBorder="1" applyAlignment="1"/>
    <xf numFmtId="0" fontId="63" fillId="3" borderId="0" xfId="24" applyFont="1" applyFill="1" applyBorder="1" applyAlignment="1">
      <alignment horizontal="distributed"/>
    </xf>
    <xf numFmtId="0" fontId="59" fillId="0" borderId="28" xfId="24" applyFont="1" applyFill="1" applyBorder="1" applyAlignment="1"/>
    <xf numFmtId="0" fontId="62" fillId="3" borderId="193" xfId="24" applyFont="1" applyFill="1" applyBorder="1" applyAlignment="1">
      <alignment horizontal="center" vertical="center"/>
    </xf>
    <xf numFmtId="0" fontId="62" fillId="3" borderId="111" xfId="24" applyFont="1" applyFill="1" applyBorder="1" applyAlignment="1">
      <alignment horizontal="center" vertical="center"/>
    </xf>
    <xf numFmtId="181" fontId="63" fillId="0" borderId="95" xfId="29" applyNumberFormat="1" applyFont="1" applyFill="1" applyBorder="1" applyAlignment="1">
      <alignment horizontal="right" vertical="center" shrinkToFit="1"/>
    </xf>
    <xf numFmtId="181" fontId="63" fillId="0" borderId="93" xfId="29" applyNumberFormat="1" applyFont="1" applyFill="1" applyBorder="1" applyAlignment="1">
      <alignment horizontal="right" vertical="center" shrinkToFit="1"/>
    </xf>
    <xf numFmtId="181" fontId="63" fillId="0" borderId="95" xfId="29" applyNumberFormat="1" applyFont="1" applyFill="1" applyBorder="1" applyAlignment="1">
      <alignment horizontal="center" vertical="center" shrinkToFit="1"/>
    </xf>
    <xf numFmtId="181" fontId="63" fillId="0" borderId="93" xfId="29" applyNumberFormat="1" applyFont="1" applyFill="1" applyBorder="1" applyAlignment="1">
      <alignment horizontal="center" vertical="center" shrinkToFit="1"/>
    </xf>
    <xf numFmtId="181" fontId="63" fillId="3" borderId="95" xfId="29" applyNumberFormat="1" applyFont="1" applyFill="1" applyBorder="1" applyAlignment="1">
      <alignment horizontal="right" vertical="center" shrinkToFit="1"/>
    </xf>
    <xf numFmtId="181" fontId="63" fillId="3" borderId="93" xfId="29" applyNumberFormat="1" applyFont="1" applyFill="1" applyBorder="1" applyAlignment="1">
      <alignment horizontal="right" vertical="center" shrinkToFit="1"/>
    </xf>
    <xf numFmtId="0" fontId="63" fillId="0" borderId="111" xfId="24" applyFont="1" applyFill="1" applyBorder="1" applyAlignment="1">
      <alignment horizontal="center" vertical="center"/>
    </xf>
    <xf numFmtId="0" fontId="62" fillId="0" borderId="111" xfId="24" applyFont="1" applyFill="1" applyBorder="1" applyAlignment="1">
      <alignment horizontal="center" vertical="center"/>
    </xf>
    <xf numFmtId="0" fontId="62" fillId="0" borderId="112" xfId="24" applyFont="1" applyFill="1" applyBorder="1" applyAlignment="1">
      <alignment horizontal="center" vertical="center"/>
    </xf>
    <xf numFmtId="0" fontId="63" fillId="3" borderId="0" xfId="24" applyFont="1" applyFill="1" applyAlignment="1">
      <alignment horizontal="center"/>
    </xf>
    <xf numFmtId="0" fontId="62" fillId="3" borderId="151" xfId="24" applyFont="1" applyFill="1" applyBorder="1" applyAlignment="1"/>
    <xf numFmtId="0" fontId="62" fillId="3" borderId="102" xfId="24" applyFont="1" applyFill="1" applyBorder="1" applyAlignment="1"/>
    <xf numFmtId="0" fontId="62" fillId="3" borderId="102" xfId="24" applyFont="1" applyFill="1" applyBorder="1" applyAlignment="1">
      <alignment horizontal="center" vertical="center"/>
    </xf>
    <xf numFmtId="0" fontId="63" fillId="3" borderId="102" xfId="24" applyFont="1" applyFill="1" applyBorder="1" applyAlignment="1">
      <alignment horizontal="center" vertical="center"/>
    </xf>
    <xf numFmtId="0" fontId="62" fillId="3" borderId="103" xfId="24" applyFont="1" applyFill="1" applyBorder="1" applyAlignment="1">
      <alignment horizontal="center" vertical="center"/>
    </xf>
    <xf numFmtId="0" fontId="62" fillId="3" borderId="4" xfId="24" applyFont="1" applyFill="1" applyBorder="1" applyAlignment="1">
      <alignment horizontal="center" vertical="center"/>
    </xf>
    <xf numFmtId="0" fontId="62" fillId="3" borderId="125" xfId="24" applyFont="1" applyFill="1" applyBorder="1" applyAlignment="1">
      <alignment horizontal="center" vertical="center"/>
    </xf>
    <xf numFmtId="0" fontId="62" fillId="3" borderId="124" xfId="24" applyFont="1" applyFill="1" applyBorder="1" applyAlignment="1">
      <alignment horizontal="center" vertical="center"/>
    </xf>
    <xf numFmtId="0" fontId="62" fillId="3" borderId="100" xfId="24" applyFont="1" applyFill="1" applyBorder="1" applyAlignment="1">
      <alignment horizontal="center"/>
    </xf>
    <xf numFmtId="0" fontId="62" fillId="3" borderId="97" xfId="24" applyFont="1" applyFill="1" applyBorder="1" applyAlignment="1">
      <alignment horizontal="center"/>
    </xf>
    <xf numFmtId="0" fontId="62" fillId="3" borderId="101" xfId="24" applyFont="1" applyFill="1" applyBorder="1" applyAlignment="1">
      <alignment horizontal="center"/>
    </xf>
    <xf numFmtId="0" fontId="62" fillId="3" borderId="90" xfId="24" applyFont="1" applyFill="1" applyBorder="1" applyAlignment="1">
      <alignment horizontal="center" vertical="center"/>
    </xf>
    <xf numFmtId="0" fontId="62" fillId="3" borderId="88" xfId="24" applyFont="1" applyFill="1" applyBorder="1" applyAlignment="1">
      <alignment horizontal="center" vertical="center"/>
    </xf>
    <xf numFmtId="0" fontId="62" fillId="3" borderId="89" xfId="24" applyFont="1" applyFill="1" applyBorder="1" applyAlignment="1">
      <alignment horizontal="center" vertical="center"/>
    </xf>
    <xf numFmtId="0" fontId="63" fillId="3" borderId="2" xfId="24" applyFont="1" applyFill="1" applyBorder="1" applyAlignment="1">
      <alignment horizontal="center" vertical="center"/>
    </xf>
    <xf numFmtId="0" fontId="62" fillId="3" borderId="2" xfId="24" applyFont="1" applyFill="1" applyBorder="1" applyAlignment="1">
      <alignment horizontal="center" vertical="center"/>
    </xf>
    <xf numFmtId="0" fontId="62" fillId="3" borderId="148" xfId="24" applyFont="1" applyFill="1" applyBorder="1" applyAlignment="1">
      <alignment horizontal="center" vertical="center"/>
    </xf>
    <xf numFmtId="0" fontId="62" fillId="3" borderId="27" xfId="24" applyFont="1" applyFill="1" applyBorder="1" applyAlignment="1">
      <alignment horizontal="center" vertical="center"/>
    </xf>
    <xf numFmtId="0" fontId="62" fillId="3" borderId="28" xfId="24" applyFont="1" applyFill="1" applyBorder="1" applyAlignment="1">
      <alignment horizontal="center" vertical="center"/>
    </xf>
    <xf numFmtId="0" fontId="62" fillId="3" borderId="10" xfId="24" applyFont="1" applyFill="1" applyBorder="1" applyAlignment="1">
      <alignment horizontal="center" vertical="center"/>
    </xf>
    <xf numFmtId="0" fontId="62" fillId="3" borderId="151" xfId="24" applyFont="1" applyFill="1" applyBorder="1" applyAlignment="1">
      <alignment horizontal="center" vertical="center"/>
    </xf>
    <xf numFmtId="0" fontId="140" fillId="0" borderId="98" xfId="24" applyFont="1" applyFill="1" applyBorder="1" applyAlignment="1">
      <alignment horizontal="center" vertical="center"/>
    </xf>
    <xf numFmtId="0" fontId="141" fillId="0" borderId="28" xfId="24" applyFont="1" applyFill="1" applyBorder="1" applyAlignment="1">
      <alignment horizontal="center" vertical="center"/>
    </xf>
    <xf numFmtId="0" fontId="141" fillId="0" borderId="10" xfId="24" applyFont="1" applyFill="1" applyBorder="1" applyAlignment="1">
      <alignment horizontal="center" vertical="center"/>
    </xf>
    <xf numFmtId="0" fontId="140" fillId="0" borderId="27" xfId="24" applyFont="1" applyFill="1" applyBorder="1" applyAlignment="1">
      <alignment horizontal="center" vertical="center"/>
    </xf>
    <xf numFmtId="0" fontId="140" fillId="0" borderId="27" xfId="24" applyFont="1" applyFill="1" applyBorder="1" applyAlignment="1">
      <alignment horizontal="left" vertical="center"/>
    </xf>
    <xf numFmtId="0" fontId="140" fillId="0" borderId="28" xfId="24" applyFont="1" applyFill="1" applyBorder="1" applyAlignment="1">
      <alignment horizontal="left" vertical="center"/>
    </xf>
    <xf numFmtId="0" fontId="140" fillId="0" borderId="10" xfId="24" applyFont="1" applyFill="1" applyBorder="1" applyAlignment="1">
      <alignment horizontal="left" vertical="center"/>
    </xf>
    <xf numFmtId="0" fontId="141" fillId="0" borderId="99" xfId="24" applyFont="1" applyFill="1" applyBorder="1" applyAlignment="1">
      <alignment horizontal="center" vertical="center"/>
    </xf>
    <xf numFmtId="0" fontId="63" fillId="0" borderId="98" xfId="24" applyFont="1" applyFill="1" applyBorder="1" applyAlignment="1">
      <alignment horizontal="center" vertical="center" wrapText="1"/>
    </xf>
    <xf numFmtId="0" fontId="62" fillId="0" borderId="28" xfId="24" applyFont="1" applyFill="1" applyBorder="1" applyAlignment="1">
      <alignment horizontal="center" vertical="center" wrapText="1"/>
    </xf>
    <xf numFmtId="0" fontId="62" fillId="0" borderId="10" xfId="24" applyFont="1" applyFill="1" applyBorder="1" applyAlignment="1">
      <alignment horizontal="center" vertical="center" wrapText="1"/>
    </xf>
    <xf numFmtId="0" fontId="63" fillId="0" borderId="27" xfId="24" applyFont="1" applyFill="1" applyBorder="1" applyAlignment="1">
      <alignment horizontal="center" vertical="center"/>
    </xf>
    <xf numFmtId="0" fontId="62" fillId="0" borderId="28" xfId="24" applyFont="1" applyFill="1" applyBorder="1" applyAlignment="1">
      <alignment horizontal="center" vertical="center"/>
    </xf>
    <xf numFmtId="0" fontId="62" fillId="0" borderId="10" xfId="24" applyFont="1" applyFill="1" applyBorder="1" applyAlignment="1">
      <alignment horizontal="center" vertical="center"/>
    </xf>
    <xf numFmtId="0" fontId="62" fillId="0" borderId="27" xfId="24" applyFont="1" applyFill="1" applyBorder="1" applyAlignment="1">
      <alignment vertical="center" wrapText="1"/>
    </xf>
    <xf numFmtId="0" fontId="62" fillId="0" borderId="28" xfId="24" applyFont="1" applyFill="1" applyBorder="1" applyAlignment="1">
      <alignment vertical="center" wrapText="1"/>
    </xf>
    <xf numFmtId="0" fontId="62" fillId="0" borderId="10" xfId="24" applyFont="1" applyFill="1" applyBorder="1" applyAlignment="1">
      <alignment vertical="center" wrapText="1"/>
    </xf>
    <xf numFmtId="0" fontId="63" fillId="0" borderId="27" xfId="24" applyFont="1" applyFill="1" applyBorder="1" applyAlignment="1">
      <alignment horizontal="left" vertical="top" wrapText="1"/>
    </xf>
    <xf numFmtId="0" fontId="62" fillId="0" borderId="28" xfId="24" applyFont="1" applyFill="1" applyBorder="1" applyAlignment="1">
      <alignment horizontal="left" vertical="top" wrapText="1"/>
    </xf>
    <xf numFmtId="0" fontId="62" fillId="0" borderId="99" xfId="24" applyFont="1" applyFill="1" applyBorder="1" applyAlignment="1">
      <alignment horizontal="left" vertical="top" wrapText="1"/>
    </xf>
    <xf numFmtId="200" fontId="62" fillId="3" borderId="93" xfId="24" applyNumberFormat="1" applyFont="1" applyFill="1" applyBorder="1" applyAlignment="1">
      <alignment horizontal="center"/>
    </xf>
    <xf numFmtId="200" fontId="62" fillId="3" borderId="94" xfId="24" applyNumberFormat="1" applyFont="1" applyFill="1" applyBorder="1" applyAlignment="1">
      <alignment horizontal="center"/>
    </xf>
    <xf numFmtId="0" fontId="63" fillId="3" borderId="87" xfId="24" applyFont="1" applyFill="1" applyBorder="1" applyAlignment="1">
      <alignment horizontal="center" vertical="center"/>
    </xf>
    <xf numFmtId="0" fontId="63" fillId="3" borderId="90" xfId="24" applyFont="1" applyFill="1" applyBorder="1" applyAlignment="1">
      <alignment horizontal="center" vertical="center"/>
    </xf>
    <xf numFmtId="0" fontId="62" fillId="3" borderId="91" xfId="24" applyFont="1" applyFill="1" applyBorder="1" applyAlignment="1">
      <alignment horizontal="center" vertical="center"/>
    </xf>
    <xf numFmtId="184" fontId="62" fillId="0" borderId="95" xfId="24" applyNumberFormat="1" applyFont="1" applyFill="1" applyBorder="1" applyAlignment="1"/>
    <xf numFmtId="184" fontId="62" fillId="0" borderId="93" xfId="24" applyNumberFormat="1" applyFont="1" applyFill="1" applyBorder="1" applyAlignment="1"/>
    <xf numFmtId="198" fontId="62" fillId="3" borderId="93" xfId="24" applyNumberFormat="1" applyFont="1" applyFill="1" applyBorder="1" applyAlignment="1">
      <alignment horizontal="center"/>
    </xf>
    <xf numFmtId="198" fontId="62" fillId="3" borderId="94" xfId="24" applyNumberFormat="1" applyFont="1" applyFill="1" applyBorder="1" applyAlignment="1">
      <alignment horizontal="center"/>
    </xf>
    <xf numFmtId="199" fontId="62" fillId="0" borderId="95" xfId="24" applyNumberFormat="1" applyFont="1" applyFill="1" applyBorder="1" applyAlignment="1"/>
    <xf numFmtId="199" fontId="62" fillId="0" borderId="93" xfId="24" applyNumberFormat="1" applyFont="1" applyFill="1" applyBorder="1" applyAlignment="1"/>
    <xf numFmtId="0" fontId="63" fillId="0" borderId="98" xfId="24" applyFont="1" applyFill="1" applyBorder="1" applyAlignment="1">
      <alignment horizontal="center" vertical="center"/>
    </xf>
    <xf numFmtId="0" fontId="63" fillId="0" borderId="27" xfId="24" applyFont="1" applyFill="1" applyBorder="1" applyAlignment="1">
      <alignment horizontal="left" vertical="center"/>
    </xf>
    <xf numFmtId="0" fontId="63" fillId="0" borderId="28" xfId="24" applyFont="1" applyFill="1" applyBorder="1" applyAlignment="1">
      <alignment horizontal="left" vertical="center"/>
    </xf>
    <xf numFmtId="0" fontId="63" fillId="0" borderId="10" xfId="24" applyFont="1" applyFill="1" applyBorder="1" applyAlignment="1">
      <alignment horizontal="left" vertical="center"/>
    </xf>
    <xf numFmtId="0" fontId="62" fillId="0" borderId="99" xfId="24" applyFont="1" applyFill="1" applyBorder="1" applyAlignment="1">
      <alignment horizontal="center" vertical="center"/>
    </xf>
    <xf numFmtId="0" fontId="63" fillId="0" borderId="92" xfId="24" applyFont="1" applyFill="1" applyBorder="1" applyAlignment="1">
      <alignment horizontal="center" vertical="center" wrapText="1"/>
    </xf>
    <xf numFmtId="0" fontId="62" fillId="0" borderId="93" xfId="24" applyFont="1" applyFill="1" applyBorder="1" applyAlignment="1">
      <alignment horizontal="center" vertical="center" wrapText="1"/>
    </xf>
    <xf numFmtId="0" fontId="62" fillId="0" borderId="94" xfId="24" applyFont="1" applyFill="1" applyBorder="1" applyAlignment="1">
      <alignment horizontal="center" vertical="center" wrapText="1"/>
    </xf>
    <xf numFmtId="0" fontId="63" fillId="0" borderId="95" xfId="24" applyFont="1" applyFill="1" applyBorder="1" applyAlignment="1">
      <alignment horizontal="center" vertical="center" wrapText="1"/>
    </xf>
    <xf numFmtId="0" fontId="62" fillId="0" borderId="95" xfId="24" applyFont="1" applyFill="1" applyBorder="1" applyAlignment="1">
      <alignment vertical="center" wrapText="1"/>
    </xf>
    <xf numFmtId="0" fontId="62" fillId="0" borderId="93" xfId="24" applyFont="1" applyFill="1" applyBorder="1" applyAlignment="1">
      <alignment vertical="center" wrapText="1"/>
    </xf>
    <xf numFmtId="0" fontId="62" fillId="0" borderId="94" xfId="24" applyFont="1" applyFill="1" applyBorder="1" applyAlignment="1">
      <alignment vertical="center" wrapText="1"/>
    </xf>
    <xf numFmtId="0" fontId="63" fillId="0" borderId="95" xfId="24" applyFont="1" applyFill="1" applyBorder="1" applyAlignment="1">
      <alignment horizontal="left" vertical="top" wrapText="1"/>
    </xf>
    <xf numFmtId="0" fontId="62" fillId="0" borderId="93" xfId="24" applyFont="1" applyFill="1" applyBorder="1" applyAlignment="1">
      <alignment horizontal="left" vertical="top" wrapText="1"/>
    </xf>
    <xf numFmtId="0" fontId="62" fillId="0" borderId="96" xfId="24" applyFont="1" applyFill="1" applyBorder="1" applyAlignment="1">
      <alignment horizontal="left" vertical="top" wrapText="1"/>
    </xf>
    <xf numFmtId="0" fontId="63" fillId="3" borderId="88" xfId="24" applyFont="1" applyFill="1" applyBorder="1" applyAlignment="1">
      <alignment horizontal="center" vertical="center"/>
    </xf>
    <xf numFmtId="0" fontId="63" fillId="3" borderId="89" xfId="24" applyFont="1" applyFill="1" applyBorder="1" applyAlignment="1">
      <alignment horizontal="center" vertical="center"/>
    </xf>
    <xf numFmtId="0" fontId="63" fillId="3" borderId="174" xfId="24" applyFont="1" applyFill="1" applyBorder="1" applyAlignment="1">
      <alignment horizontal="center" vertical="center"/>
    </xf>
    <xf numFmtId="0" fontId="63" fillId="3" borderId="97" xfId="24" applyFont="1" applyFill="1" applyBorder="1" applyAlignment="1">
      <alignment horizontal="center" vertical="center"/>
    </xf>
    <xf numFmtId="0" fontId="63" fillId="3" borderId="101" xfId="24" applyFont="1" applyFill="1" applyBorder="1" applyAlignment="1">
      <alignment horizontal="center" vertical="center"/>
    </xf>
    <xf numFmtId="0" fontId="133" fillId="0" borderId="95" xfId="24" applyFont="1" applyFill="1" applyBorder="1" applyAlignment="1">
      <alignment horizontal="center" vertical="center" wrapText="1"/>
    </xf>
    <xf numFmtId="0" fontId="132" fillId="0" borderId="93" xfId="24" applyFont="1" applyFill="1" applyBorder="1" applyAlignment="1">
      <alignment horizontal="center" vertical="center" wrapText="1"/>
    </xf>
    <xf numFmtId="0" fontId="132" fillId="0" borderId="96" xfId="24" applyFont="1" applyFill="1" applyBorder="1" applyAlignment="1">
      <alignment horizontal="center" vertical="center" wrapText="1"/>
    </xf>
    <xf numFmtId="0" fontId="63" fillId="3" borderId="0" xfId="24" applyFont="1" applyFill="1" applyAlignment="1">
      <alignment horizontal="left" vertical="top" wrapText="1"/>
    </xf>
    <xf numFmtId="0" fontId="6" fillId="3" borderId="0" xfId="24" applyFont="1" applyFill="1" applyAlignment="1">
      <alignment wrapText="1"/>
    </xf>
    <xf numFmtId="0" fontId="15" fillId="3" borderId="0" xfId="0" applyFont="1" applyFill="1" applyAlignment="1">
      <alignment horizontal="center"/>
    </xf>
    <xf numFmtId="0" fontId="0" fillId="3" borderId="0" xfId="0" applyFont="1" applyFill="1" applyAlignment="1"/>
    <xf numFmtId="0" fontId="133" fillId="0" borderId="27" xfId="24" applyFont="1" applyFill="1" applyBorder="1" applyAlignment="1">
      <alignment horizontal="center" vertical="center"/>
    </xf>
    <xf numFmtId="0" fontId="132" fillId="0" borderId="28" xfId="24" applyFont="1" applyFill="1" applyBorder="1" applyAlignment="1">
      <alignment horizontal="center" vertical="center"/>
    </xf>
    <xf numFmtId="0" fontId="132" fillId="0" borderId="99" xfId="24" applyFont="1" applyFill="1" applyBorder="1" applyAlignment="1">
      <alignment horizontal="center" vertical="center"/>
    </xf>
    <xf numFmtId="0" fontId="63" fillId="3" borderId="0" xfId="0" applyFont="1" applyFill="1" applyAlignment="1">
      <alignment horizontal="left" vertical="center" wrapText="1"/>
    </xf>
    <xf numFmtId="0" fontId="63" fillId="3" borderId="0" xfId="0" applyFont="1" applyFill="1" applyAlignment="1">
      <alignment horizontal="center"/>
    </xf>
    <xf numFmtId="0" fontId="63" fillId="3" borderId="0" xfId="0" applyFont="1" applyFill="1" applyBorder="1" applyAlignment="1">
      <alignment horizontal="distributed"/>
    </xf>
    <xf numFmtId="0" fontId="91" fillId="0" borderId="1" xfId="0" applyFont="1" applyFill="1" applyBorder="1" applyAlignment="1"/>
    <xf numFmtId="0" fontId="91" fillId="0" borderId="28" xfId="0" applyFont="1" applyFill="1" applyBorder="1" applyAlignment="1"/>
    <xf numFmtId="0" fontId="144" fillId="0" borderId="1" xfId="0" applyFont="1" applyFill="1" applyBorder="1" applyAlignment="1">
      <alignment horizontal="left"/>
    </xf>
    <xf numFmtId="0" fontId="91" fillId="0" borderId="28" xfId="0" applyFont="1" applyFill="1" applyBorder="1" applyAlignment="1">
      <alignment horizontal="left"/>
    </xf>
    <xf numFmtId="0" fontId="140" fillId="0" borderId="0" xfId="0" applyFont="1" applyFill="1" applyAlignment="1">
      <alignment horizontal="left" vertical="top"/>
    </xf>
    <xf numFmtId="0" fontId="63" fillId="0" borderId="0" xfId="0" applyFont="1" applyFill="1" applyAlignment="1">
      <alignment horizontal="left" vertical="top"/>
    </xf>
    <xf numFmtId="0" fontId="140" fillId="0" borderId="0" xfId="0" applyFont="1" applyFill="1" applyAlignment="1">
      <alignment vertical="top"/>
    </xf>
    <xf numFmtId="0" fontId="140" fillId="0" borderId="0" xfId="0" applyFont="1" applyFill="1" applyBorder="1" applyAlignment="1">
      <alignment horizontal="left" vertical="center"/>
    </xf>
    <xf numFmtId="0" fontId="62" fillId="3" borderId="193" xfId="0" applyFont="1" applyFill="1" applyBorder="1" applyAlignment="1">
      <alignment horizontal="center" vertical="center"/>
    </xf>
    <xf numFmtId="0" fontId="62" fillId="3" borderId="111" xfId="0" applyFont="1" applyFill="1" applyBorder="1" applyAlignment="1">
      <alignment horizontal="center" vertical="center"/>
    </xf>
    <xf numFmtId="0" fontId="63" fillId="0" borderId="111" xfId="0" applyFont="1" applyFill="1" applyBorder="1" applyAlignment="1">
      <alignment horizontal="center" vertical="center"/>
    </xf>
    <xf numFmtId="0" fontId="62" fillId="0" borderId="111" xfId="0" applyFont="1" applyFill="1" applyBorder="1" applyAlignment="1">
      <alignment horizontal="center" vertical="center"/>
    </xf>
    <xf numFmtId="0" fontId="62" fillId="0" borderId="112" xfId="0" applyFont="1" applyFill="1" applyBorder="1" applyAlignment="1">
      <alignment horizontal="center" vertical="center"/>
    </xf>
    <xf numFmtId="0" fontId="62" fillId="3" borderId="151" xfId="0" applyFont="1" applyFill="1" applyBorder="1" applyAlignment="1"/>
    <xf numFmtId="0" fontId="62" fillId="3" borderId="102" xfId="0" applyFont="1" applyFill="1" applyBorder="1" applyAlignment="1"/>
    <xf numFmtId="0" fontId="62" fillId="3" borderId="102" xfId="0" applyFont="1" applyFill="1" applyBorder="1" applyAlignment="1">
      <alignment horizontal="center" vertical="center"/>
    </xf>
    <xf numFmtId="0" fontId="63" fillId="3" borderId="102" xfId="0" applyFont="1" applyFill="1" applyBorder="1" applyAlignment="1">
      <alignment horizontal="center" vertical="center"/>
    </xf>
    <xf numFmtId="0" fontId="62" fillId="3" borderId="103" xfId="0" applyFont="1" applyFill="1" applyBorder="1" applyAlignment="1">
      <alignment horizontal="center" vertical="center"/>
    </xf>
    <xf numFmtId="0" fontId="62" fillId="3" borderId="4" xfId="0" applyFont="1" applyFill="1" applyBorder="1" applyAlignment="1">
      <alignment horizontal="center" vertical="center"/>
    </xf>
    <xf numFmtId="0" fontId="62" fillId="3" borderId="125" xfId="0" applyFont="1" applyFill="1" applyBorder="1" applyAlignment="1">
      <alignment horizontal="center" vertical="center"/>
    </xf>
    <xf numFmtId="0" fontId="62" fillId="3" borderId="124" xfId="0" applyFont="1" applyFill="1" applyBorder="1" applyAlignment="1">
      <alignment horizontal="center" vertical="center"/>
    </xf>
    <xf numFmtId="0" fontId="62" fillId="3" borderId="100" xfId="0" applyFont="1" applyFill="1" applyBorder="1" applyAlignment="1">
      <alignment horizontal="center"/>
    </xf>
    <xf numFmtId="0" fontId="62" fillId="3" borderId="97" xfId="0" applyFont="1" applyFill="1" applyBorder="1" applyAlignment="1">
      <alignment horizontal="center"/>
    </xf>
    <xf numFmtId="0" fontId="62" fillId="3" borderId="101" xfId="0" applyFont="1" applyFill="1" applyBorder="1" applyAlignment="1">
      <alignment horizontal="center"/>
    </xf>
    <xf numFmtId="0" fontId="62" fillId="3" borderId="90" xfId="0" applyFont="1" applyFill="1" applyBorder="1" applyAlignment="1">
      <alignment horizontal="center" vertical="center"/>
    </xf>
    <xf numFmtId="0" fontId="62" fillId="3" borderId="88" xfId="0" applyFont="1" applyFill="1" applyBorder="1" applyAlignment="1">
      <alignment horizontal="center" vertical="center"/>
    </xf>
    <xf numFmtId="0" fontId="62" fillId="3" borderId="89" xfId="0" applyFont="1" applyFill="1" applyBorder="1" applyAlignment="1">
      <alignment horizontal="center" vertical="center"/>
    </xf>
    <xf numFmtId="0" fontId="63" fillId="3" borderId="2" xfId="0" applyFont="1" applyFill="1" applyBorder="1" applyAlignment="1">
      <alignment horizontal="center" vertical="center"/>
    </xf>
    <xf numFmtId="0" fontId="62" fillId="3" borderId="2" xfId="0" applyFont="1" applyFill="1" applyBorder="1" applyAlignment="1">
      <alignment horizontal="center" vertical="center"/>
    </xf>
    <xf numFmtId="0" fontId="62" fillId="3" borderId="148" xfId="0" applyFont="1" applyFill="1" applyBorder="1" applyAlignment="1">
      <alignment horizontal="center" vertical="center"/>
    </xf>
    <xf numFmtId="0" fontId="62" fillId="3" borderId="27" xfId="0" applyFont="1" applyFill="1" applyBorder="1" applyAlignment="1">
      <alignment horizontal="center" vertical="center"/>
    </xf>
    <xf numFmtId="0" fontId="62" fillId="3" borderId="28" xfId="0" applyFont="1" applyFill="1" applyBorder="1" applyAlignment="1">
      <alignment horizontal="center" vertical="center"/>
    </xf>
    <xf numFmtId="0" fontId="62" fillId="3" borderId="10" xfId="0" applyFont="1" applyFill="1" applyBorder="1" applyAlignment="1">
      <alignment horizontal="center" vertical="center"/>
    </xf>
    <xf numFmtId="0" fontId="62" fillId="3" borderId="151" xfId="0" applyFont="1" applyFill="1" applyBorder="1" applyAlignment="1">
      <alignment horizontal="center" vertical="center"/>
    </xf>
    <xf numFmtId="200" fontId="62" fillId="3" borderId="93" xfId="0" applyNumberFormat="1" applyFont="1" applyFill="1" applyBorder="1" applyAlignment="1">
      <alignment horizontal="center"/>
    </xf>
    <xf numFmtId="200" fontId="62" fillId="3" borderId="94" xfId="0" applyNumberFormat="1" applyFont="1" applyFill="1" applyBorder="1" applyAlignment="1">
      <alignment horizontal="center"/>
    </xf>
    <xf numFmtId="0" fontId="63" fillId="3" borderId="0" xfId="0" applyFont="1" applyFill="1" applyAlignment="1">
      <alignment horizontal="left" vertical="top" wrapText="1"/>
    </xf>
    <xf numFmtId="0" fontId="0" fillId="3" borderId="0" xfId="0" applyFont="1" applyFill="1" applyAlignment="1">
      <alignment wrapText="1"/>
    </xf>
    <xf numFmtId="0" fontId="0" fillId="3" borderId="253" xfId="0" applyFont="1" applyFill="1" applyBorder="1" applyAlignment="1">
      <alignment horizontal="center" vertical="center"/>
    </xf>
    <xf numFmtId="0" fontId="0" fillId="3" borderId="254" xfId="0" applyFont="1" applyFill="1" applyBorder="1" applyAlignment="1">
      <alignment horizontal="center" vertical="center"/>
    </xf>
    <xf numFmtId="0" fontId="0" fillId="3" borderId="255" xfId="0" applyFont="1" applyFill="1" applyBorder="1" applyAlignment="1">
      <alignment horizontal="center" vertical="center"/>
    </xf>
    <xf numFmtId="0" fontId="0" fillId="3" borderId="256" xfId="0" applyFont="1" applyFill="1" applyBorder="1" applyAlignment="1">
      <alignment horizontal="center" vertical="center"/>
    </xf>
    <xf numFmtId="0" fontId="0" fillId="3" borderId="257" xfId="0" applyFont="1" applyFill="1" applyBorder="1" applyAlignment="1">
      <alignment horizontal="center" vertical="center"/>
    </xf>
    <xf numFmtId="0" fontId="0" fillId="3" borderId="80" xfId="0" applyFont="1" applyFill="1" applyBorder="1" applyAlignment="1">
      <alignment horizontal="center" vertical="center"/>
    </xf>
    <xf numFmtId="0" fontId="0" fillId="3" borderId="102" xfId="0" applyFont="1" applyFill="1" applyBorder="1" applyAlignment="1">
      <alignment horizontal="center" vertical="center"/>
    </xf>
    <xf numFmtId="0" fontId="0" fillId="3" borderId="103" xfId="0" applyFont="1" applyFill="1" applyBorder="1" applyAlignment="1">
      <alignment horizontal="center" vertical="center"/>
    </xf>
    <xf numFmtId="0" fontId="0" fillId="3" borderId="4" xfId="0" applyFont="1" applyFill="1" applyBorder="1" applyAlignment="1">
      <alignment horizontal="center" vertical="center"/>
    </xf>
    <xf numFmtId="0" fontId="0" fillId="3" borderId="125" xfId="0" applyFont="1" applyFill="1" applyBorder="1" applyAlignment="1">
      <alignment horizontal="center" vertical="center"/>
    </xf>
    <xf numFmtId="184" fontId="62" fillId="0" borderId="95" xfId="0" applyNumberFormat="1" applyFont="1" applyFill="1" applyBorder="1" applyAlignment="1"/>
    <xf numFmtId="184" fontId="62" fillId="0" borderId="93" xfId="0" applyNumberFormat="1" applyFont="1" applyFill="1" applyBorder="1" applyAlignment="1"/>
    <xf numFmtId="198" fontId="62" fillId="3" borderId="93" xfId="0" applyNumberFormat="1" applyFont="1" applyFill="1" applyBorder="1" applyAlignment="1">
      <alignment horizontal="center"/>
    </xf>
    <xf numFmtId="198" fontId="62" fillId="3" borderId="94" xfId="0" applyNumberFormat="1" applyFont="1" applyFill="1" applyBorder="1" applyAlignment="1">
      <alignment horizontal="center"/>
    </xf>
    <xf numFmtId="199" fontId="62" fillId="0" borderId="95" xfId="0" applyNumberFormat="1" applyFont="1" applyFill="1" applyBorder="1" applyAlignment="1"/>
    <xf numFmtId="199" fontId="62" fillId="0" borderId="93" xfId="0" applyNumberFormat="1" applyFont="1" applyFill="1" applyBorder="1" applyAlignment="1"/>
    <xf numFmtId="0" fontId="91" fillId="0" borderId="98" xfId="0" applyFont="1" applyFill="1" applyBorder="1" applyAlignment="1">
      <alignment horizontal="center"/>
    </xf>
    <xf numFmtId="0" fontId="91" fillId="0" borderId="28" xfId="0" applyFont="1" applyFill="1" applyBorder="1" applyAlignment="1">
      <alignment horizontal="center"/>
    </xf>
    <xf numFmtId="0" fontId="91" fillId="0" borderId="10" xfId="0" applyFont="1" applyFill="1" applyBorder="1" applyAlignment="1">
      <alignment horizontal="center"/>
    </xf>
    <xf numFmtId="197" fontId="23" fillId="3" borderId="27" xfId="29" applyNumberFormat="1" applyFont="1" applyFill="1" applyBorder="1" applyAlignment="1">
      <alignment horizontal="right" vertical="center" wrapText="1"/>
    </xf>
    <xf numFmtId="0" fontId="0" fillId="3" borderId="28" xfId="0" applyFont="1" applyFill="1" applyBorder="1" applyAlignment="1">
      <alignment horizontal="right" vertical="center" wrapText="1"/>
    </xf>
    <xf numFmtId="0" fontId="0" fillId="3" borderId="99" xfId="0" applyFont="1" applyFill="1" applyBorder="1" applyAlignment="1">
      <alignment horizontal="right" vertical="center" wrapText="1"/>
    </xf>
    <xf numFmtId="38" fontId="23" fillId="0" borderId="27" xfId="2" applyFont="1" applyFill="1" applyBorder="1" applyAlignment="1">
      <alignment horizontal="right" vertical="center" wrapText="1"/>
    </xf>
    <xf numFmtId="38" fontId="23" fillId="0" borderId="28" xfId="2" applyFont="1" applyFill="1" applyBorder="1" applyAlignment="1">
      <alignment horizontal="right" vertical="center" wrapText="1"/>
    </xf>
    <xf numFmtId="38" fontId="23" fillId="0" borderId="27" xfId="2" applyFont="1" applyFill="1" applyBorder="1" applyAlignment="1">
      <alignment horizontal="center" vertical="center" wrapText="1"/>
    </xf>
    <xf numFmtId="38" fontId="23" fillId="0" borderId="28" xfId="2" applyFont="1" applyFill="1" applyBorder="1" applyAlignment="1">
      <alignment horizontal="center" vertical="center" wrapText="1"/>
    </xf>
    <xf numFmtId="0" fontId="91" fillId="0" borderId="126" xfId="0" applyFont="1" applyFill="1" applyBorder="1" applyAlignment="1">
      <alignment horizontal="center"/>
    </xf>
    <xf numFmtId="0" fontId="91" fillId="0" borderId="7" xfId="0" applyFont="1" applyFill="1" applyBorder="1" applyAlignment="1">
      <alignment horizontal="center"/>
    </xf>
    <xf numFmtId="0" fontId="91" fillId="0" borderId="26" xfId="0" applyFont="1" applyFill="1" applyBorder="1" applyAlignment="1">
      <alignment horizontal="center"/>
    </xf>
    <xf numFmtId="197" fontId="23" fillId="3" borderId="51" xfId="29" applyNumberFormat="1" applyFont="1" applyFill="1" applyBorder="1" applyAlignment="1">
      <alignment horizontal="right" vertical="center" wrapText="1"/>
    </xf>
    <xf numFmtId="0" fontId="0" fillId="3" borderId="81" xfId="0" applyFont="1" applyFill="1" applyBorder="1" applyAlignment="1">
      <alignment horizontal="right" vertical="center" wrapText="1"/>
    </xf>
    <xf numFmtId="0" fontId="0" fillId="3" borderId="190" xfId="0" applyFont="1" applyFill="1" applyBorder="1" applyAlignment="1">
      <alignment horizontal="right" vertical="center" wrapText="1"/>
    </xf>
    <xf numFmtId="197" fontId="23" fillId="3" borderId="4" xfId="29" applyNumberFormat="1" applyFont="1" applyFill="1" applyBorder="1" applyAlignment="1">
      <alignment horizontal="right" vertical="center" wrapText="1"/>
    </xf>
    <xf numFmtId="0" fontId="0" fillId="3" borderId="4" xfId="0" applyFont="1" applyFill="1" applyBorder="1" applyAlignment="1">
      <alignment horizontal="right" vertical="center" wrapText="1"/>
    </xf>
    <xf numFmtId="0" fontId="0" fillId="3" borderId="125" xfId="0" applyFont="1" applyFill="1" applyBorder="1" applyAlignment="1">
      <alignment horizontal="right" vertical="center" wrapText="1"/>
    </xf>
    <xf numFmtId="0" fontId="0" fillId="3" borderId="185" xfId="0" applyFont="1" applyFill="1" applyBorder="1" applyAlignment="1">
      <alignment horizontal="center" vertical="center"/>
    </xf>
    <xf numFmtId="0" fontId="0" fillId="3" borderId="186" xfId="0" applyFont="1" applyFill="1" applyBorder="1" applyAlignment="1">
      <alignment horizontal="center" vertical="center"/>
    </xf>
    <xf numFmtId="0" fontId="0" fillId="3" borderId="258" xfId="0" applyFont="1" applyFill="1" applyBorder="1" applyAlignment="1">
      <alignment horizontal="center" vertical="center"/>
    </xf>
    <xf numFmtId="197" fontId="23" fillId="3" borderId="262" xfId="29" applyNumberFormat="1" applyFont="1" applyFill="1" applyBorder="1" applyAlignment="1">
      <alignment horizontal="right" vertical="center" wrapText="1"/>
    </xf>
    <xf numFmtId="0" fontId="0" fillId="3" borderId="186" xfId="0" applyFont="1" applyFill="1" applyBorder="1" applyAlignment="1">
      <alignment horizontal="right" vertical="center" wrapText="1"/>
    </xf>
    <xf numFmtId="0" fontId="0" fillId="3" borderId="258" xfId="0" applyFont="1" applyFill="1" applyBorder="1" applyAlignment="1">
      <alignment horizontal="right" vertical="center" wrapText="1"/>
    </xf>
    <xf numFmtId="0" fontId="0" fillId="3" borderId="263" xfId="0" applyFont="1" applyFill="1" applyBorder="1" applyAlignment="1">
      <alignment horizontal="right" vertical="center" wrapText="1"/>
    </xf>
    <xf numFmtId="197" fontId="23" fillId="3" borderId="259" xfId="29" applyNumberFormat="1" applyFont="1" applyFill="1" applyBorder="1" applyAlignment="1">
      <alignment horizontal="right" vertical="center" wrapText="1"/>
    </xf>
    <xf numFmtId="0" fontId="0" fillId="3" borderId="259" xfId="0" applyFont="1" applyFill="1" applyBorder="1" applyAlignment="1">
      <alignment horizontal="right" vertical="center" wrapText="1"/>
    </xf>
    <xf numFmtId="0" fontId="0" fillId="3" borderId="260" xfId="0" applyFont="1" applyFill="1" applyBorder="1" applyAlignment="1">
      <alignment horizontal="right" vertical="center" wrapText="1"/>
    </xf>
    <xf numFmtId="0" fontId="0" fillId="3" borderId="261" xfId="0" applyFont="1" applyFill="1" applyBorder="1" applyAlignment="1">
      <alignment horizontal="center" vertical="center"/>
    </xf>
    <xf numFmtId="0" fontId="0" fillId="3" borderId="76" xfId="0" applyFont="1" applyFill="1" applyBorder="1" applyAlignment="1">
      <alignment horizontal="center" vertical="center"/>
    </xf>
    <xf numFmtId="0" fontId="0" fillId="3" borderId="77" xfId="0" applyFont="1" applyFill="1" applyBorder="1" applyAlignment="1">
      <alignment horizontal="center" vertical="center"/>
    </xf>
    <xf numFmtId="0" fontId="0" fillId="3" borderId="90" xfId="0" applyFont="1" applyFill="1" applyBorder="1" applyAlignment="1">
      <alignment horizontal="center" vertical="center"/>
    </xf>
    <xf numFmtId="0" fontId="0" fillId="3" borderId="88" xfId="0" applyFont="1" applyFill="1" applyBorder="1" applyAlignment="1">
      <alignment horizontal="center" vertical="center"/>
    </xf>
    <xf numFmtId="0" fontId="0" fillId="3" borderId="91" xfId="0" applyFont="1" applyFill="1" applyBorder="1" applyAlignment="1">
      <alignment horizontal="center" vertical="center"/>
    </xf>
    <xf numFmtId="0" fontId="0" fillId="3" borderId="27" xfId="0" applyFont="1" applyFill="1" applyBorder="1" applyAlignment="1">
      <alignment horizontal="center" vertical="center"/>
    </xf>
    <xf numFmtId="0" fontId="0" fillId="3" borderId="28" xfId="0" applyFont="1" applyFill="1" applyBorder="1" applyAlignment="1">
      <alignment horizontal="center" vertical="center"/>
    </xf>
    <xf numFmtId="0" fontId="0" fillId="3" borderId="10" xfId="0" applyFont="1" applyFill="1" applyBorder="1" applyAlignment="1">
      <alignment horizontal="center" vertical="center"/>
    </xf>
    <xf numFmtId="0" fontId="0" fillId="3" borderId="99" xfId="0" applyFont="1" applyFill="1" applyBorder="1" applyAlignment="1">
      <alignment horizontal="center" vertical="center"/>
    </xf>
    <xf numFmtId="197" fontId="23" fillId="3" borderId="28" xfId="29" applyNumberFormat="1" applyFont="1" applyFill="1" applyBorder="1" applyAlignment="1">
      <alignment horizontal="right" vertical="center" wrapText="1"/>
    </xf>
    <xf numFmtId="197" fontId="23" fillId="3" borderId="99" xfId="29" applyNumberFormat="1" applyFont="1" applyFill="1" applyBorder="1" applyAlignment="1">
      <alignment horizontal="right" vertical="center" wrapText="1"/>
    </xf>
    <xf numFmtId="201" fontId="0" fillId="3" borderId="186" xfId="0" applyNumberFormat="1" applyFont="1" applyFill="1" applyBorder="1" applyAlignment="1"/>
    <xf numFmtId="201" fontId="0" fillId="3" borderId="258" xfId="0" applyNumberFormat="1" applyFont="1" applyFill="1" applyBorder="1" applyAlignment="1"/>
    <xf numFmtId="202" fontId="0" fillId="3" borderId="186" xfId="0" applyNumberFormat="1" applyFont="1" applyFill="1" applyBorder="1" applyAlignment="1"/>
    <xf numFmtId="202" fontId="0" fillId="3" borderId="263" xfId="0" applyNumberFormat="1" applyFont="1" applyFill="1" applyBorder="1" applyAlignment="1"/>
    <xf numFmtId="38" fontId="0" fillId="3" borderId="262" xfId="2" applyFont="1" applyFill="1" applyBorder="1" applyAlignment="1"/>
    <xf numFmtId="38" fontId="0" fillId="3" borderId="186" xfId="2" applyFont="1" applyFill="1" applyBorder="1" applyAlignment="1"/>
    <xf numFmtId="0" fontId="53" fillId="4" borderId="0" xfId="0" applyFont="1" applyFill="1" applyAlignment="1">
      <alignment horizontal="right" vertical="top" wrapText="1"/>
    </xf>
    <xf numFmtId="0" fontId="0" fillId="3" borderId="264" xfId="0" applyFont="1" applyFill="1" applyBorder="1" applyAlignment="1">
      <alignment horizontal="center" vertical="center"/>
    </xf>
    <xf numFmtId="0" fontId="0" fillId="3" borderId="259" xfId="0" applyFont="1" applyFill="1" applyBorder="1" applyAlignment="1">
      <alignment horizontal="center" vertical="center"/>
    </xf>
    <xf numFmtId="0" fontId="91" fillId="0" borderId="124" xfId="0" applyFont="1" applyFill="1" applyBorder="1" applyAlignment="1">
      <alignment horizontal="center"/>
    </xf>
    <xf numFmtId="0" fontId="91" fillId="0" borderId="4" xfId="0" applyFont="1" applyFill="1" applyBorder="1" applyAlignment="1">
      <alignment horizontal="center"/>
    </xf>
    <xf numFmtId="197" fontId="23" fillId="3" borderId="186" xfId="29" applyNumberFormat="1" applyFont="1" applyFill="1" applyBorder="1" applyAlignment="1">
      <alignment horizontal="right" vertical="center" wrapText="1"/>
    </xf>
    <xf numFmtId="197" fontId="23" fillId="3" borderId="258" xfId="29" applyNumberFormat="1" applyFont="1" applyFill="1" applyBorder="1" applyAlignment="1">
      <alignment horizontal="right" vertical="center" wrapText="1"/>
    </xf>
    <xf numFmtId="0" fontId="0" fillId="3" borderId="151" xfId="0" applyFont="1" applyFill="1" applyBorder="1" applyAlignment="1">
      <alignment vertical="center"/>
    </xf>
    <xf numFmtId="0" fontId="0" fillId="3" borderId="102" xfId="0" applyFont="1" applyFill="1" applyBorder="1" applyAlignment="1">
      <alignment vertical="center"/>
    </xf>
    <xf numFmtId="0" fontId="0" fillId="3" borderId="89" xfId="0" applyFont="1" applyFill="1" applyBorder="1" applyAlignment="1">
      <alignment horizontal="center" vertical="center"/>
    </xf>
    <xf numFmtId="197" fontId="23" fillId="3" borderId="263" xfId="29" applyNumberFormat="1" applyFont="1" applyFill="1" applyBorder="1" applyAlignment="1">
      <alignment horizontal="right" vertical="center" wrapText="1"/>
    </xf>
    <xf numFmtId="0" fontId="15" fillId="3" borderId="0" xfId="24" applyFont="1" applyFill="1" applyBorder="1" applyAlignment="1">
      <alignment horizontal="center"/>
    </xf>
    <xf numFmtId="0" fontId="140" fillId="0" borderId="0" xfId="24" applyFont="1" applyFill="1" applyBorder="1" applyAlignment="1">
      <alignment horizontal="center"/>
    </xf>
    <xf numFmtId="0" fontId="59" fillId="0" borderId="0" xfId="24" applyFont="1" applyFill="1" applyBorder="1" applyAlignment="1">
      <alignment horizontal="center"/>
    </xf>
    <xf numFmtId="0" fontId="63" fillId="3" borderId="0" xfId="24" applyFont="1" applyFill="1" applyBorder="1" applyAlignment="1">
      <alignment horizontal="center"/>
    </xf>
    <xf numFmtId="0" fontId="62" fillId="3" borderId="0" xfId="24" applyFont="1" applyFill="1" applyBorder="1" applyAlignment="1"/>
    <xf numFmtId="0" fontId="62" fillId="3" borderId="0" xfId="24" applyFont="1" applyFill="1" applyBorder="1" applyAlignment="1">
      <alignment horizontal="center" vertical="center"/>
    </xf>
    <xf numFmtId="0" fontId="63" fillId="3" borderId="0" xfId="24" applyFont="1" applyFill="1" applyBorder="1" applyAlignment="1">
      <alignment horizontal="center" vertical="center"/>
    </xf>
    <xf numFmtId="181" fontId="63" fillId="0" borderId="0" xfId="29" applyNumberFormat="1" applyFont="1" applyFill="1" applyBorder="1" applyAlignment="1">
      <alignment horizontal="right" vertical="center" shrinkToFit="1"/>
    </xf>
    <xf numFmtId="181" fontId="63" fillId="0" borderId="0" xfId="29" applyNumberFormat="1" applyFont="1" applyFill="1" applyBorder="1" applyAlignment="1">
      <alignment horizontal="center" vertical="center" shrinkToFit="1"/>
    </xf>
    <xf numFmtId="181" fontId="63" fillId="3" borderId="0" xfId="29" applyNumberFormat="1" applyFont="1" applyFill="1" applyBorder="1" applyAlignment="1">
      <alignment horizontal="right" vertical="center" shrinkToFit="1"/>
    </xf>
    <xf numFmtId="0" fontId="63" fillId="0" borderId="0" xfId="24" applyFont="1" applyFill="1" applyBorder="1" applyAlignment="1">
      <alignment horizontal="center" vertical="center"/>
    </xf>
    <xf numFmtId="0" fontId="62" fillId="3" borderId="0" xfId="24" applyFont="1" applyFill="1" applyBorder="1" applyAlignment="1">
      <alignment horizontal="center"/>
    </xf>
    <xf numFmtId="184" fontId="62" fillId="0" borderId="0" xfId="24" applyNumberFormat="1" applyFont="1" applyFill="1" applyBorder="1" applyAlignment="1"/>
    <xf numFmtId="198" fontId="62" fillId="3" borderId="0" xfId="24" applyNumberFormat="1" applyFont="1" applyFill="1" applyBorder="1" applyAlignment="1">
      <alignment horizontal="center"/>
    </xf>
    <xf numFmtId="199" fontId="62" fillId="0" borderId="0" xfId="24" applyNumberFormat="1" applyFont="1" applyFill="1" applyBorder="1" applyAlignment="1"/>
    <xf numFmtId="200" fontId="62" fillId="3" borderId="0" xfId="24" applyNumberFormat="1" applyFont="1" applyFill="1" applyBorder="1" applyAlignment="1">
      <alignment horizontal="center"/>
    </xf>
    <xf numFmtId="0" fontId="140" fillId="0" borderId="0" xfId="24" applyFont="1" applyFill="1" applyBorder="1" applyAlignment="1">
      <alignment horizontal="center" vertical="center"/>
    </xf>
    <xf numFmtId="0" fontId="141" fillId="0" borderId="0" xfId="24" applyFont="1" applyFill="1" applyBorder="1" applyAlignment="1">
      <alignment horizontal="center" vertical="center"/>
    </xf>
    <xf numFmtId="0" fontId="140" fillId="0" borderId="0" xfId="24" applyFont="1" applyFill="1" applyBorder="1" applyAlignment="1">
      <alignment horizontal="left" vertical="center"/>
    </xf>
    <xf numFmtId="0" fontId="63" fillId="0" borderId="0" xfId="24" applyFont="1" applyFill="1" applyBorder="1" applyAlignment="1">
      <alignment horizontal="center" vertical="center" wrapText="1"/>
    </xf>
    <xf numFmtId="0" fontId="62" fillId="0" borderId="0" xfId="24" applyFont="1" applyFill="1" applyBorder="1" applyAlignment="1">
      <alignment vertical="center" wrapText="1"/>
    </xf>
    <xf numFmtId="0" fontId="63" fillId="0" borderId="0" xfId="24" applyFont="1" applyFill="1" applyBorder="1" applyAlignment="1">
      <alignment horizontal="left" vertical="top" wrapText="1"/>
    </xf>
    <xf numFmtId="0" fontId="63" fillId="0" borderId="0" xfId="24" applyFont="1" applyFill="1" applyBorder="1" applyAlignment="1">
      <alignment horizontal="left" vertical="center"/>
    </xf>
    <xf numFmtId="0" fontId="133" fillId="0" borderId="0" xfId="24" applyFont="1" applyFill="1" applyBorder="1" applyAlignment="1">
      <alignment horizontal="center" vertical="center" wrapText="1"/>
    </xf>
    <xf numFmtId="0" fontId="63" fillId="3" borderId="0" xfId="24" applyFont="1" applyFill="1" applyBorder="1" applyAlignment="1">
      <alignment horizontal="left" vertical="top" wrapText="1"/>
    </xf>
    <xf numFmtId="0" fontId="133" fillId="0" borderId="0" xfId="24" applyFont="1" applyFill="1" applyBorder="1" applyAlignment="1">
      <alignment horizontal="center" vertical="center"/>
    </xf>
    <xf numFmtId="0" fontId="40" fillId="0" borderId="0" xfId="0" applyFont="1" applyFill="1" applyAlignment="1">
      <alignment horizontal="right" vertical="center"/>
    </xf>
    <xf numFmtId="0" fontId="40" fillId="0" borderId="0" xfId="0" applyFont="1" applyFill="1" applyAlignment="1">
      <alignment vertical="center" wrapText="1"/>
    </xf>
    <xf numFmtId="0" fontId="41" fillId="3" borderId="0" xfId="19" applyFill="1" applyAlignment="1">
      <alignment vertical="center"/>
    </xf>
    <xf numFmtId="0" fontId="41" fillId="3" borderId="0" xfId="19" applyFill="1" applyAlignment="1">
      <alignment vertical="center" wrapText="1"/>
    </xf>
    <xf numFmtId="0" fontId="41" fillId="3" borderId="4" xfId="19" applyFill="1" applyBorder="1" applyAlignment="1">
      <alignment vertical="center"/>
    </xf>
    <xf numFmtId="0" fontId="41" fillId="3" borderId="4" xfId="19" applyFill="1" applyBorder="1" applyAlignment="1">
      <alignment horizontal="center" vertical="center"/>
    </xf>
    <xf numFmtId="0" fontId="41" fillId="3" borderId="4" xfId="19" applyFill="1" applyBorder="1" applyAlignment="1">
      <alignment vertical="center" wrapText="1"/>
    </xf>
    <xf numFmtId="0" fontId="48" fillId="3" borderId="0" xfId="19" applyFont="1" applyFill="1" applyAlignment="1">
      <alignment horizontal="center" vertical="center"/>
    </xf>
    <xf numFmtId="0" fontId="126" fillId="0" borderId="0" xfId="19" applyFont="1" applyFill="1" applyAlignment="1">
      <alignment vertical="center" wrapText="1"/>
    </xf>
    <xf numFmtId="0" fontId="41" fillId="3" borderId="25" xfId="19" applyFill="1" applyBorder="1" applyAlignment="1">
      <alignment vertical="center"/>
    </xf>
    <xf numFmtId="0" fontId="41" fillId="3" borderId="7" xfId="19" applyFill="1" applyBorder="1" applyAlignment="1">
      <alignment vertical="center"/>
    </xf>
    <xf numFmtId="0" fontId="41" fillId="3" borderId="26" xfId="19" applyFill="1" applyBorder="1" applyAlignment="1">
      <alignment vertical="center"/>
    </xf>
    <xf numFmtId="176" fontId="41" fillId="3" borderId="0" xfId="19" applyNumberFormat="1" applyFill="1" applyAlignment="1">
      <alignment horizontal="right" vertical="center"/>
    </xf>
    <xf numFmtId="0" fontId="0" fillId="0" borderId="7" xfId="0" applyFill="1" applyBorder="1" applyAlignment="1">
      <alignment vertical="top" wrapText="1"/>
    </xf>
    <xf numFmtId="0" fontId="0" fillId="0" borderId="0" xfId="0" applyFill="1" applyBorder="1" applyAlignment="1">
      <alignment vertical="top" wrapText="1"/>
    </xf>
    <xf numFmtId="0" fontId="0" fillId="0" borderId="25" xfId="0" applyBorder="1" applyAlignment="1">
      <alignment horizontal="center" vertical="center"/>
    </xf>
    <xf numFmtId="0" fontId="0" fillId="0" borderId="24" xfId="0" applyBorder="1" applyAlignment="1">
      <alignment horizontal="center" vertical="center"/>
    </xf>
    <xf numFmtId="0" fontId="0" fillId="0" borderId="19" xfId="0" applyBorder="1" applyAlignment="1">
      <alignment horizontal="center" vertical="center"/>
    </xf>
    <xf numFmtId="0" fontId="0" fillId="0" borderId="196" xfId="0" applyBorder="1" applyAlignment="1">
      <alignment vertical="center" wrapText="1"/>
    </xf>
    <xf numFmtId="0" fontId="0" fillId="0" borderId="198" xfId="0" applyBorder="1" applyAlignment="1">
      <alignment vertical="center" wrapText="1"/>
    </xf>
    <xf numFmtId="0" fontId="0" fillId="0" borderId="197" xfId="0" applyBorder="1" applyAlignment="1">
      <alignment vertical="center" wrapText="1"/>
    </xf>
    <xf numFmtId="0" fontId="0" fillId="0" borderId="199" xfId="0" applyBorder="1" applyAlignment="1">
      <alignment vertical="center" wrapText="1"/>
    </xf>
    <xf numFmtId="0" fontId="0" fillId="0" borderId="194" xfId="0" applyBorder="1" applyAlignment="1">
      <alignment vertical="center" wrapText="1"/>
    </xf>
    <xf numFmtId="0" fontId="0" fillId="0" borderId="195" xfId="0" applyBorder="1" applyAlignment="1">
      <alignment vertical="center" wrapText="1"/>
    </xf>
    <xf numFmtId="0" fontId="0" fillId="0" borderId="27" xfId="0" applyBorder="1" applyAlignment="1">
      <alignment horizontal="center" vertical="center"/>
    </xf>
    <xf numFmtId="0" fontId="60" fillId="0" borderId="0" xfId="0" applyFont="1" applyAlignment="1">
      <alignment vertical="center" wrapText="1"/>
    </xf>
    <xf numFmtId="0" fontId="57" fillId="3" borderId="0" xfId="0" applyFont="1" applyFill="1" applyAlignment="1">
      <alignment horizontal="center" vertical="center"/>
    </xf>
    <xf numFmtId="0" fontId="7" fillId="3" borderId="0" xfId="0" applyFont="1" applyFill="1" applyAlignment="1">
      <alignment horizontal="center" vertical="center"/>
    </xf>
    <xf numFmtId="0" fontId="85" fillId="3" borderId="0" xfId="0" applyFont="1" applyFill="1" applyAlignment="1">
      <alignment horizontal="center" vertical="center"/>
    </xf>
    <xf numFmtId="0" fontId="84" fillId="3" borderId="0" xfId="0" applyFont="1" applyFill="1" applyAlignment="1">
      <alignment horizontal="center" vertical="center"/>
    </xf>
    <xf numFmtId="0" fontId="84" fillId="0" borderId="0" xfId="0" applyFont="1" applyFill="1" applyAlignment="1">
      <alignment vertical="center" wrapText="1"/>
    </xf>
    <xf numFmtId="0" fontId="84" fillId="3" borderId="0" xfId="0" applyFont="1" applyFill="1" applyAlignment="1">
      <alignment vertical="center"/>
    </xf>
    <xf numFmtId="0" fontId="84" fillId="3" borderId="0" xfId="0" applyFont="1" applyFill="1" applyBorder="1" applyAlignment="1">
      <alignment horizontal="center" vertical="center" wrapText="1"/>
    </xf>
    <xf numFmtId="0" fontId="36" fillId="3" borderId="0" xfId="0" applyFont="1" applyFill="1" applyAlignment="1">
      <alignment horizontal="center" vertical="center"/>
    </xf>
    <xf numFmtId="0" fontId="84" fillId="0" borderId="0" xfId="0" applyFont="1" applyFill="1" applyAlignment="1">
      <alignment horizontal="left" vertical="center" wrapText="1"/>
    </xf>
    <xf numFmtId="0" fontId="84" fillId="3" borderId="0" xfId="0" applyFont="1" applyFill="1" applyAlignment="1">
      <alignment vertical="center" wrapText="1"/>
    </xf>
    <xf numFmtId="0" fontId="55" fillId="3" borderId="0" xfId="0" applyFont="1" applyFill="1" applyAlignment="1">
      <alignment horizontal="distributed" vertical="center"/>
    </xf>
    <xf numFmtId="0" fontId="40" fillId="3" borderId="0" xfId="0" applyFont="1" applyFill="1" applyAlignment="1">
      <alignment horizontal="right" vertical="center"/>
    </xf>
    <xf numFmtId="176" fontId="77" fillId="0" borderId="0" xfId="0" applyNumberFormat="1" applyFont="1" applyFill="1" applyAlignment="1">
      <alignment vertical="center"/>
    </xf>
    <xf numFmtId="0" fontId="40" fillId="3" borderId="0" xfId="0" applyFont="1" applyFill="1" applyAlignment="1">
      <alignment vertical="center" shrinkToFit="1"/>
    </xf>
    <xf numFmtId="38" fontId="40" fillId="3" borderId="0" xfId="2" applyFont="1" applyFill="1" applyAlignment="1">
      <alignment vertical="center"/>
    </xf>
    <xf numFmtId="176" fontId="77" fillId="0" borderId="0" xfId="0" applyNumberFormat="1" applyFont="1" applyFill="1" applyAlignment="1">
      <alignment horizontal="left" vertical="center"/>
    </xf>
    <xf numFmtId="58" fontId="77" fillId="0" borderId="0" xfId="0" applyNumberFormat="1" applyFont="1" applyFill="1" applyAlignment="1">
      <alignment horizontal="left" vertical="center"/>
    </xf>
    <xf numFmtId="0" fontId="77" fillId="0" borderId="0" xfId="0" applyFont="1" applyFill="1" applyAlignment="1">
      <alignment horizontal="left" vertical="center"/>
    </xf>
    <xf numFmtId="0" fontId="77" fillId="0" borderId="1" xfId="0" applyFont="1" applyFill="1" applyBorder="1" applyAlignment="1">
      <alignment vertical="center"/>
    </xf>
    <xf numFmtId="0" fontId="40" fillId="3" borderId="1" xfId="0" applyFont="1" applyFill="1" applyBorder="1" applyAlignment="1">
      <alignment horizontal="center" vertical="center"/>
    </xf>
    <xf numFmtId="0" fontId="40" fillId="3" borderId="0" xfId="0" applyFont="1" applyFill="1" applyAlignment="1">
      <alignment horizontal="center" vertical="center"/>
    </xf>
    <xf numFmtId="0" fontId="40" fillId="3" borderId="4" xfId="0" applyFont="1" applyFill="1" applyBorder="1" applyAlignment="1">
      <alignment horizontal="center" vertical="center"/>
    </xf>
    <xf numFmtId="0" fontId="42" fillId="3" borderId="0" xfId="0" applyFont="1" applyFill="1" applyAlignment="1">
      <alignment horizontal="center" vertical="center"/>
    </xf>
    <xf numFmtId="0" fontId="40" fillId="3" borderId="4" xfId="0" applyFont="1" applyFill="1" applyBorder="1" applyAlignment="1">
      <alignment horizontal="center" vertical="center" wrapText="1"/>
    </xf>
    <xf numFmtId="0" fontId="40" fillId="3" borderId="4" xfId="0" applyFont="1" applyFill="1" applyBorder="1" applyAlignment="1">
      <alignment vertical="center" wrapText="1"/>
    </xf>
    <xf numFmtId="0" fontId="40" fillId="3" borderId="78" xfId="0" applyFont="1" applyFill="1" applyBorder="1" applyAlignment="1">
      <alignment horizontal="right" vertical="top"/>
    </xf>
    <xf numFmtId="0" fontId="40" fillId="3" borderId="79" xfId="0" applyFont="1" applyFill="1" applyBorder="1" applyAlignment="1">
      <alignment horizontal="right" vertical="top"/>
    </xf>
    <xf numFmtId="0" fontId="40" fillId="3" borderId="78" xfId="0" applyFont="1" applyFill="1" applyBorder="1" applyAlignment="1">
      <alignment horizontal="center" vertical="center"/>
    </xf>
    <xf numFmtId="0" fontId="40" fillId="3" borderId="79" xfId="0" applyFont="1" applyFill="1" applyBorder="1" applyAlignment="1">
      <alignment horizontal="center" vertical="center"/>
    </xf>
    <xf numFmtId="0" fontId="45" fillId="0" borderId="0" xfId="0" applyFont="1" applyAlignment="1">
      <alignment vertical="top" wrapText="1"/>
    </xf>
    <xf numFmtId="0" fontId="40" fillId="3" borderId="2" xfId="0" applyFont="1" applyFill="1" applyBorder="1" applyAlignment="1">
      <alignment vertical="center" wrapText="1"/>
    </xf>
    <xf numFmtId="0" fontId="40" fillId="3" borderId="25" xfId="0" applyFont="1" applyFill="1" applyBorder="1" applyAlignment="1">
      <alignment horizontal="center" vertical="center" wrapText="1"/>
    </xf>
    <xf numFmtId="0" fontId="40" fillId="3" borderId="7" xfId="0" applyFont="1" applyFill="1" applyBorder="1" applyAlignment="1">
      <alignment horizontal="center" vertical="center" wrapText="1"/>
    </xf>
    <xf numFmtId="0" fontId="40" fillId="3" borderId="26" xfId="0" applyFont="1" applyFill="1" applyBorder="1" applyAlignment="1">
      <alignment horizontal="center" vertical="center" wrapText="1"/>
    </xf>
    <xf numFmtId="0" fontId="40" fillId="3" borderId="19" xfId="0" applyFont="1" applyFill="1" applyBorder="1" applyAlignment="1">
      <alignment horizontal="center" vertical="center" wrapText="1"/>
    </xf>
    <xf numFmtId="0" fontId="40" fillId="3" borderId="1" xfId="0" applyFont="1" applyFill="1" applyBorder="1" applyAlignment="1">
      <alignment horizontal="center" vertical="center" wrapText="1"/>
    </xf>
    <xf numFmtId="0" fontId="40" fillId="3" borderId="20" xfId="0" applyFont="1" applyFill="1" applyBorder="1" applyAlignment="1">
      <alignment horizontal="center" vertical="center" wrapText="1"/>
    </xf>
    <xf numFmtId="176" fontId="40" fillId="3" borderId="0" xfId="0" applyNumberFormat="1" applyFont="1" applyFill="1" applyAlignment="1">
      <alignment horizontal="left" vertical="center"/>
    </xf>
    <xf numFmtId="0" fontId="40" fillId="3" borderId="27" xfId="0" applyFont="1" applyFill="1" applyBorder="1" applyAlignment="1">
      <alignment horizontal="center" vertical="center" wrapText="1"/>
    </xf>
    <xf numFmtId="0" fontId="40" fillId="3" borderId="28" xfId="0" applyFont="1" applyFill="1" applyBorder="1" applyAlignment="1">
      <alignment horizontal="center" vertical="center"/>
    </xf>
    <xf numFmtId="0" fontId="44" fillId="3" borderId="0" xfId="0" applyFont="1" applyFill="1" applyAlignment="1">
      <alignment horizontal="center" vertical="center"/>
    </xf>
    <xf numFmtId="0" fontId="40" fillId="0" borderId="27" xfId="0" applyFont="1" applyBorder="1" applyAlignment="1">
      <alignment horizontal="center" vertical="center"/>
    </xf>
    <xf numFmtId="0" fontId="40" fillId="0" borderId="28" xfId="0" applyFont="1" applyBorder="1" applyAlignment="1">
      <alignment horizontal="center" vertical="center"/>
    </xf>
    <xf numFmtId="0" fontId="40" fillId="0" borderId="10" xfId="0" applyFont="1" applyBorder="1" applyAlignment="1">
      <alignment horizontal="center" vertical="center"/>
    </xf>
    <xf numFmtId="0" fontId="77" fillId="0" borderId="27" xfId="0" applyFont="1" applyFill="1" applyBorder="1" applyAlignment="1">
      <alignment vertical="center"/>
    </xf>
    <xf numFmtId="0" fontId="77" fillId="0" borderId="28" xfId="0" applyFont="1" applyFill="1" applyBorder="1" applyAlignment="1">
      <alignment vertical="center"/>
    </xf>
    <xf numFmtId="38" fontId="77" fillId="0" borderId="27" xfId="2" applyFont="1" applyFill="1" applyBorder="1" applyAlignment="1">
      <alignment vertical="center"/>
    </xf>
    <xf numFmtId="38" fontId="77" fillId="0" borderId="28" xfId="2" applyFont="1" applyFill="1" applyBorder="1" applyAlignment="1">
      <alignment vertical="center"/>
    </xf>
    <xf numFmtId="38" fontId="40" fillId="3" borderId="27" xfId="0" applyNumberFormat="1" applyFont="1" applyFill="1" applyBorder="1" applyAlignment="1">
      <alignment vertical="center"/>
    </xf>
    <xf numFmtId="0" fontId="40" fillId="3" borderId="28" xfId="0" applyFont="1" applyFill="1" applyBorder="1" applyAlignment="1">
      <alignment vertical="center"/>
    </xf>
    <xf numFmtId="176" fontId="77" fillId="0" borderId="0" xfId="0" applyNumberFormat="1" applyFont="1" applyFill="1" applyAlignment="1">
      <alignment horizontal="right" vertical="center"/>
    </xf>
    <xf numFmtId="176" fontId="40" fillId="0" borderId="0" xfId="0" applyNumberFormat="1" applyFont="1" applyFill="1" applyAlignment="1">
      <alignment horizontal="right" vertical="center"/>
    </xf>
    <xf numFmtId="0" fontId="40" fillId="3" borderId="1" xfId="0" applyFont="1" applyFill="1" applyBorder="1" applyAlignment="1">
      <alignment vertical="center"/>
    </xf>
    <xf numFmtId="176" fontId="40" fillId="3" borderId="0" xfId="0" applyNumberFormat="1" applyFont="1" applyFill="1" applyAlignment="1">
      <alignment vertical="top" wrapText="1"/>
    </xf>
    <xf numFmtId="0" fontId="40" fillId="3" borderId="0" xfId="0" applyFont="1" applyFill="1" applyAlignment="1">
      <alignment vertical="top" shrinkToFit="1"/>
    </xf>
    <xf numFmtId="38" fontId="40" fillId="3" borderId="0" xfId="0" applyNumberFormat="1" applyFont="1" applyFill="1" applyAlignment="1">
      <alignment horizontal="center" vertical="center"/>
    </xf>
    <xf numFmtId="38" fontId="77" fillId="0" borderId="27" xfId="0" applyNumberFormat="1" applyFont="1" applyFill="1" applyBorder="1" applyAlignment="1">
      <alignment vertical="center"/>
    </xf>
    <xf numFmtId="0" fontId="40" fillId="0" borderId="6" xfId="0" applyFont="1" applyFill="1" applyBorder="1" applyAlignment="1">
      <alignment vertical="center"/>
    </xf>
    <xf numFmtId="0" fontId="40" fillId="0" borderId="2" xfId="0" applyFont="1" applyFill="1" applyBorder="1" applyAlignment="1">
      <alignment vertical="center"/>
    </xf>
    <xf numFmtId="177" fontId="77" fillId="0" borderId="10" xfId="0" applyNumberFormat="1" applyFont="1" applyFill="1" applyBorder="1" applyAlignment="1">
      <alignment horizontal="center" vertical="center"/>
    </xf>
    <xf numFmtId="177" fontId="77" fillId="0" borderId="4" xfId="0" applyNumberFormat="1" applyFont="1" applyFill="1" applyBorder="1" applyAlignment="1">
      <alignment horizontal="center" vertical="center"/>
    </xf>
    <xf numFmtId="0" fontId="77" fillId="0" borderId="4" xfId="0" applyFont="1" applyFill="1" applyBorder="1" applyAlignment="1">
      <alignment horizontal="center" vertical="center"/>
    </xf>
    <xf numFmtId="0" fontId="77" fillId="0" borderId="27" xfId="0" applyFont="1" applyFill="1" applyBorder="1" applyAlignment="1">
      <alignment horizontal="center" vertical="center"/>
    </xf>
    <xf numFmtId="0" fontId="41" fillId="3" borderId="4" xfId="0" applyFont="1" applyFill="1" applyBorder="1" applyAlignment="1">
      <alignment vertical="center" wrapText="1"/>
    </xf>
    <xf numFmtId="0" fontId="40" fillId="3" borderId="4" xfId="0" applyFont="1" applyFill="1" applyBorder="1" applyAlignment="1">
      <alignment horizontal="center" vertical="center" textRotation="255"/>
    </xf>
    <xf numFmtId="0" fontId="40" fillId="3" borderId="77" xfId="0" applyFont="1" applyFill="1" applyBorder="1" applyAlignment="1">
      <alignment horizontal="center" vertical="center"/>
    </xf>
    <xf numFmtId="0" fontId="40" fillId="3" borderId="80" xfId="0" applyFont="1" applyFill="1" applyBorder="1" applyAlignment="1">
      <alignment horizontal="center" vertical="center"/>
    </xf>
    <xf numFmtId="0" fontId="40" fillId="3" borderId="3" xfId="0" applyFont="1" applyFill="1" applyBorder="1" applyAlignment="1">
      <alignment horizontal="center" vertical="center" textRotation="255"/>
    </xf>
    <xf numFmtId="0" fontId="40" fillId="3" borderId="2" xfId="0" applyFont="1" applyFill="1" applyBorder="1" applyAlignment="1">
      <alignment horizontal="center" vertical="center" textRotation="255"/>
    </xf>
    <xf numFmtId="0" fontId="40" fillId="3" borderId="24" xfId="0" applyFont="1" applyFill="1" applyBorder="1" applyAlignment="1">
      <alignment vertical="center" textRotation="255"/>
    </xf>
    <xf numFmtId="0" fontId="40" fillId="3" borderId="19" xfId="0" applyFont="1" applyFill="1" applyBorder="1" applyAlignment="1">
      <alignment vertical="center" textRotation="255"/>
    </xf>
    <xf numFmtId="0" fontId="40" fillId="3" borderId="1" xfId="0" applyFont="1" applyFill="1" applyBorder="1" applyAlignment="1">
      <alignment horizontal="right" vertical="center"/>
    </xf>
    <xf numFmtId="0" fontId="0" fillId="0" borderId="87" xfId="0" applyBorder="1" applyAlignment="1">
      <alignment horizontal="center" vertical="center"/>
    </xf>
    <xf numFmtId="0" fontId="0" fillId="0" borderId="88" xfId="0" applyBorder="1" applyAlignment="1">
      <alignment horizontal="center" vertical="center"/>
    </xf>
    <xf numFmtId="0" fontId="0" fillId="0" borderId="91" xfId="0" applyBorder="1" applyAlignment="1">
      <alignment horizontal="center" vertical="center"/>
    </xf>
    <xf numFmtId="0" fontId="91" fillId="0" borderId="193" xfId="0" applyFont="1" applyBorder="1" applyAlignment="1">
      <alignment horizontal="center" vertical="center"/>
    </xf>
    <xf numFmtId="0" fontId="91" fillId="0" borderId="111" xfId="0" applyFont="1" applyBorder="1" applyAlignment="1">
      <alignment horizontal="center" vertical="center"/>
    </xf>
    <xf numFmtId="0" fontId="91" fillId="0" borderId="112" xfId="0" applyFont="1" applyBorder="1" applyAlignment="1">
      <alignment horizontal="center" vertical="center"/>
    </xf>
    <xf numFmtId="0" fontId="91" fillId="0" borderId="124" xfId="0" applyFont="1" applyBorder="1" applyAlignment="1">
      <alignment horizontal="center" vertical="center"/>
    </xf>
    <xf numFmtId="0" fontId="91" fillId="0" borderId="4" xfId="0" applyFont="1" applyBorder="1" applyAlignment="1">
      <alignment horizontal="center" vertical="center"/>
    </xf>
    <xf numFmtId="0" fontId="91" fillId="0" borderId="125" xfId="0" applyFont="1" applyBorder="1" applyAlignment="1">
      <alignment horizontal="center" vertical="center"/>
    </xf>
    <xf numFmtId="0" fontId="0" fillId="0" borderId="102" xfId="0" applyBorder="1" applyAlignment="1">
      <alignment horizontal="center" vertical="center"/>
    </xf>
    <xf numFmtId="0" fontId="0" fillId="0" borderId="103" xfId="0" applyBorder="1" applyAlignment="1">
      <alignment horizontal="center" vertical="center"/>
    </xf>
    <xf numFmtId="0" fontId="0" fillId="0" borderId="4" xfId="0" applyBorder="1" applyAlignment="1">
      <alignment horizontal="center" vertical="center"/>
    </xf>
    <xf numFmtId="0" fontId="0" fillId="0" borderId="125" xfId="0" applyBorder="1" applyAlignment="1">
      <alignment horizontal="center" vertical="center"/>
    </xf>
    <xf numFmtId="0" fontId="0" fillId="0" borderId="100" xfId="0" applyBorder="1" applyAlignment="1">
      <alignment horizontal="center" vertical="center"/>
    </xf>
    <xf numFmtId="0" fontId="0" fillId="0" borderId="101" xfId="0" applyBorder="1" applyAlignment="1">
      <alignment horizontal="center" vertical="center"/>
    </xf>
    <xf numFmtId="0" fontId="0" fillId="0" borderId="128" xfId="0" applyBorder="1" applyAlignment="1">
      <alignment horizontal="center" vertical="center"/>
    </xf>
    <xf numFmtId="0" fontId="0" fillId="0" borderId="20" xfId="0" applyBorder="1" applyAlignment="1">
      <alignment horizontal="center" vertical="center"/>
    </xf>
    <xf numFmtId="0" fontId="0" fillId="0" borderId="240" xfId="0" applyBorder="1" applyAlignment="1">
      <alignment horizontal="center" vertical="center"/>
    </xf>
    <xf numFmtId="0" fontId="0" fillId="0" borderId="243" xfId="0" applyBorder="1" applyAlignment="1">
      <alignment horizontal="center" vertical="center"/>
    </xf>
    <xf numFmtId="0" fontId="0" fillId="0" borderId="239" xfId="0" applyBorder="1" applyAlignment="1">
      <alignment horizontal="center" vertical="center"/>
    </xf>
    <xf numFmtId="0" fontId="53" fillId="3" borderId="6" xfId="0" applyFont="1" applyFill="1" applyBorder="1" applyAlignment="1">
      <alignment horizontal="center" vertical="center" wrapText="1"/>
    </xf>
    <xf numFmtId="0" fontId="53" fillId="3" borderId="2" xfId="0" applyFont="1" applyFill="1" applyBorder="1" applyAlignment="1">
      <alignment horizontal="center" vertical="center" wrapText="1"/>
    </xf>
    <xf numFmtId="0" fontId="0" fillId="3" borderId="6" xfId="0" applyFill="1" applyBorder="1" applyAlignment="1">
      <alignment horizontal="center" vertical="center"/>
    </xf>
    <xf numFmtId="0" fontId="0" fillId="3" borderId="2" xfId="0" applyFill="1" applyBorder="1" applyAlignment="1">
      <alignment horizontal="center" vertical="center"/>
    </xf>
    <xf numFmtId="0" fontId="115" fillId="0" borderId="0" xfId="0" applyFont="1" applyFill="1" applyAlignment="1">
      <alignment horizontal="left" vertical="center"/>
    </xf>
    <xf numFmtId="0" fontId="51" fillId="0" borderId="0" xfId="0" applyFont="1" applyFill="1" applyAlignment="1">
      <alignment horizontal="right" vertical="center"/>
    </xf>
    <xf numFmtId="0" fontId="53" fillId="3" borderId="6" xfId="0" applyFont="1" applyFill="1" applyBorder="1" applyAlignment="1">
      <alignment horizontal="center" vertical="center"/>
    </xf>
    <xf numFmtId="0" fontId="53" fillId="3" borderId="2" xfId="0" applyFont="1" applyFill="1" applyBorder="1" applyAlignment="1">
      <alignment horizontal="center" vertical="center"/>
    </xf>
    <xf numFmtId="0" fontId="53" fillId="3" borderId="25" xfId="0" applyFont="1" applyFill="1" applyBorder="1" applyAlignment="1">
      <alignment horizontal="center" vertical="center"/>
    </xf>
    <xf numFmtId="0" fontId="53" fillId="3" borderId="7" xfId="0" applyFont="1" applyFill="1" applyBorder="1" applyAlignment="1">
      <alignment horizontal="center" vertical="center"/>
    </xf>
    <xf numFmtId="0" fontId="53" fillId="3" borderId="27" xfId="0" applyFont="1" applyFill="1" applyBorder="1" applyAlignment="1">
      <alignment horizontal="center" vertical="center"/>
    </xf>
    <xf numFmtId="0" fontId="53" fillId="3" borderId="28" xfId="0" applyFont="1" applyFill="1" applyBorder="1" applyAlignment="1">
      <alignment horizontal="center" vertical="center"/>
    </xf>
    <xf numFmtId="0" fontId="53" fillId="3" borderId="10" xfId="0" applyFont="1" applyFill="1" applyBorder="1" applyAlignment="1">
      <alignment horizontal="center" vertical="center"/>
    </xf>
    <xf numFmtId="0" fontId="53" fillId="3" borderId="4" xfId="0" applyFont="1" applyFill="1" applyBorder="1" applyAlignment="1">
      <alignment horizontal="center" vertical="center"/>
    </xf>
    <xf numFmtId="0" fontId="53" fillId="3" borderId="4" xfId="0" applyFont="1" applyFill="1" applyBorder="1" applyAlignment="1">
      <alignment horizontal="center" vertical="center" shrinkToFit="1"/>
    </xf>
    <xf numFmtId="0" fontId="115" fillId="0" borderId="0" xfId="0" applyFont="1" applyFill="1" applyAlignment="1">
      <alignment horizontal="center" vertical="center"/>
    </xf>
    <xf numFmtId="0" fontId="115" fillId="0" borderId="0" xfId="0" applyFont="1" applyFill="1" applyAlignment="1">
      <alignment vertical="center"/>
    </xf>
    <xf numFmtId="180" fontId="53" fillId="3" borderId="51" xfId="0" applyNumberFormat="1" applyFont="1" applyFill="1" applyBorder="1" applyAlignment="1">
      <alignment horizontal="center" vertical="center"/>
    </xf>
    <xf numFmtId="180" fontId="53" fillId="3" borderId="81" xfId="0" applyNumberFormat="1" applyFont="1" applyFill="1" applyBorder="1" applyAlignment="1">
      <alignment horizontal="center" vertical="center"/>
    </xf>
    <xf numFmtId="180" fontId="53" fillId="3" borderId="82" xfId="0" applyNumberFormat="1" applyFont="1" applyFill="1" applyBorder="1" applyAlignment="1">
      <alignment horizontal="center" vertical="center"/>
    </xf>
    <xf numFmtId="180" fontId="53" fillId="3" borderId="19" xfId="0" applyNumberFormat="1" applyFont="1" applyFill="1" applyBorder="1" applyAlignment="1">
      <alignment horizontal="center" vertical="center"/>
    </xf>
    <xf numFmtId="0" fontId="53" fillId="3" borderId="1" xfId="0" applyFont="1" applyFill="1" applyBorder="1" applyAlignment="1">
      <alignment horizontal="center" vertical="center"/>
    </xf>
    <xf numFmtId="0" fontId="53" fillId="3" borderId="20" xfId="0" applyFont="1" applyFill="1" applyBorder="1" applyAlignment="1">
      <alignment horizontal="center" vertical="center"/>
    </xf>
    <xf numFmtId="180" fontId="53" fillId="3" borderId="27" xfId="0" applyNumberFormat="1" applyFont="1" applyFill="1" applyBorder="1" applyAlignment="1">
      <alignment horizontal="center" vertical="center"/>
    </xf>
    <xf numFmtId="180" fontId="53" fillId="3" borderId="28" xfId="0" applyNumberFormat="1" applyFont="1" applyFill="1" applyBorder="1" applyAlignment="1">
      <alignment horizontal="center" vertical="center"/>
    </xf>
    <xf numFmtId="180" fontId="53" fillId="3" borderId="62" xfId="0" applyNumberFormat="1" applyFont="1" applyFill="1" applyBorder="1" applyAlignment="1">
      <alignment horizontal="center" vertical="center"/>
    </xf>
    <xf numFmtId="38" fontId="115" fillId="0" borderId="0" xfId="2" applyFont="1" applyFill="1" applyAlignment="1">
      <alignment vertical="center"/>
    </xf>
    <xf numFmtId="38" fontId="115" fillId="0" borderId="1" xfId="2" applyFont="1" applyFill="1" applyBorder="1" applyAlignment="1">
      <alignment vertical="center"/>
    </xf>
    <xf numFmtId="0" fontId="115" fillId="0" borderId="1" xfId="0" applyFont="1" applyFill="1" applyBorder="1" applyAlignment="1">
      <alignment vertical="center"/>
    </xf>
    <xf numFmtId="0" fontId="97" fillId="0" borderId="53" xfId="0" applyFont="1" applyFill="1" applyBorder="1" applyAlignment="1">
      <alignment horizontal="center" vertical="center"/>
    </xf>
    <xf numFmtId="0" fontId="97" fillId="0" borderId="42" xfId="0" applyFont="1" applyFill="1" applyBorder="1" applyAlignment="1">
      <alignment horizontal="center" vertical="center"/>
    </xf>
    <xf numFmtId="0" fontId="97" fillId="0" borderId="83" xfId="0" applyFont="1" applyFill="1" applyBorder="1" applyAlignment="1">
      <alignment horizontal="center" vertical="center"/>
    </xf>
    <xf numFmtId="56" fontId="97" fillId="0" borderId="22" xfId="0" applyNumberFormat="1" applyFont="1" applyFill="1" applyBorder="1" applyAlignment="1">
      <alignment horizontal="center" vertical="center"/>
    </xf>
    <xf numFmtId="56" fontId="97" fillId="0" borderId="12" xfId="0" applyNumberFormat="1" applyFont="1" applyFill="1" applyBorder="1" applyAlignment="1">
      <alignment horizontal="center" vertical="center"/>
    </xf>
    <xf numFmtId="56" fontId="97" fillId="0" borderId="84" xfId="0" applyNumberFormat="1" applyFont="1" applyFill="1" applyBorder="1" applyAlignment="1">
      <alignment horizontal="center" vertical="center"/>
    </xf>
    <xf numFmtId="0" fontId="53" fillId="0" borderId="27" xfId="0" applyFont="1" applyFill="1" applyBorder="1" applyAlignment="1">
      <alignment horizontal="center" vertical="center"/>
    </xf>
    <xf numFmtId="0" fontId="53" fillId="0" borderId="10" xfId="0" applyFont="1" applyFill="1" applyBorder="1" applyAlignment="1">
      <alignment horizontal="center" vertical="center"/>
    </xf>
    <xf numFmtId="0" fontId="53" fillId="0" borderId="51" xfId="0" applyFont="1" applyFill="1" applyBorder="1" applyAlignment="1">
      <alignment horizontal="center" vertical="center"/>
    </xf>
    <xf numFmtId="0" fontId="53" fillId="0" borderId="52" xfId="0" applyFont="1" applyFill="1" applyBorder="1" applyAlignment="1">
      <alignment horizontal="center" vertical="center"/>
    </xf>
    <xf numFmtId="0" fontId="53" fillId="3" borderId="19" xfId="0" applyFont="1" applyFill="1" applyBorder="1" applyAlignment="1">
      <alignment horizontal="center" vertical="center"/>
    </xf>
    <xf numFmtId="0" fontId="53" fillId="3" borderId="3" xfId="0" applyFont="1" applyFill="1" applyBorder="1" applyAlignment="1">
      <alignment horizontal="center" vertical="center"/>
    </xf>
    <xf numFmtId="0" fontId="53" fillId="0" borderId="53" xfId="0" applyFont="1" applyFill="1" applyBorder="1" applyAlignment="1">
      <alignment horizontal="center" vertical="center"/>
    </xf>
    <xf numFmtId="0" fontId="53" fillId="0" borderId="42" xfId="0" applyFont="1" applyFill="1" applyBorder="1" applyAlignment="1">
      <alignment horizontal="center" vertical="center"/>
    </xf>
    <xf numFmtId="0" fontId="53" fillId="0" borderId="83" xfId="0" applyFont="1" applyFill="1" applyBorder="1" applyAlignment="1">
      <alignment horizontal="center" vertical="center"/>
    </xf>
    <xf numFmtId="0" fontId="53" fillId="3" borderId="3" xfId="0" applyFont="1" applyFill="1" applyBorder="1" applyAlignment="1">
      <alignment horizontal="center" vertical="center" wrapText="1"/>
    </xf>
    <xf numFmtId="0" fontId="97" fillId="0" borderId="27" xfId="0" applyFont="1" applyFill="1" applyBorder="1" applyAlignment="1">
      <alignment horizontal="center" vertical="center"/>
    </xf>
    <xf numFmtId="0" fontId="97" fillId="0" borderId="10" xfId="0" applyFont="1" applyFill="1" applyBorder="1" applyAlignment="1">
      <alignment horizontal="center" vertical="center"/>
    </xf>
    <xf numFmtId="0" fontId="53" fillId="3" borderId="89" xfId="0" applyFont="1" applyFill="1" applyBorder="1" applyAlignment="1">
      <alignment horizontal="center" vertical="center"/>
    </xf>
    <xf numFmtId="0" fontId="53" fillId="3" borderId="102" xfId="0" applyFont="1" applyFill="1" applyBorder="1" applyAlignment="1">
      <alignment horizontal="center" vertical="center"/>
    </xf>
    <xf numFmtId="0" fontId="53" fillId="3" borderId="103" xfId="0" applyFont="1" applyFill="1" applyBorder="1" applyAlignment="1">
      <alignment horizontal="center" vertical="center"/>
    </xf>
    <xf numFmtId="0" fontId="53" fillId="3" borderId="125" xfId="0" applyFont="1" applyFill="1" applyBorder="1" applyAlignment="1">
      <alignment horizontal="center" vertical="center"/>
    </xf>
    <xf numFmtId="0" fontId="53" fillId="3" borderId="152" xfId="0" applyFont="1" applyFill="1" applyBorder="1" applyAlignment="1">
      <alignment horizontal="center" vertical="center"/>
    </xf>
    <xf numFmtId="0" fontId="53" fillId="3" borderId="235" xfId="0" applyFont="1" applyFill="1" applyBorder="1" applyAlignment="1">
      <alignment horizontal="center" vertical="center"/>
    </xf>
    <xf numFmtId="0" fontId="53" fillId="3" borderId="238" xfId="0" applyFont="1" applyFill="1" applyBorder="1" applyAlignment="1">
      <alignment horizontal="center" vertical="center" wrapText="1"/>
    </xf>
    <xf numFmtId="0" fontId="53" fillId="3" borderId="237" xfId="0" applyFont="1" applyFill="1" applyBorder="1" applyAlignment="1">
      <alignment horizontal="center" vertical="center" wrapText="1"/>
    </xf>
    <xf numFmtId="0" fontId="53" fillId="3" borderId="120" xfId="0" applyFont="1" applyFill="1" applyBorder="1" applyAlignment="1">
      <alignment horizontal="center" vertical="center" wrapText="1"/>
    </xf>
    <xf numFmtId="0" fontId="53" fillId="3" borderId="113" xfId="0" applyFont="1" applyFill="1" applyBorder="1" applyAlignment="1">
      <alignment horizontal="center" vertical="center" wrapText="1"/>
    </xf>
    <xf numFmtId="0" fontId="53" fillId="3" borderId="100" xfId="0" applyFont="1" applyFill="1" applyBorder="1" applyAlignment="1">
      <alignment horizontal="center" vertical="center"/>
    </xf>
    <xf numFmtId="0" fontId="53" fillId="3" borderId="128" xfId="0" applyFont="1" applyFill="1" applyBorder="1" applyAlignment="1">
      <alignment horizontal="center" vertical="center"/>
    </xf>
    <xf numFmtId="0" fontId="53" fillId="3" borderId="151" xfId="0" applyFont="1" applyFill="1" applyBorder="1" applyAlignment="1">
      <alignment horizontal="center" vertical="center"/>
    </xf>
    <xf numFmtId="0" fontId="53" fillId="3" borderId="124" xfId="0" applyFont="1" applyFill="1" applyBorder="1" applyAlignment="1">
      <alignment horizontal="center" vertical="center"/>
    </xf>
    <xf numFmtId="0" fontId="0" fillId="0" borderId="197" xfId="0" applyBorder="1" applyAlignment="1">
      <alignment horizontal="center" vertical="center"/>
    </xf>
    <xf numFmtId="0" fontId="0" fillId="0" borderId="196" xfId="0" applyBorder="1" applyAlignment="1">
      <alignment horizontal="center" vertical="center"/>
    </xf>
    <xf numFmtId="0" fontId="0" fillId="0" borderId="0" xfId="0" applyAlignment="1">
      <alignment horizontal="center" vertical="center"/>
    </xf>
    <xf numFmtId="192" fontId="0" fillId="3" borderId="151" xfId="0" applyNumberFormat="1" applyFill="1" applyBorder="1" applyAlignment="1">
      <alignment horizontal="center" vertical="center"/>
    </xf>
    <xf numFmtId="192" fontId="0" fillId="3" borderId="124" xfId="0" applyNumberFormat="1" applyFill="1" applyBorder="1" applyAlignment="1">
      <alignment horizontal="center" vertical="center"/>
    </xf>
    <xf numFmtId="185" fontId="0" fillId="3" borderId="90" xfId="0" applyNumberFormat="1" applyFill="1" applyBorder="1" applyAlignment="1">
      <alignment horizontal="center" vertical="center"/>
    </xf>
    <xf numFmtId="185" fontId="0" fillId="3" borderId="27" xfId="0" applyNumberFormat="1" applyFill="1" applyBorder="1" applyAlignment="1">
      <alignment horizontal="center" vertical="center"/>
    </xf>
    <xf numFmtId="0" fontId="0" fillId="3" borderId="88" xfId="0" applyFill="1" applyBorder="1" applyAlignment="1">
      <alignment horizontal="center" vertical="center"/>
    </xf>
    <xf numFmtId="0" fontId="0" fillId="3" borderId="28" xfId="0" applyFill="1" applyBorder="1" applyAlignment="1">
      <alignment horizontal="center" vertical="center"/>
    </xf>
    <xf numFmtId="185" fontId="0" fillId="3" borderId="89" xfId="0" applyNumberFormat="1" applyFill="1" applyBorder="1" applyAlignment="1">
      <alignment horizontal="center" vertical="center"/>
    </xf>
    <xf numFmtId="185" fontId="0" fillId="3" borderId="10" xfId="0" applyNumberFormat="1" applyFill="1" applyBorder="1" applyAlignment="1">
      <alignment horizontal="center" vertical="center"/>
    </xf>
    <xf numFmtId="0" fontId="0" fillId="3" borderId="27" xfId="0" applyFill="1" applyBorder="1" applyAlignment="1">
      <alignment horizontal="center" vertical="center"/>
    </xf>
    <xf numFmtId="0" fontId="0" fillId="3" borderId="87" xfId="0" applyFill="1" applyBorder="1" applyAlignment="1">
      <alignment horizontal="center" vertical="center"/>
    </xf>
    <xf numFmtId="0" fontId="0" fillId="3" borderId="98" xfId="0" applyFill="1" applyBorder="1" applyAlignment="1">
      <alignment horizontal="center" vertical="center"/>
    </xf>
    <xf numFmtId="0" fontId="0" fillId="3" borderId="89" xfId="0" applyFill="1" applyBorder="1" applyAlignment="1">
      <alignment horizontal="center" vertical="center"/>
    </xf>
    <xf numFmtId="0" fontId="0" fillId="3" borderId="10" xfId="0" applyFill="1" applyBorder="1" applyAlignment="1">
      <alignment horizontal="center" vertical="center"/>
    </xf>
    <xf numFmtId="0" fontId="0" fillId="3" borderId="90" xfId="0" applyFill="1" applyBorder="1" applyAlignment="1">
      <alignment horizontal="center" vertical="center"/>
    </xf>
    <xf numFmtId="0" fontId="0" fillId="3" borderId="91" xfId="0" applyFill="1" applyBorder="1" applyAlignment="1">
      <alignment horizontal="center" vertical="center"/>
    </xf>
    <xf numFmtId="0" fontId="0" fillId="3" borderId="99" xfId="0" applyFill="1" applyBorder="1" applyAlignment="1">
      <alignment horizontal="center" vertical="center"/>
    </xf>
    <xf numFmtId="0" fontId="0" fillId="3" borderId="102" xfId="0" applyFill="1" applyBorder="1" applyAlignment="1">
      <alignment horizontal="center" vertical="center" wrapText="1"/>
    </xf>
    <xf numFmtId="0" fontId="0" fillId="3" borderId="4" xfId="0" applyFill="1" applyBorder="1" applyAlignment="1">
      <alignment horizontal="center" vertical="center" wrapText="1"/>
    </xf>
    <xf numFmtId="0" fontId="0" fillId="3" borderId="104" xfId="0" applyFill="1" applyBorder="1" applyAlignment="1">
      <alignment horizontal="center" vertical="center" wrapText="1"/>
    </xf>
    <xf numFmtId="0" fontId="0" fillId="3" borderId="3" xfId="0" applyFill="1" applyBorder="1" applyAlignment="1">
      <alignment horizontal="center" vertical="center" wrapText="1"/>
    </xf>
    <xf numFmtId="0" fontId="0" fillId="3" borderId="134" xfId="0" applyFill="1" applyBorder="1" applyAlignment="1">
      <alignment horizontal="center" vertical="center" wrapText="1"/>
    </xf>
    <xf numFmtId="0" fontId="0" fillId="3" borderId="176" xfId="0" applyFill="1" applyBorder="1" applyAlignment="1">
      <alignment horizontal="center" vertical="center" wrapText="1"/>
    </xf>
    <xf numFmtId="0" fontId="0" fillId="3" borderId="127" xfId="0" applyFill="1" applyBorder="1" applyAlignment="1">
      <alignment horizontal="center" vertical="center" wrapText="1"/>
    </xf>
    <xf numFmtId="0" fontId="0" fillId="3" borderId="137" xfId="0" applyFill="1" applyBorder="1" applyAlignment="1">
      <alignment horizontal="center" vertical="center" wrapText="1"/>
    </xf>
    <xf numFmtId="0" fontId="0" fillId="0" borderId="173" xfId="0" applyFill="1" applyBorder="1" applyAlignment="1">
      <alignment horizontal="center" vertical="center"/>
    </xf>
    <xf numFmtId="0" fontId="0" fillId="0" borderId="175" xfId="0" applyFill="1" applyBorder="1" applyAlignment="1">
      <alignment horizontal="center" vertical="center"/>
    </xf>
    <xf numFmtId="0" fontId="20" fillId="0" borderId="0" xfId="0" applyFont="1" applyFill="1" applyAlignment="1">
      <alignment horizontal="center" vertical="center"/>
    </xf>
    <xf numFmtId="0" fontId="0" fillId="3" borderId="1" xfId="0" applyFont="1" applyFill="1" applyBorder="1" applyAlignment="1">
      <alignment horizontal="left" vertical="center" shrinkToFit="1"/>
    </xf>
    <xf numFmtId="0" fontId="0" fillId="3" borderId="151" xfId="0" applyFont="1" applyFill="1" applyBorder="1" applyAlignment="1">
      <alignment horizontal="center" vertical="center"/>
    </xf>
    <xf numFmtId="0" fontId="0" fillId="3" borderId="87" xfId="0" applyFont="1" applyFill="1" applyBorder="1" applyAlignment="1">
      <alignment horizontal="center" vertical="center"/>
    </xf>
    <xf numFmtId="0" fontId="0" fillId="3" borderId="152" xfId="0" applyFont="1" applyFill="1" applyBorder="1" applyAlignment="1">
      <alignment horizontal="center" vertical="center"/>
    </xf>
    <xf numFmtId="0" fontId="0" fillId="3" borderId="153" xfId="0" applyFont="1" applyFill="1" applyBorder="1" applyAlignment="1">
      <alignment horizontal="center" vertical="center"/>
    </xf>
    <xf numFmtId="0" fontId="0" fillId="3" borderId="124" xfId="0" applyFont="1" applyFill="1" applyBorder="1" applyAlignment="1">
      <alignment horizontal="center" vertical="center"/>
    </xf>
    <xf numFmtId="0" fontId="0" fillId="3" borderId="122" xfId="0" applyFont="1" applyFill="1" applyBorder="1" applyAlignment="1">
      <alignment horizontal="center" vertical="center"/>
    </xf>
    <xf numFmtId="0" fontId="0" fillId="3" borderId="126" xfId="0" applyFont="1" applyFill="1" applyBorder="1" applyAlignment="1">
      <alignment horizontal="center" vertical="center"/>
    </xf>
    <xf numFmtId="0" fontId="0" fillId="3" borderId="7" xfId="0" applyFont="1" applyFill="1" applyBorder="1" applyAlignment="1">
      <alignment horizontal="center" vertical="center"/>
    </xf>
    <xf numFmtId="0" fontId="0" fillId="3" borderId="105"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25" xfId="0" applyFont="1" applyFill="1" applyBorder="1" applyAlignment="1">
      <alignment horizontal="center" vertical="center"/>
    </xf>
    <xf numFmtId="0" fontId="0" fillId="3" borderId="26" xfId="0" applyFont="1" applyFill="1" applyBorder="1" applyAlignment="1">
      <alignment horizontal="center" vertical="center"/>
    </xf>
    <xf numFmtId="0" fontId="0" fillId="3" borderId="24" xfId="0" applyFont="1" applyFill="1" applyBorder="1" applyAlignment="1">
      <alignment horizontal="center" vertical="center"/>
    </xf>
    <xf numFmtId="0" fontId="0" fillId="3" borderId="33" xfId="0" applyFont="1" applyFill="1" applyBorder="1" applyAlignment="1">
      <alignment horizontal="center" vertical="center"/>
    </xf>
    <xf numFmtId="0" fontId="0" fillId="3" borderId="7" xfId="0" applyFont="1" applyFill="1" applyBorder="1" applyAlignment="1">
      <alignment horizontal="center" vertical="center" wrapText="1"/>
    </xf>
    <xf numFmtId="0" fontId="0" fillId="3" borderId="106" xfId="0" applyFont="1" applyFill="1" applyBorder="1" applyAlignment="1">
      <alignment horizontal="center" vertical="center"/>
    </xf>
    <xf numFmtId="0" fontId="0" fillId="3" borderId="108" xfId="0" applyFont="1" applyFill="1" applyBorder="1" applyAlignment="1">
      <alignment horizontal="center" vertical="center"/>
    </xf>
    <xf numFmtId="0" fontId="0" fillId="3" borderId="126" xfId="0" applyFill="1" applyBorder="1" applyAlignment="1">
      <alignment horizontal="center" vertical="center"/>
    </xf>
    <xf numFmtId="0" fontId="0" fillId="3" borderId="154" xfId="0" applyFont="1" applyFill="1" applyBorder="1" applyAlignment="1">
      <alignment horizontal="center" vertical="center"/>
    </xf>
    <xf numFmtId="0" fontId="0" fillId="3" borderId="155" xfId="0" applyFont="1" applyFill="1" applyBorder="1" applyAlignment="1">
      <alignment horizontal="center" vertical="center"/>
    </xf>
    <xf numFmtId="0" fontId="0" fillId="3" borderId="156" xfId="0" applyFont="1" applyFill="1" applyBorder="1" applyAlignment="1">
      <alignment horizontal="center" vertical="center"/>
    </xf>
    <xf numFmtId="0" fontId="0" fillId="3" borderId="4" xfId="0" applyFont="1" applyFill="1" applyBorder="1" applyAlignment="1">
      <alignment horizontal="center" vertical="center" wrapText="1"/>
    </xf>
    <xf numFmtId="0" fontId="0" fillId="3" borderId="6" xfId="0" applyFont="1" applyFill="1" applyBorder="1" applyAlignment="1">
      <alignment horizontal="center" vertical="center"/>
    </xf>
    <xf numFmtId="32" fontId="0" fillId="3" borderId="159" xfId="0" applyNumberFormat="1" applyFont="1" applyFill="1" applyBorder="1" applyAlignment="1">
      <alignment horizontal="center" vertical="center" shrinkToFit="1"/>
    </xf>
    <xf numFmtId="32" fontId="0" fillId="3" borderId="160" xfId="0" applyNumberFormat="1" applyFont="1" applyFill="1" applyBorder="1" applyAlignment="1">
      <alignment horizontal="center" vertical="center" shrinkToFit="1"/>
    </xf>
    <xf numFmtId="32" fontId="0" fillId="3" borderId="161" xfId="0" applyNumberFormat="1" applyFont="1" applyFill="1" applyBorder="1" applyAlignment="1">
      <alignment horizontal="center" vertical="center" shrinkToFit="1"/>
    </xf>
    <xf numFmtId="0" fontId="31" fillId="3" borderId="167" xfId="0" applyFont="1" applyFill="1" applyBorder="1" applyAlignment="1">
      <alignment horizontal="center" vertical="center" shrinkToFit="1"/>
    </xf>
    <xf numFmtId="0" fontId="31" fillId="3" borderId="168" xfId="0" applyFont="1" applyFill="1" applyBorder="1" applyAlignment="1">
      <alignment horizontal="center" vertical="center" shrinkToFit="1"/>
    </xf>
    <xf numFmtId="0" fontId="31" fillId="3" borderId="169" xfId="0" applyFont="1" applyFill="1" applyBorder="1" applyAlignment="1">
      <alignment horizontal="center" vertical="center" shrinkToFit="1"/>
    </xf>
    <xf numFmtId="0" fontId="0" fillId="3" borderId="159" xfId="0" applyFont="1" applyFill="1" applyBorder="1" applyAlignment="1">
      <alignment horizontal="center" vertical="center" wrapText="1"/>
    </xf>
    <xf numFmtId="0" fontId="0" fillId="3" borderId="171" xfId="0" applyFont="1" applyFill="1" applyBorder="1" applyAlignment="1">
      <alignment horizontal="center" vertical="center" wrapText="1"/>
    </xf>
    <xf numFmtId="0" fontId="23" fillId="3" borderId="51" xfId="26" applyFont="1" applyFill="1" applyBorder="1" applyAlignment="1">
      <alignment horizontal="left" vertical="center" shrinkToFit="1"/>
    </xf>
    <xf numFmtId="0" fontId="23" fillId="3" borderId="52" xfId="26" applyFont="1" applyFill="1" applyBorder="1" applyAlignment="1">
      <alignment horizontal="left" vertical="center" shrinkToFit="1"/>
    </xf>
    <xf numFmtId="38" fontId="23" fillId="3" borderId="51" xfId="3" applyFont="1" applyFill="1" applyBorder="1" applyAlignment="1">
      <alignment vertical="center" shrinkToFit="1" readingOrder="1"/>
    </xf>
    <xf numFmtId="38" fontId="23" fillId="3" borderId="81" xfId="3" applyFont="1" applyFill="1" applyBorder="1" applyAlignment="1">
      <alignment vertical="center" shrinkToFit="1" readingOrder="1"/>
    </xf>
    <xf numFmtId="38" fontId="23" fillId="3" borderId="52" xfId="3" applyFont="1" applyFill="1" applyBorder="1" applyAlignment="1">
      <alignment vertical="center" shrinkToFit="1" readingOrder="1"/>
    </xf>
    <xf numFmtId="0" fontId="23" fillId="3" borderId="191" xfId="26" applyFont="1" applyFill="1" applyBorder="1" applyAlignment="1">
      <alignment horizontal="center" vertical="center"/>
    </xf>
    <xf numFmtId="0" fontId="23" fillId="3" borderId="192" xfId="26" applyFont="1" applyFill="1" applyBorder="1" applyAlignment="1">
      <alignment horizontal="center" vertical="center"/>
    </xf>
    <xf numFmtId="38" fontId="23" fillId="3" borderId="19" xfId="3" applyFont="1" applyFill="1" applyBorder="1" applyAlignment="1">
      <alignment vertical="center" shrinkToFit="1" readingOrder="1"/>
    </xf>
    <xf numFmtId="38" fontId="23" fillId="3" borderId="1" xfId="3" applyFont="1" applyFill="1" applyBorder="1" applyAlignment="1">
      <alignment vertical="center" shrinkToFit="1" readingOrder="1"/>
    </xf>
    <xf numFmtId="38" fontId="23" fillId="3" borderId="20" xfId="3" applyFont="1" applyFill="1" applyBorder="1" applyAlignment="1">
      <alignment vertical="center" shrinkToFit="1" readingOrder="1"/>
    </xf>
    <xf numFmtId="0" fontId="23" fillId="3" borderId="27" xfId="26" applyFont="1" applyFill="1" applyBorder="1" applyAlignment="1">
      <alignment horizontal="center" vertical="center" shrinkToFit="1"/>
    </xf>
    <xf numFmtId="0" fontId="23" fillId="3" borderId="10" xfId="26" applyFont="1" applyFill="1" applyBorder="1" applyAlignment="1">
      <alignment horizontal="center" vertical="center" shrinkToFit="1"/>
    </xf>
    <xf numFmtId="0" fontId="28" fillId="3" borderId="27" xfId="26" applyFont="1" applyFill="1" applyBorder="1" applyAlignment="1">
      <alignment horizontal="center" vertical="center" wrapText="1" shrinkToFit="1" readingOrder="1"/>
    </xf>
    <xf numFmtId="0" fontId="28" fillId="3" borderId="28" xfId="26" applyFont="1" applyFill="1" applyBorder="1" applyAlignment="1">
      <alignment horizontal="center" vertical="center" wrapText="1" shrinkToFit="1" readingOrder="1"/>
    </xf>
    <xf numFmtId="0" fontId="28" fillId="3" borderId="10" xfId="26" applyFont="1" applyFill="1" applyBorder="1" applyAlignment="1">
      <alignment horizontal="center" vertical="center" shrinkToFit="1" readingOrder="1"/>
    </xf>
    <xf numFmtId="0" fontId="28" fillId="3" borderId="4" xfId="26" applyFont="1" applyFill="1" applyBorder="1" applyAlignment="1">
      <alignment horizontal="center" vertical="center" shrinkToFit="1" readingOrder="1"/>
    </xf>
    <xf numFmtId="0" fontId="23" fillId="3" borderId="27" xfId="26" applyFont="1" applyFill="1" applyBorder="1" applyAlignment="1">
      <alignment horizontal="left" vertical="center" shrinkToFit="1"/>
    </xf>
    <xf numFmtId="0" fontId="23" fillId="3" borderId="10" xfId="26" applyFont="1" applyFill="1" applyBorder="1" applyAlignment="1">
      <alignment horizontal="left" vertical="center" shrinkToFit="1"/>
    </xf>
    <xf numFmtId="38" fontId="89" fillId="0" borderId="27" xfId="3" applyFont="1" applyFill="1" applyBorder="1" applyAlignment="1">
      <alignment vertical="center" shrinkToFit="1" readingOrder="1"/>
    </xf>
    <xf numFmtId="38" fontId="89" fillId="0" borderId="28" xfId="3" applyFont="1" applyFill="1" applyBorder="1" applyAlignment="1">
      <alignment vertical="center" shrinkToFit="1" readingOrder="1"/>
    </xf>
    <xf numFmtId="38" fontId="89" fillId="0" borderId="10" xfId="3" applyFont="1" applyFill="1" applyBorder="1" applyAlignment="1">
      <alignment vertical="center" shrinkToFit="1" readingOrder="1"/>
    </xf>
    <xf numFmtId="0" fontId="6" fillId="3" borderId="3" xfId="24" applyFont="1" applyFill="1" applyBorder="1" applyAlignment="1">
      <alignment horizontal="center" vertical="center" wrapText="1"/>
    </xf>
    <xf numFmtId="0" fontId="6" fillId="3" borderId="180" xfId="24" applyFont="1" applyFill="1" applyBorder="1" applyAlignment="1">
      <alignment horizontal="center" vertical="center"/>
    </xf>
    <xf numFmtId="0" fontId="6" fillId="3" borderId="19" xfId="24" applyFont="1" applyFill="1" applyBorder="1" applyAlignment="1">
      <alignment horizontal="center" vertical="center" wrapText="1"/>
    </xf>
    <xf numFmtId="0" fontId="6" fillId="3" borderId="51" xfId="24" applyFont="1" applyFill="1" applyBorder="1" applyAlignment="1">
      <alignment horizontal="center" vertical="center"/>
    </xf>
    <xf numFmtId="0" fontId="16" fillId="0" borderId="0" xfId="11" applyFont="1" applyFill="1" applyBorder="1" applyAlignment="1">
      <alignment horizontal="center" vertical="center"/>
    </xf>
    <xf numFmtId="0" fontId="20" fillId="3" borderId="1" xfId="11" applyFont="1" applyFill="1" applyBorder="1" applyAlignment="1">
      <alignment vertical="center"/>
    </xf>
    <xf numFmtId="0" fontId="6" fillId="3" borderId="119" xfId="24" applyFont="1" applyFill="1" applyBorder="1" applyAlignment="1">
      <alignment horizontal="center" vertical="center"/>
    </xf>
    <xf numFmtId="0" fontId="6" fillId="3" borderId="121" xfId="24" applyFont="1" applyFill="1" applyBorder="1" applyAlignment="1">
      <alignment horizontal="center" vertical="center"/>
    </xf>
    <xf numFmtId="0" fontId="6" fillId="3" borderId="179" xfId="24" applyFont="1" applyFill="1" applyBorder="1" applyAlignment="1">
      <alignment horizontal="center" vertical="center"/>
    </xf>
    <xf numFmtId="0" fontId="6" fillId="3" borderId="104" xfId="24" applyFont="1" applyFill="1" applyBorder="1" applyAlignment="1">
      <alignment horizontal="center" vertical="center"/>
    </xf>
    <xf numFmtId="0" fontId="6" fillId="3" borderId="3" xfId="24" applyFont="1" applyFill="1" applyBorder="1" applyAlignment="1">
      <alignment horizontal="center" vertical="center"/>
    </xf>
    <xf numFmtId="0" fontId="6" fillId="3" borderId="174" xfId="24" applyFont="1" applyFill="1" applyBorder="1" applyAlignment="1">
      <alignment horizontal="center" vertical="center" wrapText="1"/>
    </xf>
    <xf numFmtId="0" fontId="6" fillId="3" borderId="97" xfId="24" applyFont="1" applyFill="1" applyBorder="1" applyAlignment="1">
      <alignment horizontal="center" vertical="center" wrapText="1"/>
    </xf>
    <xf numFmtId="0" fontId="6" fillId="3" borderId="24" xfId="24" applyFont="1" applyFill="1" applyBorder="1" applyAlignment="1">
      <alignment horizontal="center" vertical="center" wrapText="1"/>
    </xf>
    <xf numFmtId="0" fontId="6" fillId="3" borderId="0" xfId="24" applyFont="1" applyFill="1" applyBorder="1" applyAlignment="1">
      <alignment horizontal="center" vertical="center" wrapText="1"/>
    </xf>
    <xf numFmtId="0" fontId="6" fillId="3" borderId="44" xfId="24" applyFont="1" applyFill="1" applyBorder="1" applyAlignment="1">
      <alignment horizontal="center" vertical="center" wrapText="1"/>
    </xf>
    <xf numFmtId="0" fontId="6" fillId="3" borderId="45" xfId="24" applyFont="1" applyFill="1" applyBorder="1" applyAlignment="1">
      <alignment horizontal="center" vertical="center" wrapText="1"/>
    </xf>
    <xf numFmtId="0" fontId="6" fillId="3" borderId="87" xfId="24" applyFont="1" applyFill="1" applyBorder="1" applyAlignment="1">
      <alignment horizontal="center" vertical="center" wrapText="1" shrinkToFit="1"/>
    </xf>
    <xf numFmtId="0" fontId="6" fillId="3" borderId="88" xfId="24" applyFont="1" applyFill="1" applyBorder="1" applyAlignment="1">
      <alignment horizontal="center" vertical="center" shrinkToFit="1"/>
    </xf>
    <xf numFmtId="0" fontId="6" fillId="3" borderId="91" xfId="24" applyFont="1" applyFill="1" applyBorder="1" applyAlignment="1">
      <alignment horizontal="center" vertical="center" shrinkToFit="1"/>
    </xf>
    <xf numFmtId="0" fontId="6" fillId="3" borderId="88" xfId="24" applyFont="1" applyFill="1" applyBorder="1" applyAlignment="1">
      <alignment horizontal="center" vertical="center"/>
    </xf>
    <xf numFmtId="0" fontId="6" fillId="3" borderId="100" xfId="24" applyFont="1" applyFill="1" applyBorder="1" applyAlignment="1">
      <alignment horizontal="center" vertical="center" wrapText="1" shrinkToFit="1"/>
    </xf>
    <xf numFmtId="0" fontId="6" fillId="3" borderId="105" xfId="24" applyFont="1" applyFill="1" applyBorder="1" applyAlignment="1">
      <alignment horizontal="center" vertical="center" wrapText="1" shrinkToFit="1"/>
    </xf>
    <xf numFmtId="0" fontId="6" fillId="3" borderId="183" xfId="24" applyFont="1" applyFill="1" applyBorder="1" applyAlignment="1">
      <alignment horizontal="center" vertical="center" wrapText="1" shrinkToFit="1"/>
    </xf>
    <xf numFmtId="0" fontId="6" fillId="3" borderId="104" xfId="24" applyFont="1" applyFill="1" applyBorder="1" applyAlignment="1">
      <alignment horizontal="center" vertical="center" wrapText="1"/>
    </xf>
    <xf numFmtId="0" fontId="6" fillId="3" borderId="180" xfId="24" applyFont="1" applyFill="1" applyBorder="1" applyAlignment="1">
      <alignment horizontal="center" vertical="center" wrapText="1"/>
    </xf>
    <xf numFmtId="0" fontId="6" fillId="3" borderId="176" xfId="24" applyFont="1" applyFill="1" applyBorder="1" applyAlignment="1">
      <alignment horizontal="center" vertical="center" wrapText="1"/>
    </xf>
    <xf numFmtId="0" fontId="6" fillId="3" borderId="127" xfId="24" applyFont="1" applyFill="1" applyBorder="1" applyAlignment="1">
      <alignment horizontal="center" vertical="center" wrapText="1"/>
    </xf>
    <xf numFmtId="0" fontId="6" fillId="3" borderId="184" xfId="24" applyFont="1" applyFill="1" applyBorder="1" applyAlignment="1">
      <alignment horizontal="center" vertical="center" wrapText="1"/>
    </xf>
    <xf numFmtId="0" fontId="6" fillId="3" borderId="148" xfId="24" applyFont="1" applyFill="1" applyBorder="1" applyAlignment="1">
      <alignment horizontal="center" vertical="center" wrapText="1"/>
    </xf>
    <xf numFmtId="0" fontId="6" fillId="3" borderId="182" xfId="24" applyFont="1" applyFill="1" applyBorder="1" applyAlignment="1">
      <alignment horizontal="center" vertical="center"/>
    </xf>
    <xf numFmtId="0" fontId="6" fillId="3" borderId="20" xfId="24" applyFont="1" applyFill="1" applyBorder="1" applyAlignment="1">
      <alignment horizontal="center" vertical="center" wrapText="1"/>
    </xf>
    <xf numFmtId="0" fontId="6" fillId="3" borderId="52" xfId="24" applyFont="1" applyFill="1" applyBorder="1" applyAlignment="1">
      <alignment horizontal="center" vertical="center"/>
    </xf>
    <xf numFmtId="0" fontId="6" fillId="3" borderId="145" xfId="24" applyFont="1" applyFill="1" applyBorder="1" applyAlignment="1">
      <alignment horizontal="center" vertical="center" wrapText="1"/>
    </xf>
    <xf numFmtId="0" fontId="6" fillId="3" borderId="181" xfId="24" applyFont="1" applyFill="1" applyBorder="1" applyAlignment="1">
      <alignment horizontal="center" vertical="center"/>
    </xf>
    <xf numFmtId="0" fontId="91" fillId="0" borderId="19" xfId="0" applyFont="1" applyFill="1" applyBorder="1" applyAlignment="1">
      <alignment vertical="center" wrapText="1"/>
    </xf>
    <xf numFmtId="0" fontId="91" fillId="0" borderId="1" xfId="0" applyFont="1" applyFill="1" applyBorder="1" applyAlignment="1">
      <alignment vertical="center" wrapText="1"/>
    </xf>
    <xf numFmtId="0" fontId="91" fillId="0" borderId="113" xfId="0" applyFont="1" applyFill="1" applyBorder="1" applyAlignment="1">
      <alignment vertical="center" wrapText="1"/>
    </xf>
    <xf numFmtId="0" fontId="91" fillId="0" borderId="27" xfId="0" applyFont="1" applyFill="1" applyBorder="1" applyAlignment="1">
      <alignment vertical="center" wrapText="1"/>
    </xf>
    <xf numFmtId="0" fontId="91" fillId="0" borderId="28" xfId="0" applyFont="1" applyFill="1" applyBorder="1" applyAlignment="1">
      <alignment vertical="center" wrapText="1"/>
    </xf>
    <xf numFmtId="0" fontId="91" fillId="0" borderId="99" xfId="0" applyFont="1" applyFill="1" applyBorder="1" applyAlignment="1">
      <alignment vertical="center" wrapText="1"/>
    </xf>
    <xf numFmtId="0" fontId="91" fillId="0" borderId="51" xfId="0" applyFont="1" applyFill="1" applyBorder="1" applyAlignment="1">
      <alignment vertical="center" wrapText="1"/>
    </xf>
    <xf numFmtId="0" fontId="91" fillId="0" borderId="81" xfId="0" applyFont="1" applyFill="1" applyBorder="1" applyAlignment="1">
      <alignment vertical="center" wrapText="1"/>
    </xf>
    <xf numFmtId="0" fontId="91" fillId="0" borderId="190" xfId="0" applyFont="1" applyFill="1" applyBorder="1" applyAlignment="1">
      <alignment vertical="center" wrapText="1"/>
    </xf>
    <xf numFmtId="0" fontId="6" fillId="3" borderId="185" xfId="24" applyFont="1" applyFill="1" applyBorder="1" applyAlignment="1">
      <alignment horizontal="center" vertical="center"/>
    </xf>
    <xf numFmtId="0" fontId="6" fillId="3" borderId="186" xfId="24" applyFont="1" applyFill="1" applyBorder="1" applyAlignment="1">
      <alignment horizontal="center" vertical="center"/>
    </xf>
    <xf numFmtId="0" fontId="6" fillId="3" borderId="177" xfId="24" applyFont="1" applyFill="1" applyBorder="1" applyAlignment="1">
      <alignment horizontal="center" vertical="center"/>
    </xf>
    <xf numFmtId="0" fontId="6" fillId="3" borderId="6" xfId="27" applyFont="1" applyFill="1" applyBorder="1" applyAlignment="1">
      <alignment horizontal="center" vertical="center" shrinkToFit="1"/>
    </xf>
    <xf numFmtId="0" fontId="6" fillId="3" borderId="2" xfId="27" applyFont="1" applyFill="1" applyBorder="1" applyAlignment="1">
      <alignment horizontal="center" vertical="center" shrinkToFit="1"/>
    </xf>
    <xf numFmtId="0" fontId="31" fillId="3" borderId="27" xfId="24" applyFont="1" applyFill="1" applyBorder="1" applyAlignment="1">
      <alignment horizontal="center" vertical="center" wrapText="1"/>
    </xf>
    <xf numFmtId="0" fontId="31" fillId="3" borderId="28" xfId="24" applyFont="1" applyFill="1" applyBorder="1" applyAlignment="1">
      <alignment horizontal="center" vertical="center" wrapText="1"/>
    </xf>
    <xf numFmtId="0" fontId="31" fillId="3" borderId="10" xfId="24" applyFont="1" applyFill="1" applyBorder="1" applyAlignment="1">
      <alignment horizontal="center" vertical="center" wrapText="1"/>
    </xf>
    <xf numFmtId="0" fontId="6" fillId="3" borderId="25" xfId="27" applyFont="1" applyFill="1" applyBorder="1" applyAlignment="1">
      <alignment horizontal="center" vertical="center"/>
    </xf>
    <xf numFmtId="0" fontId="6" fillId="3" borderId="7" xfId="27" applyFont="1" applyFill="1" applyBorder="1" applyAlignment="1">
      <alignment horizontal="center" vertical="center"/>
    </xf>
    <xf numFmtId="0" fontId="6" fillId="3" borderId="26" xfId="27" applyFont="1" applyFill="1" applyBorder="1" applyAlignment="1">
      <alignment horizontal="center" vertical="center"/>
    </xf>
    <xf numFmtId="0" fontId="6" fillId="3" borderId="19" xfId="27" applyFont="1" applyFill="1" applyBorder="1" applyAlignment="1">
      <alignment horizontal="center" vertical="center"/>
    </xf>
    <xf numFmtId="0" fontId="6" fillId="3" borderId="1" xfId="27" applyFont="1" applyFill="1" applyBorder="1" applyAlignment="1">
      <alignment horizontal="center" vertical="center"/>
    </xf>
    <xf numFmtId="0" fontId="6" fillId="3" borderId="20" xfId="27" applyFont="1" applyFill="1" applyBorder="1" applyAlignment="1">
      <alignment horizontal="center" vertical="center"/>
    </xf>
    <xf numFmtId="0" fontId="3" fillId="3" borderId="27" xfId="24" applyFont="1" applyFill="1" applyBorder="1" applyAlignment="1">
      <alignment horizontal="center" vertical="center" wrapText="1"/>
    </xf>
    <xf numFmtId="0" fontId="3" fillId="3" borderId="10" xfId="24" applyFont="1" applyFill="1" applyBorder="1" applyAlignment="1">
      <alignment horizontal="center" vertical="center" wrapText="1"/>
    </xf>
    <xf numFmtId="0" fontId="3" fillId="3" borderId="27" xfId="24" applyFont="1" applyFill="1" applyBorder="1" applyAlignment="1">
      <alignment horizontal="center" vertical="center"/>
    </xf>
    <xf numFmtId="0" fontId="3" fillId="3" borderId="10" xfId="24" applyFont="1" applyFill="1" applyBorder="1" applyAlignment="1">
      <alignment horizontal="center" vertical="center"/>
    </xf>
    <xf numFmtId="38" fontId="23" fillId="3" borderId="27" xfId="3" applyFont="1" applyFill="1" applyBorder="1" applyAlignment="1">
      <alignment horizontal="center" vertical="center"/>
    </xf>
    <xf numFmtId="38" fontId="23" fillId="3" borderId="10" xfId="3" applyFont="1" applyFill="1" applyBorder="1" applyAlignment="1">
      <alignment horizontal="center" vertical="center"/>
    </xf>
    <xf numFmtId="0" fontId="81" fillId="3" borderId="27" xfId="27" applyFont="1" applyFill="1" applyBorder="1" applyAlignment="1">
      <alignment vertical="center"/>
    </xf>
    <xf numFmtId="0" fontId="81" fillId="3" borderId="28" xfId="27" applyFont="1" applyFill="1" applyBorder="1" applyAlignment="1">
      <alignment vertical="center"/>
    </xf>
    <xf numFmtId="0" fontId="81" fillId="3" borderId="10" xfId="27" applyFont="1" applyFill="1" applyBorder="1" applyAlignment="1">
      <alignment vertical="center"/>
    </xf>
    <xf numFmtId="0" fontId="102" fillId="3" borderId="0" xfId="9" applyFont="1" applyFill="1" applyAlignment="1">
      <alignment horizontal="center" vertical="center"/>
    </xf>
    <xf numFmtId="0" fontId="103" fillId="3" borderId="0" xfId="9" applyFont="1" applyFill="1" applyBorder="1" applyAlignment="1">
      <alignment horizontal="justify" vertical="center" wrapText="1"/>
    </xf>
    <xf numFmtId="0" fontId="68" fillId="3" borderId="203" xfId="9" applyFont="1" applyFill="1" applyBorder="1" applyAlignment="1">
      <alignment horizontal="center" vertical="center" wrapText="1"/>
    </xf>
    <xf numFmtId="0" fontId="103" fillId="3" borderId="203" xfId="9" applyFont="1" applyFill="1" applyBorder="1" applyAlignment="1">
      <alignment horizontal="center" vertical="center" wrapText="1"/>
    </xf>
    <xf numFmtId="0" fontId="68" fillId="3" borderId="204" xfId="9" applyFont="1" applyFill="1" applyBorder="1" applyAlignment="1">
      <alignment horizontal="center" vertical="center" wrapText="1"/>
    </xf>
    <xf numFmtId="0" fontId="68" fillId="3" borderId="210" xfId="9" applyFont="1" applyFill="1" applyBorder="1" applyAlignment="1">
      <alignment horizontal="center" vertical="center" wrapText="1"/>
    </xf>
    <xf numFmtId="0" fontId="68" fillId="3" borderId="205" xfId="9" applyFont="1" applyFill="1" applyBorder="1" applyAlignment="1">
      <alignment horizontal="center" vertical="center" wrapText="1"/>
    </xf>
    <xf numFmtId="0" fontId="68" fillId="3" borderId="206" xfId="9" applyFont="1" applyFill="1" applyBorder="1" applyAlignment="1">
      <alignment horizontal="center" vertical="center" wrapText="1"/>
    </xf>
    <xf numFmtId="0" fontId="68" fillId="3" borderId="207" xfId="9" applyFont="1" applyFill="1" applyBorder="1" applyAlignment="1">
      <alignment horizontal="center" vertical="center" wrapText="1"/>
    </xf>
    <xf numFmtId="0" fontId="68" fillId="3" borderId="211" xfId="9" applyFont="1" applyFill="1" applyBorder="1" applyAlignment="1">
      <alignment horizontal="center" vertical="center" wrapText="1"/>
    </xf>
    <xf numFmtId="0" fontId="68" fillId="3" borderId="212" xfId="9" applyFont="1" applyFill="1" applyBorder="1" applyAlignment="1">
      <alignment horizontal="center" vertical="center" wrapText="1"/>
    </xf>
    <xf numFmtId="0" fontId="68" fillId="3" borderId="213" xfId="9" applyFont="1" applyFill="1" applyBorder="1" applyAlignment="1">
      <alignment horizontal="center" vertical="center" wrapText="1"/>
    </xf>
    <xf numFmtId="0" fontId="68" fillId="3" borderId="4" xfId="9" applyFont="1" applyFill="1" applyBorder="1" applyAlignment="1">
      <alignment horizontal="center" vertical="center" wrapText="1"/>
    </xf>
    <xf numFmtId="0" fontId="68" fillId="3" borderId="208" xfId="9" applyFont="1" applyFill="1" applyBorder="1" applyAlignment="1">
      <alignment horizontal="right" vertical="center" wrapText="1"/>
    </xf>
    <xf numFmtId="0" fontId="103" fillId="3" borderId="206" xfId="9" applyFont="1" applyFill="1" applyBorder="1" applyAlignment="1">
      <alignment horizontal="right" vertical="center" wrapText="1"/>
    </xf>
    <xf numFmtId="0" fontId="103" fillId="3" borderId="214" xfId="9" applyFont="1" applyFill="1" applyBorder="1" applyAlignment="1">
      <alignment horizontal="right" vertical="center" wrapText="1"/>
    </xf>
    <xf numFmtId="0" fontId="103" fillId="3" borderId="212" xfId="9" applyFont="1" applyFill="1" applyBorder="1" applyAlignment="1">
      <alignment horizontal="right" vertical="center" wrapText="1"/>
    </xf>
    <xf numFmtId="0" fontId="103" fillId="3" borderId="206" xfId="9" applyFont="1" applyFill="1" applyBorder="1" applyAlignment="1">
      <alignment horizontal="center" vertical="center" wrapText="1"/>
    </xf>
    <xf numFmtId="0" fontId="103" fillId="3" borderId="212" xfId="9" applyFont="1" applyFill="1" applyBorder="1" applyAlignment="1">
      <alignment horizontal="center" vertical="center" wrapText="1"/>
    </xf>
    <xf numFmtId="0" fontId="103" fillId="3" borderId="204" xfId="9" applyFont="1" applyFill="1" applyBorder="1" applyAlignment="1">
      <alignment horizontal="center" vertical="center" wrapText="1"/>
    </xf>
    <xf numFmtId="0" fontId="103" fillId="3" borderId="219" xfId="9" applyFont="1" applyFill="1" applyBorder="1" applyAlignment="1">
      <alignment horizontal="center" vertical="center" wrapText="1"/>
    </xf>
    <xf numFmtId="0" fontId="103" fillId="3" borderId="210" xfId="9" applyFont="1" applyFill="1" applyBorder="1" applyAlignment="1">
      <alignment horizontal="center" vertical="center" wrapText="1"/>
    </xf>
    <xf numFmtId="0" fontId="68" fillId="3" borderId="206" xfId="9" applyFont="1" applyFill="1" applyBorder="1" applyAlignment="1">
      <alignment horizontal="right" vertical="center" wrapText="1"/>
    </xf>
    <xf numFmtId="0" fontId="105" fillId="3" borderId="206" xfId="9" applyFont="1" applyFill="1" applyBorder="1" applyAlignment="1">
      <alignment horizontal="center" vertical="center" wrapText="1"/>
    </xf>
    <xf numFmtId="0" fontId="105" fillId="3" borderId="209" xfId="9" applyFont="1" applyFill="1" applyBorder="1" applyAlignment="1">
      <alignment horizontal="center" vertical="center" wrapText="1"/>
    </xf>
    <xf numFmtId="0" fontId="105" fillId="3" borderId="212" xfId="9" applyFont="1" applyFill="1" applyBorder="1" applyAlignment="1">
      <alignment horizontal="center" vertical="center" wrapText="1"/>
    </xf>
    <xf numFmtId="0" fontId="105" fillId="3" borderId="215" xfId="9" applyFont="1" applyFill="1" applyBorder="1" applyAlignment="1">
      <alignment horizontal="center" vertical="center" wrapText="1"/>
    </xf>
    <xf numFmtId="0" fontId="104" fillId="3" borderId="216" xfId="9" applyFont="1" applyFill="1" applyBorder="1" applyAlignment="1">
      <alignment horizontal="center" vertical="center" wrapText="1"/>
    </xf>
    <xf numFmtId="0" fontId="103" fillId="3" borderId="217" xfId="9" applyFont="1" applyFill="1" applyBorder="1" applyAlignment="1">
      <alignment horizontal="center" vertical="center" wrapText="1"/>
    </xf>
    <xf numFmtId="0" fontId="103" fillId="3" borderId="218" xfId="9" applyFont="1" applyFill="1" applyBorder="1" applyAlignment="1">
      <alignment horizontal="center" vertical="center" wrapText="1"/>
    </xf>
    <xf numFmtId="0" fontId="104" fillId="3" borderId="203" xfId="9" applyFont="1" applyFill="1" applyBorder="1" applyAlignment="1">
      <alignment horizontal="center" vertical="center" wrapText="1"/>
    </xf>
    <xf numFmtId="0" fontId="104" fillId="3" borderId="211" xfId="9" applyFont="1" applyFill="1" applyBorder="1" applyAlignment="1">
      <alignment horizontal="center" vertical="center" wrapText="1"/>
    </xf>
    <xf numFmtId="0" fontId="104" fillId="3" borderId="204" xfId="9" applyFont="1" applyFill="1" applyBorder="1" applyAlignment="1">
      <alignment horizontal="center" vertical="center" wrapText="1"/>
    </xf>
    <xf numFmtId="0" fontId="103" fillId="3" borderId="205" xfId="9" applyFont="1" applyFill="1" applyBorder="1" applyAlignment="1">
      <alignment horizontal="center" vertical="center" wrapText="1"/>
    </xf>
    <xf numFmtId="0" fontId="103" fillId="3" borderId="209" xfId="9" applyFont="1" applyFill="1" applyBorder="1" applyAlignment="1">
      <alignment horizontal="center" vertical="center" wrapText="1"/>
    </xf>
    <xf numFmtId="0" fontId="103" fillId="3" borderId="220" xfId="9" applyFont="1" applyFill="1" applyBorder="1" applyAlignment="1">
      <alignment horizontal="center" vertical="center" wrapText="1"/>
    </xf>
    <xf numFmtId="0" fontId="103" fillId="3" borderId="221" xfId="9" applyFont="1" applyFill="1" applyBorder="1" applyAlignment="1">
      <alignment horizontal="center" vertical="center" wrapText="1"/>
    </xf>
    <xf numFmtId="0" fontId="103" fillId="3" borderId="211" xfId="9" applyFont="1" applyFill="1" applyBorder="1" applyAlignment="1">
      <alignment horizontal="center" vertical="center" wrapText="1"/>
    </xf>
    <xf numFmtId="0" fontId="103" fillId="3" borderId="215" xfId="9" applyFont="1" applyFill="1" applyBorder="1" applyAlignment="1">
      <alignment horizontal="center" vertical="center" wrapText="1"/>
    </xf>
    <xf numFmtId="190" fontId="104" fillId="3" borderId="204" xfId="9" applyNumberFormat="1" applyFont="1" applyFill="1" applyBorder="1" applyAlignment="1">
      <alignment horizontal="center" vertical="center" wrapText="1"/>
    </xf>
    <xf numFmtId="190" fontId="103" fillId="3" borderId="219" xfId="9" applyNumberFormat="1" applyFont="1" applyFill="1" applyBorder="1" applyAlignment="1">
      <alignment horizontal="center" vertical="center" wrapText="1"/>
    </xf>
    <xf numFmtId="0" fontId="28" fillId="3" borderId="211" xfId="9" applyFont="1" applyFill="1" applyBorder="1" applyAlignment="1">
      <alignment horizontal="center" vertical="center"/>
    </xf>
    <xf numFmtId="0" fontId="28" fillId="3" borderId="215" xfId="9" applyFont="1" applyFill="1" applyBorder="1" applyAlignment="1">
      <alignment horizontal="center" vertical="center"/>
    </xf>
    <xf numFmtId="0" fontId="6" fillId="3" borderId="211" xfId="9" applyFont="1" applyFill="1" applyBorder="1" applyAlignment="1">
      <alignment horizontal="center" vertical="center"/>
    </xf>
    <xf numFmtId="0" fontId="6" fillId="3" borderId="215" xfId="9" applyFont="1" applyFill="1" applyBorder="1" applyAlignment="1">
      <alignment horizontal="center" vertical="center"/>
    </xf>
    <xf numFmtId="0" fontId="118" fillId="0" borderId="203" xfId="9" applyFont="1" applyFill="1" applyBorder="1" applyAlignment="1">
      <alignment vertical="center" shrinkToFit="1"/>
    </xf>
    <xf numFmtId="57" fontId="122" fillId="0" borderId="203" xfId="9" applyNumberFormat="1" applyFont="1" applyFill="1" applyBorder="1" applyAlignment="1">
      <alignment horizontal="center" vertical="center" shrinkToFit="1"/>
    </xf>
    <xf numFmtId="0" fontId="122" fillId="0" borderId="203" xfId="9" applyFont="1" applyFill="1" applyBorder="1" applyAlignment="1">
      <alignment horizontal="center" vertical="center" shrinkToFit="1"/>
    </xf>
    <xf numFmtId="190" fontId="118" fillId="0" borderId="203" xfId="9" applyNumberFormat="1" applyFont="1" applyFill="1" applyBorder="1" applyAlignment="1">
      <alignment horizontal="right" vertical="center" wrapText="1"/>
    </xf>
    <xf numFmtId="57" fontId="122" fillId="0" borderId="216" xfId="9" applyNumberFormat="1" applyFont="1" applyFill="1" applyBorder="1" applyAlignment="1">
      <alignment horizontal="center" vertical="center" shrinkToFit="1"/>
    </xf>
    <xf numFmtId="0" fontId="122" fillId="0" borderId="218" xfId="9" applyFont="1" applyFill="1" applyBorder="1" applyAlignment="1">
      <alignment horizontal="center" vertical="center" shrinkToFit="1"/>
    </xf>
    <xf numFmtId="38" fontId="121" fillId="0" borderId="216" xfId="3" applyFont="1" applyFill="1" applyBorder="1" applyAlignment="1">
      <alignment horizontal="right" vertical="center" shrinkToFit="1"/>
    </xf>
    <xf numFmtId="38" fontId="121" fillId="0" borderId="218" xfId="3" applyFont="1" applyFill="1" applyBorder="1" applyAlignment="1">
      <alignment horizontal="right" vertical="center" shrinkToFit="1"/>
    </xf>
    <xf numFmtId="57" fontId="122" fillId="0" borderId="218" xfId="9" applyNumberFormat="1" applyFont="1" applyFill="1" applyBorder="1" applyAlignment="1">
      <alignment horizontal="center" vertical="center" shrinkToFit="1"/>
    </xf>
    <xf numFmtId="0" fontId="107" fillId="3" borderId="223" xfId="9" applyFont="1" applyFill="1" applyBorder="1" applyAlignment="1">
      <alignment horizontal="center" vertical="center" wrapText="1"/>
    </xf>
    <xf numFmtId="0" fontId="107" fillId="3" borderId="224" xfId="9" applyFont="1" applyFill="1" applyBorder="1" applyAlignment="1">
      <alignment horizontal="center" vertical="center" wrapText="1"/>
    </xf>
    <xf numFmtId="0" fontId="104" fillId="3" borderId="0" xfId="9" applyFont="1" applyFill="1" applyAlignment="1">
      <alignment horizontal="center" vertical="center"/>
    </xf>
    <xf numFmtId="38" fontId="121" fillId="0" borderId="216" xfId="3" applyFont="1" applyFill="1" applyBorder="1" applyAlignment="1">
      <alignment horizontal="left" vertical="center" wrapText="1"/>
    </xf>
    <xf numFmtId="38" fontId="121" fillId="0" borderId="218" xfId="3" applyFont="1" applyFill="1" applyBorder="1" applyAlignment="1">
      <alignment horizontal="left" vertical="center" wrapText="1"/>
    </xf>
    <xf numFmtId="0" fontId="104" fillId="3" borderId="0" xfId="9" applyFont="1" applyFill="1" applyAlignment="1">
      <alignment vertical="center"/>
    </xf>
    <xf numFmtId="0" fontId="104" fillId="3" borderId="0" xfId="9" applyFont="1" applyFill="1" applyAlignment="1">
      <alignment horizontal="left" vertical="center"/>
    </xf>
    <xf numFmtId="0" fontId="68" fillId="3" borderId="216" xfId="9" applyFont="1" applyFill="1" applyBorder="1" applyAlignment="1">
      <alignment horizontal="center" vertical="center" shrinkToFit="1"/>
    </xf>
    <xf numFmtId="0" fontId="68" fillId="3" borderId="217" xfId="9" applyFont="1" applyFill="1" applyBorder="1" applyAlignment="1">
      <alignment horizontal="center" vertical="center" shrinkToFit="1"/>
    </xf>
    <xf numFmtId="0" fontId="68" fillId="3" borderId="218" xfId="9" applyFont="1" applyFill="1" applyBorder="1" applyAlignment="1">
      <alignment horizontal="center" vertical="center" shrinkToFit="1"/>
    </xf>
    <xf numFmtId="0" fontId="107" fillId="3" borderId="222" xfId="9" applyFont="1" applyFill="1" applyBorder="1" applyAlignment="1">
      <alignment horizontal="justify" vertical="center" wrapText="1"/>
    </xf>
    <xf numFmtId="195" fontId="106" fillId="3" borderId="216" xfId="9" applyNumberFormat="1" applyFont="1" applyFill="1" applyBorder="1" applyAlignment="1">
      <alignment horizontal="right" vertical="center" shrinkToFit="1"/>
    </xf>
    <xf numFmtId="195" fontId="106" fillId="3" borderId="218" xfId="9" applyNumberFormat="1" applyFont="1" applyFill="1" applyBorder="1" applyAlignment="1">
      <alignment horizontal="right" vertical="center" shrinkToFit="1"/>
    </xf>
    <xf numFmtId="0" fontId="66" fillId="3" borderId="0" xfId="9" applyFont="1" applyFill="1" applyBorder="1" applyAlignment="1">
      <alignment horizontal="center" vertical="center"/>
    </xf>
    <xf numFmtId="0" fontId="23" fillId="3" borderId="0" xfId="23" applyFont="1" applyFill="1" applyAlignment="1">
      <alignment horizontal="right"/>
    </xf>
    <xf numFmtId="0" fontId="23" fillId="3" borderId="0" xfId="23" applyFont="1" applyFill="1" applyAlignment="1">
      <alignment horizontal="center"/>
    </xf>
    <xf numFmtId="0" fontId="53" fillId="3" borderId="0" xfId="9" applyFont="1" applyFill="1" applyBorder="1" applyAlignment="1">
      <alignment horizontal="left"/>
    </xf>
    <xf numFmtId="0" fontId="15" fillId="3" borderId="0" xfId="9" applyFont="1" applyFill="1" applyAlignment="1">
      <alignment horizontal="right" vertical="center"/>
    </xf>
    <xf numFmtId="0" fontId="124" fillId="0" borderId="0" xfId="9" applyFont="1" applyFill="1" applyAlignment="1">
      <alignment horizontal="center" vertical="center"/>
    </xf>
    <xf numFmtId="0" fontId="66" fillId="3" borderId="27" xfId="9" applyFont="1" applyFill="1" applyBorder="1" applyAlignment="1">
      <alignment horizontal="center" vertical="center"/>
    </xf>
    <xf numFmtId="0" fontId="66" fillId="3" borderId="27" xfId="9" applyFont="1" applyFill="1" applyBorder="1" applyAlignment="1">
      <alignment horizontal="center" vertical="center" shrinkToFit="1"/>
    </xf>
    <xf numFmtId="0" fontId="66" fillId="3" borderId="28" xfId="9" applyFont="1" applyFill="1" applyBorder="1" applyAlignment="1">
      <alignment horizontal="center" vertical="center" shrinkToFit="1"/>
    </xf>
    <xf numFmtId="0" fontId="53" fillId="3" borderId="0" xfId="9" applyFont="1" applyFill="1" applyBorder="1" applyAlignment="1">
      <alignment horizontal="left" vertical="center"/>
    </xf>
    <xf numFmtId="0" fontId="53" fillId="3" borderId="0" xfId="9" applyFont="1" applyFill="1" applyAlignment="1">
      <alignment horizontal="left" vertical="center"/>
    </xf>
    <xf numFmtId="0" fontId="66" fillId="3" borderId="25" xfId="9" applyFont="1" applyFill="1" applyBorder="1" applyAlignment="1">
      <alignment horizontal="center" vertical="center"/>
    </xf>
    <xf numFmtId="0" fontId="23" fillId="3" borderId="25" xfId="23" applyFont="1" applyFill="1" applyBorder="1" applyAlignment="1">
      <alignment horizontal="center" vertical="center" wrapText="1"/>
    </xf>
    <xf numFmtId="0" fontId="23" fillId="3" borderId="7" xfId="23" applyFont="1" applyFill="1" applyBorder="1" applyAlignment="1">
      <alignment horizontal="center" vertical="center" wrapText="1"/>
    </xf>
    <xf numFmtId="0" fontId="23" fillId="3" borderId="26" xfId="23" applyFont="1" applyFill="1" applyBorder="1" applyAlignment="1">
      <alignment horizontal="center" vertical="center" wrapText="1"/>
    </xf>
    <xf numFmtId="0" fontId="23" fillId="3" borderId="19" xfId="23" applyFont="1" applyFill="1" applyBorder="1" applyAlignment="1">
      <alignment horizontal="center" vertical="center" wrapText="1"/>
    </xf>
    <xf numFmtId="0" fontId="23" fillId="3" borderId="1" xfId="23" applyFont="1" applyFill="1" applyBorder="1" applyAlignment="1">
      <alignment horizontal="center" vertical="center" wrapText="1"/>
    </xf>
    <xf numFmtId="0" fontId="23" fillId="3" borderId="20" xfId="23" applyFont="1" applyFill="1" applyBorder="1" applyAlignment="1">
      <alignment horizontal="center" vertical="center" wrapText="1"/>
    </xf>
    <xf numFmtId="0" fontId="23" fillId="3" borderId="0" xfId="23" applyFont="1" applyFill="1" applyAlignment="1">
      <alignment horizontal="right" vertical="center"/>
    </xf>
    <xf numFmtId="0" fontId="23" fillId="3" borderId="0" xfId="9" applyFont="1" applyFill="1" applyAlignment="1">
      <alignment horizontal="center" vertical="center"/>
    </xf>
    <xf numFmtId="0" fontId="23" fillId="3" borderId="0" xfId="9" applyFont="1" applyFill="1" applyAlignment="1">
      <alignment horizontal="left" vertical="center"/>
    </xf>
    <xf numFmtId="0" fontId="23" fillId="3" borderId="0" xfId="9" applyFont="1" applyFill="1" applyAlignment="1">
      <alignment horizontal="right" vertical="center"/>
    </xf>
    <xf numFmtId="0" fontId="23" fillId="3" borderId="0" xfId="23" applyFont="1" applyFill="1" applyAlignment="1">
      <alignment horizontal="center" vertical="center"/>
    </xf>
    <xf numFmtId="0" fontId="67" fillId="3" borderId="25" xfId="9" applyFont="1" applyFill="1" applyBorder="1" applyAlignment="1">
      <alignment horizontal="center" vertical="center"/>
    </xf>
    <xf numFmtId="0" fontId="6" fillId="3" borderId="7" xfId="9" applyFont="1" applyFill="1" applyBorder="1" applyAlignment="1">
      <alignment horizontal="center" vertical="center"/>
    </xf>
    <xf numFmtId="0" fontId="6" fillId="3" borderId="26" xfId="9" applyFont="1" applyFill="1" applyBorder="1" applyAlignment="1">
      <alignment horizontal="center" vertical="center"/>
    </xf>
    <xf numFmtId="0" fontId="6" fillId="3" borderId="19" xfId="9" applyFont="1" applyFill="1" applyBorder="1" applyAlignment="1">
      <alignment horizontal="center" vertical="center"/>
    </xf>
    <xf numFmtId="0" fontId="6" fillId="3" borderId="1" xfId="9" applyFont="1" applyFill="1" applyBorder="1" applyAlignment="1">
      <alignment horizontal="center" vertical="center"/>
    </xf>
    <xf numFmtId="0" fontId="6" fillId="3" borderId="20" xfId="9" applyFont="1" applyFill="1" applyBorder="1" applyAlignment="1">
      <alignment horizontal="center" vertical="center"/>
    </xf>
    <xf numFmtId="0" fontId="23" fillId="3" borderId="25" xfId="23" applyFont="1" applyFill="1" applyBorder="1" applyAlignment="1">
      <alignment horizontal="center" vertical="center"/>
    </xf>
    <xf numFmtId="0" fontId="23" fillId="3" borderId="7" xfId="23" applyFont="1" applyFill="1" applyBorder="1" applyAlignment="1">
      <alignment horizontal="center" vertical="center"/>
    </xf>
    <xf numFmtId="0" fontId="23" fillId="3" borderId="19" xfId="23" applyFont="1" applyFill="1" applyBorder="1" applyAlignment="1">
      <alignment horizontal="center" vertical="center"/>
    </xf>
    <xf numFmtId="0" fontId="23" fillId="3" borderId="1" xfId="23" applyFont="1" applyFill="1" applyBorder="1" applyAlignment="1">
      <alignment horizontal="center" vertical="center"/>
    </xf>
    <xf numFmtId="38" fontId="69" fillId="3" borderId="12" xfId="3" applyFont="1" applyFill="1" applyBorder="1" applyAlignment="1">
      <alignment horizontal="center" vertical="center"/>
    </xf>
    <xf numFmtId="38" fontId="69" fillId="3" borderId="15" xfId="3" applyFont="1" applyFill="1" applyBorder="1" applyAlignment="1">
      <alignment horizontal="center" vertical="center"/>
    </xf>
    <xf numFmtId="0" fontId="0" fillId="3" borderId="12" xfId="23" applyFont="1" applyFill="1" applyBorder="1" applyAlignment="1">
      <alignment vertical="center"/>
    </xf>
    <xf numFmtId="0" fontId="6" fillId="3" borderId="12" xfId="9" applyFont="1" applyFill="1" applyBorder="1" applyAlignment="1">
      <alignment vertical="center"/>
    </xf>
    <xf numFmtId="0" fontId="6" fillId="3" borderId="107" xfId="9" applyFont="1" applyFill="1" applyBorder="1" applyAlignment="1">
      <alignment vertical="center"/>
    </xf>
    <xf numFmtId="0" fontId="0" fillId="3" borderId="0" xfId="23" applyFont="1" applyFill="1" applyBorder="1" applyAlignment="1">
      <alignment vertical="center"/>
    </xf>
    <xf numFmtId="0" fontId="6" fillId="3" borderId="0" xfId="9" applyFont="1" applyFill="1" applyBorder="1" applyAlignment="1">
      <alignment vertical="center"/>
    </xf>
    <xf numFmtId="0" fontId="6" fillId="3" borderId="108" xfId="9" applyFont="1" applyFill="1" applyBorder="1" applyAlignment="1">
      <alignment vertical="center"/>
    </xf>
    <xf numFmtId="38" fontId="69" fillId="3" borderId="13" xfId="3" applyFont="1" applyFill="1" applyBorder="1" applyAlignment="1">
      <alignment vertical="center"/>
    </xf>
    <xf numFmtId="38" fontId="69" fillId="3" borderId="13" xfId="3" applyFont="1" applyFill="1" applyBorder="1" applyAlignment="1">
      <alignment horizontal="center" vertical="center"/>
    </xf>
    <xf numFmtId="38" fontId="69" fillId="3" borderId="16" xfId="3" applyFont="1" applyFill="1" applyBorder="1" applyAlignment="1">
      <alignment horizontal="center" vertical="center"/>
    </xf>
    <xf numFmtId="0" fontId="23" fillId="3" borderId="100" xfId="23" applyFont="1" applyFill="1" applyBorder="1" applyAlignment="1">
      <alignment vertical="center" textRotation="255" wrapText="1"/>
    </xf>
    <xf numFmtId="0" fontId="6" fillId="3" borderId="101" xfId="9" applyFont="1" applyFill="1" applyBorder="1" applyAlignment="1">
      <alignment vertical="center" textRotation="255" wrapText="1"/>
    </xf>
    <xf numFmtId="0" fontId="6" fillId="3" borderId="105" xfId="9" applyFont="1" applyFill="1" applyBorder="1" applyAlignment="1">
      <alignment vertical="center" textRotation="255" wrapText="1"/>
    </xf>
    <xf numFmtId="0" fontId="6" fillId="3" borderId="33" xfId="9" applyFont="1" applyFill="1" applyBorder="1" applyAlignment="1">
      <alignment vertical="center" textRotation="255" wrapText="1"/>
    </xf>
    <xf numFmtId="0" fontId="6" fillId="3" borderId="109" xfId="9" applyFont="1" applyFill="1" applyBorder="1" applyAlignment="1">
      <alignment vertical="center" textRotation="255" wrapText="1"/>
    </xf>
    <xf numFmtId="0" fontId="6" fillId="3" borderId="110" xfId="9" applyFont="1" applyFill="1" applyBorder="1" applyAlignment="1">
      <alignment vertical="center" textRotation="255" wrapText="1"/>
    </xf>
    <xf numFmtId="0" fontId="6" fillId="3" borderId="102" xfId="9" applyFont="1" applyFill="1" applyBorder="1" applyAlignment="1">
      <alignment horizontal="center" vertical="center"/>
    </xf>
    <xf numFmtId="0" fontId="6" fillId="3" borderId="102" xfId="9" applyFont="1" applyFill="1" applyBorder="1" applyAlignment="1">
      <alignment vertical="center"/>
    </xf>
    <xf numFmtId="0" fontId="6" fillId="3" borderId="103" xfId="9" applyFont="1" applyFill="1" applyBorder="1" applyAlignment="1">
      <alignment vertical="center"/>
    </xf>
    <xf numFmtId="0" fontId="6" fillId="3" borderId="101" xfId="9" applyFont="1" applyFill="1" applyBorder="1" applyAlignment="1">
      <alignment horizontal="center" vertical="center"/>
    </xf>
    <xf numFmtId="0" fontId="6" fillId="3" borderId="104" xfId="9" applyFont="1" applyFill="1" applyBorder="1" applyAlignment="1">
      <alignment vertical="center"/>
    </xf>
    <xf numFmtId="0" fontId="6" fillId="3" borderId="89" xfId="9" applyFont="1" applyFill="1" applyBorder="1" applyAlignment="1">
      <alignment horizontal="center" vertical="center"/>
    </xf>
    <xf numFmtId="0" fontId="0" fillId="3" borderId="7" xfId="23" applyFont="1" applyFill="1" applyBorder="1" applyAlignment="1">
      <alignment vertical="center"/>
    </xf>
    <xf numFmtId="0" fontId="6" fillId="3" borderId="7" xfId="9" applyFont="1" applyFill="1" applyBorder="1" applyAlignment="1">
      <alignment vertical="center"/>
    </xf>
    <xf numFmtId="0" fontId="6" fillId="3" borderId="106" xfId="9" applyFont="1" applyFill="1" applyBorder="1" applyAlignment="1">
      <alignment vertical="center"/>
    </xf>
    <xf numFmtId="38" fontId="69" fillId="0" borderId="42" xfId="3" applyFont="1" applyFill="1" applyBorder="1" applyAlignment="1">
      <alignment vertical="center"/>
    </xf>
    <xf numFmtId="38" fontId="69" fillId="3" borderId="42" xfId="3" applyFont="1" applyFill="1" applyBorder="1" applyAlignment="1">
      <alignment horizontal="center" vertical="center"/>
    </xf>
    <xf numFmtId="38" fontId="69" fillId="3" borderId="43" xfId="3" applyFont="1" applyFill="1" applyBorder="1" applyAlignment="1">
      <alignment horizontal="center" vertical="center"/>
    </xf>
    <xf numFmtId="38" fontId="69" fillId="3" borderId="12" xfId="3" applyFont="1" applyFill="1" applyBorder="1" applyAlignment="1">
      <alignment vertical="center"/>
    </xf>
    <xf numFmtId="0" fontId="6" fillId="3" borderId="111" xfId="9" applyFont="1" applyFill="1" applyBorder="1" applyAlignment="1">
      <alignment horizontal="center" vertical="center"/>
    </xf>
    <xf numFmtId="0" fontId="6" fillId="3" borderId="111" xfId="9" applyFont="1" applyFill="1" applyBorder="1" applyAlignment="1">
      <alignment vertical="center"/>
    </xf>
    <xf numFmtId="0" fontId="6" fillId="3" borderId="112" xfId="9" applyFont="1" applyFill="1" applyBorder="1" applyAlignment="1">
      <alignment vertical="center"/>
    </xf>
    <xf numFmtId="38" fontId="69" fillId="3" borderId="93" xfId="3" applyFont="1" applyFill="1" applyBorder="1" applyAlignment="1">
      <alignment vertical="center"/>
    </xf>
    <xf numFmtId="38" fontId="69" fillId="3" borderId="93" xfId="3" applyFont="1" applyFill="1" applyBorder="1" applyAlignment="1">
      <alignment horizontal="center" vertical="center"/>
    </xf>
    <xf numFmtId="38" fontId="69" fillId="3" borderId="94" xfId="3" applyFont="1" applyFill="1" applyBorder="1" applyAlignment="1">
      <alignment horizontal="center" vertical="center"/>
    </xf>
    <xf numFmtId="0" fontId="23" fillId="3" borderId="100" xfId="23" applyFont="1" applyFill="1" applyBorder="1" applyAlignment="1">
      <alignment vertical="center" textRotation="255"/>
    </xf>
    <xf numFmtId="0" fontId="6" fillId="3" borderId="101" xfId="9" applyFont="1" applyFill="1" applyBorder="1" applyAlignment="1">
      <alignment vertical="center" textRotation="255"/>
    </xf>
    <xf numFmtId="0" fontId="6" fillId="3" borderId="105" xfId="9" applyFont="1" applyFill="1" applyBorder="1" applyAlignment="1">
      <alignment vertical="center" textRotation="255"/>
    </xf>
    <xf numFmtId="0" fontId="6" fillId="3" borderId="33" xfId="9" applyFont="1" applyFill="1" applyBorder="1" applyAlignment="1">
      <alignment vertical="center" textRotation="255"/>
    </xf>
    <xf numFmtId="0" fontId="6" fillId="3" borderId="0" xfId="9" applyFont="1" applyFill="1" applyBorder="1" applyAlignment="1">
      <alignment vertical="center" textRotation="255"/>
    </xf>
    <xf numFmtId="0" fontId="6" fillId="3" borderId="109" xfId="9" applyFont="1" applyFill="1" applyBorder="1" applyAlignment="1">
      <alignment vertical="center" textRotation="255"/>
    </xf>
    <xf numFmtId="0" fontId="6" fillId="3" borderId="110" xfId="9" applyFont="1" applyFill="1" applyBorder="1" applyAlignment="1">
      <alignment vertical="center" textRotation="255"/>
    </xf>
    <xf numFmtId="38" fontId="69" fillId="3" borderId="42" xfId="3" applyFont="1" applyFill="1" applyBorder="1" applyAlignment="1">
      <alignment vertical="center"/>
    </xf>
    <xf numFmtId="0" fontId="0" fillId="3" borderId="1" xfId="23" applyFont="1" applyFill="1" applyBorder="1" applyAlignment="1">
      <alignment vertical="center"/>
    </xf>
    <xf numFmtId="0" fontId="0" fillId="3" borderId="113" xfId="23" applyFont="1" applyFill="1" applyBorder="1" applyAlignment="1">
      <alignment vertical="center"/>
    </xf>
    <xf numFmtId="0" fontId="59" fillId="0" borderId="19" xfId="23" applyFont="1" applyFill="1" applyBorder="1" applyAlignment="1">
      <alignment vertical="center"/>
    </xf>
    <xf numFmtId="0" fontId="59" fillId="0" borderId="1" xfId="23" applyFont="1" applyFill="1" applyBorder="1" applyAlignment="1">
      <alignment vertical="center"/>
    </xf>
    <xf numFmtId="0" fontId="59" fillId="0" borderId="113" xfId="23" applyFont="1" applyFill="1" applyBorder="1" applyAlignment="1">
      <alignment vertical="center"/>
    </xf>
    <xf numFmtId="0" fontId="0" fillId="3" borderId="12" xfId="23" applyFont="1" applyFill="1" applyBorder="1" applyAlignment="1">
      <alignment horizontal="left" vertical="center"/>
    </xf>
    <xf numFmtId="0" fontId="0" fillId="3" borderId="107" xfId="23" applyFont="1" applyFill="1" applyBorder="1" applyAlignment="1">
      <alignment horizontal="left" vertical="center"/>
    </xf>
    <xf numFmtId="0" fontId="0" fillId="3" borderId="22" xfId="23" applyFont="1" applyFill="1" applyBorder="1" applyAlignment="1">
      <alignment vertical="center"/>
    </xf>
    <xf numFmtId="0" fontId="0" fillId="3" borderId="107" xfId="23" applyFont="1" applyFill="1" applyBorder="1" applyAlignment="1">
      <alignment vertical="center"/>
    </xf>
    <xf numFmtId="0" fontId="28" fillId="3" borderId="0" xfId="9" applyFont="1" applyFill="1" applyBorder="1" applyAlignment="1">
      <alignment vertical="center" wrapText="1"/>
    </xf>
    <xf numFmtId="0" fontId="23" fillId="3" borderId="0" xfId="23" applyFont="1" applyFill="1" applyAlignment="1">
      <alignment horizontal="left"/>
    </xf>
    <xf numFmtId="0" fontId="23" fillId="3" borderId="0" xfId="9" applyFont="1" applyFill="1" applyAlignment="1"/>
    <xf numFmtId="0" fontId="125" fillId="0" borderId="27" xfId="23" applyFont="1" applyFill="1" applyBorder="1" applyAlignment="1">
      <alignment horizontal="center" vertical="center"/>
    </xf>
    <xf numFmtId="0" fontId="125" fillId="0" borderId="28" xfId="23" applyFont="1" applyFill="1" applyBorder="1" applyAlignment="1">
      <alignment horizontal="center" vertical="center"/>
    </xf>
    <xf numFmtId="0" fontId="125" fillId="0" borderId="10" xfId="23" applyFont="1" applyFill="1" applyBorder="1" applyAlignment="1">
      <alignment horizontal="center" vertical="center"/>
    </xf>
    <xf numFmtId="187" fontId="125" fillId="0" borderId="4" xfId="23" applyNumberFormat="1" applyFont="1" applyFill="1" applyBorder="1" applyAlignment="1">
      <alignment horizontal="left" vertical="center"/>
    </xf>
    <xf numFmtId="0" fontId="125" fillId="0" borderId="4" xfId="9" applyFont="1" applyFill="1" applyBorder="1" applyAlignment="1">
      <alignment horizontal="left" vertical="center"/>
    </xf>
    <xf numFmtId="0" fontId="28" fillId="3" borderId="4" xfId="23" applyFont="1" applyFill="1" applyBorder="1" applyAlignment="1">
      <alignment horizontal="left" vertical="center" wrapText="1"/>
    </xf>
    <xf numFmtId="0" fontId="28" fillId="3" borderId="4" xfId="9" applyFont="1" applyFill="1" applyBorder="1" applyAlignment="1">
      <alignment horizontal="left" vertical="center" wrapText="1"/>
    </xf>
    <xf numFmtId="0" fontId="28" fillId="3" borderId="4" xfId="9" applyFont="1" applyFill="1" applyBorder="1" applyAlignment="1">
      <alignment horizontal="left" vertical="center"/>
    </xf>
    <xf numFmtId="0" fontId="28" fillId="3" borderId="24" xfId="9" applyFont="1" applyFill="1" applyBorder="1" applyAlignment="1">
      <alignment horizontal="center" vertical="center" textRotation="255" wrapText="1"/>
    </xf>
    <xf numFmtId="0" fontId="28" fillId="3" borderId="33" xfId="9" applyFont="1" applyFill="1" applyBorder="1" applyAlignment="1">
      <alignment vertical="center" textRotation="255" wrapText="1"/>
    </xf>
    <xf numFmtId="0" fontId="28" fillId="3" borderId="24" xfId="9" applyFont="1" applyFill="1" applyBorder="1" applyAlignment="1">
      <alignment vertical="center" textRotation="255" wrapText="1"/>
    </xf>
    <xf numFmtId="0" fontId="28" fillId="3" borderId="21" xfId="23" applyFont="1" applyFill="1" applyBorder="1" applyAlignment="1">
      <alignment horizontal="center" vertical="center" textRotation="255" wrapText="1"/>
    </xf>
    <xf numFmtId="0" fontId="28" fillId="3" borderId="14" xfId="9" applyFont="1" applyFill="1" applyBorder="1" applyAlignment="1">
      <alignment vertical="center" textRotation="255" wrapText="1"/>
    </xf>
    <xf numFmtId="0" fontId="28" fillId="3" borderId="22" xfId="9" applyFont="1" applyFill="1" applyBorder="1" applyAlignment="1">
      <alignment vertical="center" textRotation="255" wrapText="1"/>
    </xf>
    <xf numFmtId="0" fontId="28" fillId="3" borderId="15" xfId="9" applyFont="1" applyFill="1" applyBorder="1" applyAlignment="1">
      <alignment vertical="center" textRotation="255" wrapText="1"/>
    </xf>
    <xf numFmtId="0" fontId="28" fillId="3" borderId="23" xfId="9" applyFont="1" applyFill="1" applyBorder="1" applyAlignment="1">
      <alignment vertical="center" textRotation="255" wrapText="1"/>
    </xf>
    <xf numFmtId="0" fontId="28" fillId="3" borderId="16" xfId="9" applyFont="1" applyFill="1" applyBorder="1" applyAlignment="1">
      <alignment vertical="center" textRotation="255" wrapText="1"/>
    </xf>
    <xf numFmtId="0" fontId="28" fillId="3" borderId="25" xfId="23" applyFont="1" applyFill="1" applyBorder="1" applyAlignment="1">
      <alignment vertical="center" wrapText="1"/>
    </xf>
    <xf numFmtId="0" fontId="28" fillId="3" borderId="7" xfId="23" applyFont="1" applyFill="1" applyBorder="1" applyAlignment="1">
      <alignment vertical="center" wrapText="1"/>
    </xf>
    <xf numFmtId="0" fontId="28" fillId="3" borderId="26" xfId="23" applyFont="1" applyFill="1" applyBorder="1" applyAlignment="1">
      <alignment vertical="center" wrapText="1"/>
    </xf>
    <xf numFmtId="0" fontId="28" fillId="3" borderId="21" xfId="23" applyFont="1" applyFill="1" applyBorder="1" applyAlignment="1">
      <alignment vertical="center" wrapText="1"/>
    </xf>
    <xf numFmtId="0" fontId="28" fillId="3" borderId="11" xfId="23" applyFont="1" applyFill="1" applyBorder="1" applyAlignment="1">
      <alignment vertical="center" wrapText="1"/>
    </xf>
    <xf numFmtId="0" fontId="28" fillId="3" borderId="14" xfId="23" applyFont="1" applyFill="1" applyBorder="1" applyAlignment="1">
      <alignment vertical="center" wrapText="1"/>
    </xf>
    <xf numFmtId="0" fontId="125" fillId="0" borderId="25" xfId="23" applyFont="1" applyFill="1" applyBorder="1" applyAlignment="1">
      <alignment horizontal="center" vertical="center"/>
    </xf>
    <xf numFmtId="0" fontId="125" fillId="0" borderId="7" xfId="23" applyFont="1" applyFill="1" applyBorder="1" applyAlignment="1">
      <alignment horizontal="center" vertical="center"/>
    </xf>
    <xf numFmtId="0" fontId="125" fillId="0" borderId="26" xfId="23" applyFont="1" applyFill="1" applyBorder="1" applyAlignment="1">
      <alignment horizontal="center" vertical="center"/>
    </xf>
    <xf numFmtId="0" fontId="125" fillId="0" borderId="21" xfId="23" applyFont="1" applyFill="1" applyBorder="1" applyAlignment="1">
      <alignment horizontal="center" vertical="center"/>
    </xf>
    <xf numFmtId="0" fontId="125" fillId="0" borderId="11" xfId="23" applyFont="1" applyFill="1" applyBorder="1" applyAlignment="1">
      <alignment horizontal="center" vertical="center"/>
    </xf>
    <xf numFmtId="0" fontId="125" fillId="0" borderId="14" xfId="23" applyFont="1" applyFill="1" applyBorder="1" applyAlignment="1">
      <alignment horizontal="center" vertical="center"/>
    </xf>
    <xf numFmtId="0" fontId="28" fillId="3" borderId="53" xfId="23" applyFont="1" applyFill="1" applyBorder="1" applyAlignment="1">
      <alignment horizontal="center" vertical="center" textRotation="255" wrapText="1"/>
    </xf>
    <xf numFmtId="0" fontId="28" fillId="3" borderId="43" xfId="9" applyFont="1" applyFill="1" applyBorder="1" applyAlignment="1">
      <alignment vertical="center" textRotation="255" wrapText="1"/>
    </xf>
    <xf numFmtId="0" fontId="28" fillId="3" borderId="53" xfId="23" applyFont="1" applyFill="1" applyBorder="1" applyAlignment="1">
      <alignment horizontal="left" vertical="center" wrapText="1"/>
    </xf>
    <xf numFmtId="0" fontId="28" fillId="3" borderId="42" xfId="9" applyFont="1" applyFill="1" applyBorder="1" applyAlignment="1">
      <alignment vertical="center" wrapText="1"/>
    </xf>
    <xf numFmtId="0" fontId="28" fillId="3" borderId="42" xfId="9" applyFont="1" applyFill="1" applyBorder="1" applyAlignment="1">
      <alignment vertical="center"/>
    </xf>
    <xf numFmtId="0" fontId="28" fillId="3" borderId="43" xfId="9" applyFont="1" applyFill="1" applyBorder="1" applyAlignment="1">
      <alignment vertical="center"/>
    </xf>
    <xf numFmtId="0" fontId="125" fillId="0" borderId="53" xfId="23" applyFont="1" applyFill="1" applyBorder="1" applyAlignment="1">
      <alignment horizontal="center" vertical="center"/>
    </xf>
    <xf numFmtId="0" fontId="125" fillId="0" borderId="42" xfId="23" applyFont="1" applyFill="1" applyBorder="1" applyAlignment="1">
      <alignment horizontal="center" vertical="center"/>
    </xf>
    <xf numFmtId="0" fontId="125" fillId="0" borderId="43" xfId="23" applyFont="1" applyFill="1" applyBorder="1" applyAlignment="1">
      <alignment horizontal="center" vertical="center"/>
    </xf>
    <xf numFmtId="0" fontId="28" fillId="3" borderId="22" xfId="23" applyFont="1" applyFill="1" applyBorder="1" applyAlignment="1">
      <alignment horizontal="left" vertical="center" wrapText="1"/>
    </xf>
    <xf numFmtId="0" fontId="28" fillId="3" borderId="12" xfId="9" applyFont="1" applyFill="1" applyBorder="1" applyAlignment="1">
      <alignment vertical="center" wrapText="1"/>
    </xf>
    <xf numFmtId="0" fontId="28" fillId="3" borderId="12" xfId="9" applyFont="1" applyFill="1" applyBorder="1" applyAlignment="1">
      <alignment vertical="center"/>
    </xf>
    <xf numFmtId="0" fontId="28" fillId="3" borderId="15" xfId="9" applyFont="1" applyFill="1" applyBorder="1" applyAlignment="1">
      <alignment vertical="center"/>
    </xf>
    <xf numFmtId="0" fontId="125" fillId="0" borderId="22" xfId="23" applyFont="1" applyFill="1" applyBorder="1" applyAlignment="1">
      <alignment horizontal="center" vertical="center"/>
    </xf>
    <xf numFmtId="0" fontId="125" fillId="0" borderId="12" xfId="23" applyFont="1" applyFill="1" applyBorder="1" applyAlignment="1">
      <alignment horizontal="center" vertical="center"/>
    </xf>
    <xf numFmtId="0" fontId="125" fillId="0" borderId="15" xfId="23" applyFont="1" applyFill="1" applyBorder="1" applyAlignment="1">
      <alignment horizontal="center" vertical="center"/>
    </xf>
    <xf numFmtId="187" fontId="125" fillId="0" borderId="22" xfId="23" applyNumberFormat="1" applyFont="1" applyFill="1" applyBorder="1" applyAlignment="1">
      <alignment horizontal="left" vertical="center" shrinkToFit="1"/>
    </xf>
    <xf numFmtId="187" fontId="125" fillId="0" borderId="12" xfId="23" applyNumberFormat="1" applyFont="1" applyFill="1" applyBorder="1" applyAlignment="1">
      <alignment horizontal="left" vertical="center" shrinkToFit="1"/>
    </xf>
    <xf numFmtId="0" fontId="125" fillId="0" borderId="12" xfId="9" applyFont="1" applyFill="1" applyBorder="1" applyAlignment="1">
      <alignment horizontal="left" vertical="center"/>
    </xf>
    <xf numFmtId="0" fontId="125" fillId="0" borderId="15" xfId="9" applyFont="1" applyFill="1" applyBorder="1" applyAlignment="1">
      <alignment horizontal="left" vertical="center"/>
    </xf>
    <xf numFmtId="0" fontId="125" fillId="0" borderId="12" xfId="9" applyFont="1" applyFill="1" applyBorder="1" applyAlignment="1">
      <alignment horizontal="left" vertical="center" shrinkToFit="1"/>
    </xf>
    <xf numFmtId="0" fontId="21" fillId="3" borderId="0" xfId="9" applyFont="1" applyFill="1" applyAlignment="1">
      <alignment vertical="center"/>
    </xf>
    <xf numFmtId="0" fontId="0" fillId="3" borderId="4" xfId="23" applyFont="1" applyFill="1" applyBorder="1" applyAlignment="1">
      <alignment horizontal="center" vertical="center" wrapText="1"/>
    </xf>
    <xf numFmtId="0" fontId="6" fillId="3" borderId="4" xfId="9" applyFont="1" applyFill="1" applyBorder="1" applyAlignment="1">
      <alignment vertical="center" wrapText="1"/>
    </xf>
    <xf numFmtId="0" fontId="6" fillId="3" borderId="4" xfId="9" applyFont="1" applyFill="1" applyBorder="1" applyAlignment="1">
      <alignment vertical="center"/>
    </xf>
    <xf numFmtId="0" fontId="0" fillId="3" borderId="27" xfId="23" applyFont="1" applyFill="1" applyBorder="1" applyAlignment="1">
      <alignment horizontal="center" vertical="center"/>
    </xf>
    <xf numFmtId="0" fontId="6" fillId="3" borderId="28" xfId="9" applyFont="1" applyFill="1" applyBorder="1" applyAlignment="1">
      <alignment vertical="center"/>
    </xf>
    <xf numFmtId="0" fontId="6" fillId="3" borderId="10" xfId="9" applyFont="1" applyFill="1" applyBorder="1" applyAlignment="1">
      <alignment vertical="center"/>
    </xf>
    <xf numFmtId="0" fontId="6" fillId="3" borderId="28" xfId="9" applyFont="1" applyFill="1" applyBorder="1" applyAlignment="1">
      <alignment horizontal="center" vertical="center"/>
    </xf>
    <xf numFmtId="0" fontId="6" fillId="3" borderId="10" xfId="9" applyFont="1" applyFill="1" applyBorder="1" applyAlignment="1">
      <alignment horizontal="center" vertical="center"/>
    </xf>
    <xf numFmtId="0" fontId="28" fillId="3" borderId="25" xfId="23" applyFont="1" applyFill="1" applyBorder="1" applyAlignment="1">
      <alignment horizontal="center" vertical="center" wrapText="1"/>
    </xf>
    <xf numFmtId="0" fontId="28" fillId="3" borderId="7" xfId="23" applyFont="1" applyFill="1" applyBorder="1" applyAlignment="1">
      <alignment horizontal="center" vertical="center" wrapText="1"/>
    </xf>
    <xf numFmtId="0" fontId="28" fillId="3" borderId="26" xfId="23" applyFont="1" applyFill="1" applyBorder="1" applyAlignment="1">
      <alignment horizontal="center" vertical="center" wrapText="1"/>
    </xf>
    <xf numFmtId="0" fontId="28" fillId="3" borderId="24" xfId="23" applyFont="1" applyFill="1" applyBorder="1" applyAlignment="1">
      <alignment horizontal="center" vertical="center" wrapText="1"/>
    </xf>
    <xf numFmtId="0" fontId="28" fillId="3" borderId="0" xfId="23" applyFont="1" applyFill="1" applyBorder="1" applyAlignment="1">
      <alignment horizontal="center" vertical="center" wrapText="1"/>
    </xf>
    <xf numFmtId="0" fontId="28" fillId="3" borderId="33" xfId="23" applyFont="1" applyFill="1" applyBorder="1" applyAlignment="1">
      <alignment horizontal="center" vertical="center" wrapText="1"/>
    </xf>
    <xf numFmtId="0" fontId="28" fillId="3" borderId="19" xfId="23" applyFont="1" applyFill="1" applyBorder="1" applyAlignment="1">
      <alignment horizontal="center" vertical="center" wrapText="1"/>
    </xf>
    <xf numFmtId="0" fontId="28" fillId="3" borderId="1" xfId="23" applyFont="1" applyFill="1" applyBorder="1" applyAlignment="1">
      <alignment horizontal="center" vertical="center" wrapText="1"/>
    </xf>
    <xf numFmtId="0" fontId="28" fillId="3" borderId="20" xfId="23" applyFont="1" applyFill="1" applyBorder="1" applyAlignment="1">
      <alignment horizontal="center" vertical="center" wrapText="1"/>
    </xf>
    <xf numFmtId="0" fontId="28" fillId="3" borderId="4" xfId="23" applyFont="1" applyFill="1" applyBorder="1" applyAlignment="1">
      <alignment horizontal="center" vertical="center" wrapText="1"/>
    </xf>
    <xf numFmtId="0" fontId="28" fillId="3" borderId="4" xfId="9" applyFont="1" applyFill="1" applyBorder="1" applyAlignment="1">
      <alignment vertical="center" wrapText="1"/>
    </xf>
    <xf numFmtId="0" fontId="28" fillId="3" borderId="4" xfId="23" applyFont="1" applyFill="1" applyBorder="1" applyAlignment="1">
      <alignment vertical="center" wrapText="1"/>
    </xf>
    <xf numFmtId="0" fontId="28" fillId="3" borderId="4" xfId="9" applyFont="1" applyFill="1" applyBorder="1" applyAlignment="1">
      <alignment vertical="center"/>
    </xf>
    <xf numFmtId="0" fontId="125" fillId="0" borderId="19" xfId="23" applyFont="1" applyFill="1" applyBorder="1" applyAlignment="1">
      <alignment horizontal="center" vertical="center"/>
    </xf>
    <xf numFmtId="0" fontId="125" fillId="0" borderId="1" xfId="23" applyFont="1" applyFill="1" applyBorder="1" applyAlignment="1">
      <alignment horizontal="center" vertical="center"/>
    </xf>
    <xf numFmtId="0" fontId="125" fillId="0" borderId="20" xfId="23" applyFont="1" applyFill="1" applyBorder="1" applyAlignment="1">
      <alignment horizontal="center" vertical="center"/>
    </xf>
    <xf numFmtId="187" fontId="125" fillId="0" borderId="25" xfId="23" applyNumberFormat="1" applyFont="1" applyFill="1" applyBorder="1" applyAlignment="1">
      <alignment horizontal="left" vertical="center"/>
    </xf>
    <xf numFmtId="0" fontId="125" fillId="0" borderId="7" xfId="9" applyFont="1" applyFill="1" applyBorder="1" applyAlignment="1">
      <alignment horizontal="left" vertical="center"/>
    </xf>
    <xf numFmtId="0" fontId="125" fillId="0" borderId="26" xfId="9" applyFont="1" applyFill="1" applyBorder="1" applyAlignment="1">
      <alignment horizontal="left" vertical="center"/>
    </xf>
    <xf numFmtId="183" fontId="28" fillId="0" borderId="70" xfId="9" applyNumberFormat="1" applyFont="1" applyFill="1" applyBorder="1" applyAlignment="1">
      <alignment horizontal="center" vertical="center"/>
    </xf>
    <xf numFmtId="183" fontId="28" fillId="0" borderId="12" xfId="9" applyNumberFormat="1" applyFont="1" applyFill="1" applyBorder="1" applyAlignment="1">
      <alignment horizontal="center" vertical="center"/>
    </xf>
    <xf numFmtId="183" fontId="28" fillId="0" borderId="84" xfId="9" applyNumberFormat="1" applyFont="1" applyFill="1" applyBorder="1" applyAlignment="1">
      <alignment horizontal="center" vertical="center"/>
    </xf>
    <xf numFmtId="181" fontId="125" fillId="0" borderId="70" xfId="9" applyNumberFormat="1" applyFont="1" applyFill="1" applyBorder="1" applyAlignment="1">
      <alignment vertical="center"/>
    </xf>
    <xf numFmtId="181" fontId="125" fillId="0" borderId="12" xfId="9" applyNumberFormat="1" applyFont="1" applyFill="1" applyBorder="1" applyAlignment="1">
      <alignment vertical="center"/>
    </xf>
    <xf numFmtId="187" fontId="125" fillId="0" borderId="53" xfId="23" applyNumberFormat="1" applyFont="1" applyFill="1" applyBorder="1" applyAlignment="1">
      <alignment horizontal="left" vertical="center" shrinkToFit="1"/>
    </xf>
    <xf numFmtId="0" fontId="125" fillId="0" borderId="42" xfId="9" applyFont="1" applyFill="1" applyBorder="1" applyAlignment="1">
      <alignment horizontal="left" vertical="center" shrinkToFit="1"/>
    </xf>
    <xf numFmtId="0" fontId="125" fillId="0" borderId="42" xfId="9" applyFont="1" applyFill="1" applyBorder="1" applyAlignment="1">
      <alignment horizontal="left" vertical="center"/>
    </xf>
    <xf numFmtId="0" fontId="125" fillId="0" borderId="43" xfId="9" applyFont="1" applyFill="1" applyBorder="1" applyAlignment="1">
      <alignment horizontal="left" vertical="center"/>
    </xf>
    <xf numFmtId="0" fontId="28" fillId="3" borderId="23" xfId="23" applyFont="1" applyFill="1" applyBorder="1" applyAlignment="1">
      <alignment horizontal="left" vertical="center" wrapText="1"/>
    </xf>
    <xf numFmtId="0" fontId="28" fillId="3" borderId="13" xfId="9" applyFont="1" applyFill="1" applyBorder="1" applyAlignment="1">
      <alignment vertical="center" wrapText="1"/>
    </xf>
    <xf numFmtId="0" fontId="28" fillId="3" borderId="13" xfId="9" applyFont="1" applyFill="1" applyBorder="1" applyAlignment="1">
      <alignment vertical="center"/>
    </xf>
    <xf numFmtId="0" fontId="28" fillId="3" borderId="16" xfId="9" applyFont="1" applyFill="1" applyBorder="1" applyAlignment="1">
      <alignment vertical="center"/>
    </xf>
    <xf numFmtId="0" fontId="125" fillId="0" borderId="23" xfId="23" applyFont="1" applyFill="1" applyBorder="1" applyAlignment="1">
      <alignment horizontal="center" vertical="center"/>
    </xf>
    <xf numFmtId="0" fontId="125" fillId="0" borderId="13" xfId="23" applyFont="1" applyFill="1" applyBorder="1" applyAlignment="1">
      <alignment horizontal="center" vertical="center"/>
    </xf>
    <xf numFmtId="0" fontId="125" fillId="0" borderId="16" xfId="23" applyFont="1" applyFill="1" applyBorder="1" applyAlignment="1">
      <alignment horizontal="center" vertical="center"/>
    </xf>
    <xf numFmtId="187" fontId="125" fillId="0" borderId="23" xfId="23" applyNumberFormat="1" applyFont="1" applyFill="1" applyBorder="1" applyAlignment="1">
      <alignment horizontal="left" vertical="center" shrinkToFit="1"/>
    </xf>
    <xf numFmtId="0" fontId="125" fillId="0" borderId="13" xfId="9" applyFont="1" applyFill="1" applyBorder="1" applyAlignment="1">
      <alignment horizontal="left" vertical="center" shrinkToFit="1"/>
    </xf>
    <xf numFmtId="0" fontId="125" fillId="0" borderId="13" xfId="9" applyFont="1" applyFill="1" applyBorder="1" applyAlignment="1">
      <alignment horizontal="left" vertical="center"/>
    </xf>
    <xf numFmtId="0" fontId="125" fillId="0" borderId="16" xfId="9" applyFont="1" applyFill="1" applyBorder="1" applyAlignment="1">
      <alignment horizontal="left" vertical="center"/>
    </xf>
    <xf numFmtId="0" fontId="28" fillId="3" borderId="12" xfId="23" applyFont="1" applyFill="1" applyBorder="1" applyAlignment="1">
      <alignment horizontal="left" vertical="center" wrapText="1"/>
    </xf>
    <xf numFmtId="0" fontId="28" fillId="3" borderId="40" xfId="9" applyFont="1" applyFill="1" applyBorder="1" applyAlignment="1">
      <alignment vertical="center" textRotation="255" wrapText="1"/>
    </xf>
    <xf numFmtId="0" fontId="28" fillId="3" borderId="36" xfId="9" applyFont="1" applyFill="1" applyBorder="1" applyAlignment="1">
      <alignment vertical="center" textRotation="255" wrapText="1"/>
    </xf>
    <xf numFmtId="187" fontId="125" fillId="0" borderId="27" xfId="23" applyNumberFormat="1" applyFont="1" applyFill="1" applyBorder="1" applyAlignment="1">
      <alignment horizontal="left" vertical="center"/>
    </xf>
    <xf numFmtId="187" fontId="125" fillId="0" borderId="28" xfId="23" applyNumberFormat="1" applyFont="1" applyFill="1" applyBorder="1" applyAlignment="1">
      <alignment horizontal="left" vertical="center"/>
    </xf>
    <xf numFmtId="187" fontId="125" fillId="0" borderId="10" xfId="23" applyNumberFormat="1" applyFont="1" applyFill="1" applyBorder="1" applyAlignment="1">
      <alignment horizontal="left" vertical="center"/>
    </xf>
    <xf numFmtId="0" fontId="28" fillId="3" borderId="7" xfId="9" applyFont="1" applyFill="1" applyBorder="1" applyAlignment="1">
      <alignment horizontal="left" vertical="center" wrapText="1"/>
    </xf>
    <xf numFmtId="0" fontId="28" fillId="3" borderId="7" xfId="9" applyFont="1" applyFill="1" applyBorder="1" applyAlignment="1">
      <alignment horizontal="left" vertical="center"/>
    </xf>
    <xf numFmtId="0" fontId="28" fillId="3" borderId="0" xfId="9" applyFont="1" applyFill="1" applyBorder="1" applyAlignment="1">
      <alignment horizontal="left" vertical="center" wrapText="1"/>
    </xf>
    <xf numFmtId="0" fontId="28" fillId="3" borderId="0" xfId="9" applyFont="1" applyFill="1" applyBorder="1" applyAlignment="1">
      <alignment horizontal="left" vertical="center"/>
    </xf>
    <xf numFmtId="0" fontId="0" fillId="3" borderId="4" xfId="23" applyFont="1" applyFill="1" applyBorder="1" applyAlignment="1">
      <alignment horizontal="center" vertical="center"/>
    </xf>
    <xf numFmtId="0" fontId="31" fillId="0" borderId="27" xfId="23" applyFont="1" applyFill="1" applyBorder="1" applyAlignment="1">
      <alignment horizontal="center" vertical="center"/>
    </xf>
    <xf numFmtId="0" fontId="31" fillId="0" borderId="28" xfId="23" applyFont="1" applyFill="1" applyBorder="1" applyAlignment="1">
      <alignment horizontal="center" vertical="center"/>
    </xf>
    <xf numFmtId="0" fontId="31" fillId="0" borderId="10" xfId="23" applyFont="1" applyFill="1" applyBorder="1" applyAlignment="1">
      <alignment horizontal="center" vertical="center"/>
    </xf>
    <xf numFmtId="187" fontId="31" fillId="0" borderId="4" xfId="23" applyNumberFormat="1" applyFont="1" applyFill="1" applyBorder="1" applyAlignment="1">
      <alignment horizontal="left" vertical="center"/>
    </xf>
    <xf numFmtId="0" fontId="31" fillId="0" borderId="4" xfId="9" applyFont="1" applyFill="1" applyBorder="1" applyAlignment="1">
      <alignment horizontal="left" vertical="center"/>
    </xf>
    <xf numFmtId="0" fontId="31" fillId="0" borderId="25" xfId="23" applyFont="1" applyFill="1" applyBorder="1" applyAlignment="1">
      <alignment horizontal="center" vertical="center"/>
    </xf>
    <xf numFmtId="0" fontId="31" fillId="0" borderId="7" xfId="23" applyFont="1" applyFill="1" applyBorder="1" applyAlignment="1">
      <alignment horizontal="center" vertical="center"/>
    </xf>
    <xf numFmtId="0" fontId="31" fillId="0" borderId="26" xfId="23" applyFont="1" applyFill="1" applyBorder="1" applyAlignment="1">
      <alignment horizontal="center" vertical="center"/>
    </xf>
    <xf numFmtId="187" fontId="31" fillId="0" borderId="25" xfId="23" applyNumberFormat="1" applyFont="1" applyFill="1" applyBorder="1" applyAlignment="1">
      <alignment horizontal="left" vertical="center" shrinkToFit="1"/>
    </xf>
    <xf numFmtId="0" fontId="31" fillId="0" borderId="7" xfId="9" applyFont="1" applyFill="1" applyBorder="1" applyAlignment="1">
      <alignment horizontal="left" vertical="center" shrinkToFit="1"/>
    </xf>
    <xf numFmtId="0" fontId="31" fillId="0" borderId="7" xfId="9" applyFont="1" applyFill="1" applyBorder="1" applyAlignment="1">
      <alignment horizontal="left" vertical="center"/>
    </xf>
    <xf numFmtId="0" fontId="31" fillId="0" borderId="26" xfId="9" applyFont="1" applyFill="1" applyBorder="1" applyAlignment="1">
      <alignment horizontal="left" vertical="center"/>
    </xf>
    <xf numFmtId="0" fontId="31" fillId="0" borderId="22" xfId="23" applyFont="1" applyFill="1" applyBorder="1" applyAlignment="1">
      <alignment horizontal="center" vertical="center"/>
    </xf>
    <xf numFmtId="0" fontId="31" fillId="0" borderId="12" xfId="23" applyFont="1" applyFill="1" applyBorder="1" applyAlignment="1">
      <alignment horizontal="center" vertical="center"/>
    </xf>
    <xf numFmtId="0" fontId="31" fillId="0" borderId="15" xfId="23" applyFont="1" applyFill="1" applyBorder="1" applyAlignment="1">
      <alignment horizontal="center" vertical="center"/>
    </xf>
    <xf numFmtId="187" fontId="31" fillId="0" borderId="22" xfId="23" applyNumberFormat="1" applyFont="1" applyFill="1" applyBorder="1" applyAlignment="1">
      <alignment horizontal="left" vertical="center" shrinkToFit="1"/>
    </xf>
    <xf numFmtId="0" fontId="31" fillId="0" borderId="12" xfId="9" applyFont="1" applyFill="1" applyBorder="1" applyAlignment="1">
      <alignment horizontal="left" vertical="center" shrinkToFit="1"/>
    </xf>
    <xf numFmtId="0" fontId="31" fillId="0" borderId="12" xfId="9" applyFont="1" applyFill="1" applyBorder="1" applyAlignment="1">
      <alignment horizontal="left" vertical="center"/>
    </xf>
    <xf numFmtId="0" fontId="31" fillId="0" borderId="15" xfId="9" applyFont="1" applyFill="1" applyBorder="1" applyAlignment="1">
      <alignment horizontal="left" vertical="center"/>
    </xf>
    <xf numFmtId="0" fontId="31" fillId="0" borderId="53" xfId="23" applyFont="1" applyFill="1" applyBorder="1" applyAlignment="1">
      <alignment horizontal="center" vertical="center"/>
    </xf>
    <xf numFmtId="0" fontId="31" fillId="0" borderId="42" xfId="23" applyFont="1" applyFill="1" applyBorder="1" applyAlignment="1">
      <alignment horizontal="center" vertical="center"/>
    </xf>
    <xf numFmtId="0" fontId="31" fillId="0" borderId="43" xfId="23" applyFont="1" applyFill="1" applyBorder="1" applyAlignment="1">
      <alignment horizontal="center" vertical="center"/>
    </xf>
    <xf numFmtId="187" fontId="31" fillId="0" borderId="53" xfId="23" applyNumberFormat="1" applyFont="1" applyFill="1" applyBorder="1" applyAlignment="1">
      <alignment horizontal="left" vertical="center" shrinkToFit="1"/>
    </xf>
    <xf numFmtId="0" fontId="31" fillId="0" borderId="42" xfId="9" applyFont="1" applyFill="1" applyBorder="1" applyAlignment="1">
      <alignment horizontal="left" vertical="center" shrinkToFit="1"/>
    </xf>
    <xf numFmtId="0" fontId="31" fillId="0" borderId="42" xfId="9" applyFont="1" applyFill="1" applyBorder="1" applyAlignment="1">
      <alignment horizontal="left" vertical="center"/>
    </xf>
    <xf numFmtId="0" fontId="31" fillId="0" borderId="43" xfId="9" applyFont="1" applyFill="1" applyBorder="1" applyAlignment="1">
      <alignment horizontal="left" vertical="center"/>
    </xf>
    <xf numFmtId="187" fontId="31" fillId="0" borderId="12" xfId="23" applyNumberFormat="1" applyFont="1" applyFill="1" applyBorder="1" applyAlignment="1">
      <alignment horizontal="left" vertical="center" shrinkToFit="1"/>
    </xf>
    <xf numFmtId="0" fontId="28" fillId="3" borderId="53" xfId="23" applyFont="1" applyFill="1" applyBorder="1" applyAlignment="1">
      <alignment vertical="center" wrapText="1"/>
    </xf>
    <xf numFmtId="0" fontId="28" fillId="3" borderId="42" xfId="23" applyFont="1" applyFill="1" applyBorder="1" applyAlignment="1">
      <alignment vertical="center" wrapText="1"/>
    </xf>
    <xf numFmtId="0" fontId="28" fillId="3" borderId="43" xfId="23" applyFont="1" applyFill="1" applyBorder="1" applyAlignment="1">
      <alignment vertical="center" wrapText="1"/>
    </xf>
    <xf numFmtId="187" fontId="31" fillId="0" borderId="114" xfId="23" applyNumberFormat="1" applyFont="1" applyFill="1" applyBorder="1" applyAlignment="1">
      <alignment horizontal="left" vertical="center"/>
    </xf>
    <xf numFmtId="0" fontId="31" fillId="0" borderId="114" xfId="9" applyFont="1" applyFill="1" applyBorder="1" applyAlignment="1">
      <alignment horizontal="left" vertical="center"/>
    </xf>
    <xf numFmtId="0" fontId="31" fillId="0" borderId="19" xfId="23" applyFont="1" applyFill="1" applyBorder="1" applyAlignment="1">
      <alignment horizontal="center" vertical="center"/>
    </xf>
    <xf numFmtId="0" fontId="31" fillId="0" borderId="1" xfId="23" applyFont="1" applyFill="1" applyBorder="1" applyAlignment="1">
      <alignment horizontal="center" vertical="center"/>
    </xf>
    <xf numFmtId="0" fontId="31" fillId="0" borderId="20" xfId="23" applyFont="1" applyFill="1" applyBorder="1" applyAlignment="1">
      <alignment horizontal="center" vertical="center"/>
    </xf>
    <xf numFmtId="0" fontId="28" fillId="3" borderId="22" xfId="23" applyFont="1" applyFill="1" applyBorder="1" applyAlignment="1">
      <alignment vertical="center" wrapText="1"/>
    </xf>
    <xf numFmtId="0" fontId="28" fillId="3" borderId="12" xfId="23" applyFont="1" applyFill="1" applyBorder="1" applyAlignment="1">
      <alignment vertical="center" wrapText="1"/>
    </xf>
    <xf numFmtId="0" fontId="28" fillId="3" borderId="15" xfId="23" applyFont="1" applyFill="1" applyBorder="1" applyAlignment="1">
      <alignment vertical="center" wrapText="1"/>
    </xf>
    <xf numFmtId="187" fontId="31" fillId="0" borderId="9" xfId="23" applyNumberFormat="1" applyFont="1" applyFill="1" applyBorder="1" applyAlignment="1">
      <alignment horizontal="left" vertical="center"/>
    </xf>
    <xf numFmtId="0" fontId="31" fillId="0" borderId="9" xfId="9" applyFont="1" applyFill="1" applyBorder="1" applyAlignment="1">
      <alignment horizontal="left" vertical="center"/>
    </xf>
    <xf numFmtId="0" fontId="28" fillId="3" borderId="19" xfId="23" applyFont="1" applyFill="1" applyBorder="1" applyAlignment="1">
      <alignment vertical="center" wrapText="1"/>
    </xf>
    <xf numFmtId="0" fontId="28" fillId="3" borderId="1" xfId="23" applyFont="1" applyFill="1" applyBorder="1" applyAlignment="1">
      <alignment vertical="center" wrapText="1"/>
    </xf>
    <xf numFmtId="0" fontId="28" fillId="3" borderId="20" xfId="23" applyFont="1" applyFill="1" applyBorder="1" applyAlignment="1">
      <alignment vertical="center" wrapText="1"/>
    </xf>
    <xf numFmtId="187" fontId="31" fillId="0" borderId="2" xfId="23" applyNumberFormat="1" applyFont="1" applyFill="1" applyBorder="1" applyAlignment="1">
      <alignment horizontal="left" vertical="center"/>
    </xf>
    <xf numFmtId="0" fontId="31" fillId="0" borderId="2" xfId="9" applyFont="1" applyFill="1" applyBorder="1" applyAlignment="1">
      <alignment horizontal="left" vertical="center"/>
    </xf>
    <xf numFmtId="9" fontId="6" fillId="3" borderId="1" xfId="9" applyNumberFormat="1" applyFont="1" applyFill="1" applyBorder="1" applyAlignment="1">
      <alignment vertical="center"/>
    </xf>
    <xf numFmtId="9" fontId="6" fillId="3" borderId="20" xfId="9" applyNumberFormat="1" applyFont="1" applyFill="1" applyBorder="1" applyAlignment="1">
      <alignment vertical="center"/>
    </xf>
    <xf numFmtId="0" fontId="6" fillId="3" borderId="27" xfId="9" applyFont="1" applyFill="1" applyBorder="1" applyAlignment="1">
      <alignment horizontal="center" vertical="center"/>
    </xf>
    <xf numFmtId="0" fontId="28" fillId="3" borderId="27" xfId="23" applyFont="1" applyFill="1" applyBorder="1" applyAlignment="1">
      <alignment horizontal="left" vertical="center" wrapText="1"/>
    </xf>
    <xf numFmtId="0" fontId="28" fillId="3" borderId="28" xfId="23" applyFont="1" applyFill="1" applyBorder="1" applyAlignment="1">
      <alignment horizontal="left" vertical="center" wrapText="1"/>
    </xf>
    <xf numFmtId="0" fontId="28" fillId="3" borderId="10" xfId="23" applyFont="1" applyFill="1" applyBorder="1" applyAlignment="1">
      <alignment horizontal="left" vertical="center" wrapText="1"/>
    </xf>
    <xf numFmtId="187" fontId="31" fillId="0" borderId="27" xfId="23" applyNumberFormat="1" applyFont="1" applyFill="1" applyBorder="1" applyAlignment="1">
      <alignment horizontal="left" vertical="center"/>
    </xf>
    <xf numFmtId="187" fontId="31" fillId="0" borderId="28" xfId="23" applyNumberFormat="1" applyFont="1" applyFill="1" applyBorder="1" applyAlignment="1">
      <alignment horizontal="left" vertical="center"/>
    </xf>
    <xf numFmtId="187" fontId="31" fillId="0" borderId="10" xfId="23" applyNumberFormat="1" applyFont="1" applyFill="1" applyBorder="1" applyAlignment="1">
      <alignment horizontal="left" vertical="center"/>
    </xf>
    <xf numFmtId="0" fontId="28" fillId="3" borderId="72" xfId="9" applyFont="1" applyFill="1" applyBorder="1" applyAlignment="1">
      <alignment horizontal="center" vertical="center" wrapText="1"/>
    </xf>
    <xf numFmtId="0" fontId="28" fillId="3" borderId="0" xfId="9" applyFont="1" applyFill="1" applyBorder="1" applyAlignment="1">
      <alignment horizontal="center" vertical="center" wrapText="1"/>
    </xf>
    <xf numFmtId="0" fontId="28" fillId="3" borderId="33" xfId="9" applyFont="1" applyFill="1" applyBorder="1" applyAlignment="1">
      <alignment horizontal="center" vertical="center" wrapText="1"/>
    </xf>
    <xf numFmtId="0" fontId="6" fillId="0" borderId="53" xfId="9" applyFont="1" applyFill="1" applyBorder="1" applyAlignment="1">
      <alignment vertical="center"/>
    </xf>
    <xf numFmtId="0" fontId="6" fillId="0" borderId="42" xfId="9" applyFont="1" applyFill="1" applyBorder="1" applyAlignment="1">
      <alignment vertical="center"/>
    </xf>
    <xf numFmtId="0" fontId="6" fillId="0" borderId="83" xfId="9" applyFont="1" applyFill="1" applyBorder="1" applyAlignment="1">
      <alignment vertical="center"/>
    </xf>
    <xf numFmtId="0" fontId="6" fillId="0" borderId="115" xfId="9" applyFont="1" applyFill="1" applyBorder="1" applyAlignment="1">
      <alignment vertical="center" shrinkToFit="1"/>
    </xf>
    <xf numFmtId="0" fontId="6" fillId="0" borderId="42" xfId="9" applyFont="1" applyFill="1" applyBorder="1" applyAlignment="1">
      <alignment vertical="center" shrinkToFit="1"/>
    </xf>
    <xf numFmtId="0" fontId="6" fillId="0" borderId="83" xfId="9" applyFont="1" applyFill="1" applyBorder="1" applyAlignment="1">
      <alignment vertical="center" shrinkToFit="1"/>
    </xf>
    <xf numFmtId="0" fontId="6" fillId="0" borderId="42" xfId="9" applyFont="1" applyFill="1" applyBorder="1" applyAlignment="1">
      <alignment horizontal="left" vertical="center"/>
    </xf>
    <xf numFmtId="0" fontId="6" fillId="0" borderId="43" xfId="9" applyFont="1" applyFill="1" applyBorder="1" applyAlignment="1">
      <alignment horizontal="left" vertical="center"/>
    </xf>
    <xf numFmtId="0" fontId="6" fillId="0" borderId="83" xfId="9" applyFont="1" applyFill="1" applyBorder="1" applyAlignment="1">
      <alignment horizontal="left" vertical="center"/>
    </xf>
    <xf numFmtId="0" fontId="6" fillId="3" borderId="25" xfId="9" applyFont="1" applyFill="1" applyBorder="1" applyAlignment="1">
      <alignment horizontal="center" vertical="center"/>
    </xf>
    <xf numFmtId="0" fontId="6" fillId="3" borderId="29" xfId="9" applyFont="1" applyFill="1" applyBorder="1" applyAlignment="1">
      <alignment horizontal="center" vertical="center"/>
    </xf>
    <xf numFmtId="0" fontId="6" fillId="3" borderId="31" xfId="9" applyFont="1" applyFill="1" applyBorder="1" applyAlignment="1">
      <alignment horizontal="center" vertical="center"/>
    </xf>
    <xf numFmtId="0" fontId="6" fillId="3" borderId="30" xfId="9" applyFont="1" applyFill="1" applyBorder="1" applyAlignment="1">
      <alignment horizontal="center" vertical="center"/>
    </xf>
    <xf numFmtId="0" fontId="6" fillId="3" borderId="32" xfId="9" applyFont="1" applyFill="1" applyBorder="1" applyAlignment="1">
      <alignment horizontal="center" vertical="center"/>
    </xf>
    <xf numFmtId="0" fontId="6" fillId="3" borderId="0" xfId="9" applyFont="1" applyFill="1" applyBorder="1" applyAlignment="1">
      <alignment horizontal="center" vertical="center" wrapText="1"/>
    </xf>
    <xf numFmtId="0" fontId="6" fillId="3" borderId="33" xfId="9" applyFont="1" applyFill="1" applyBorder="1" applyAlignment="1">
      <alignment horizontal="center" vertical="center"/>
    </xf>
    <xf numFmtId="0" fontId="6" fillId="3" borderId="24" xfId="9" applyFont="1" applyFill="1" applyBorder="1" applyAlignment="1">
      <alignment horizontal="center" vertical="center" wrapText="1"/>
    </xf>
    <xf numFmtId="0" fontId="6" fillId="3" borderId="86" xfId="9" applyFont="1" applyFill="1" applyBorder="1" applyAlignment="1">
      <alignment horizontal="center" vertical="center" wrapText="1"/>
    </xf>
    <xf numFmtId="0" fontId="6" fillId="3" borderId="19" xfId="9" applyFont="1" applyFill="1" applyBorder="1" applyAlignment="1">
      <alignment horizontal="center" vertical="center" wrapText="1"/>
    </xf>
    <xf numFmtId="0" fontId="6" fillId="3" borderId="1" xfId="9" applyFont="1" applyFill="1" applyBorder="1" applyAlignment="1">
      <alignment horizontal="center" vertical="center" wrapText="1"/>
    </xf>
    <xf numFmtId="0" fontId="6" fillId="3" borderId="31" xfId="9" applyFont="1" applyFill="1" applyBorder="1" applyAlignment="1">
      <alignment horizontal="center" vertical="center" wrapText="1"/>
    </xf>
    <xf numFmtId="9" fontId="6" fillId="3" borderId="7" xfId="9" applyNumberFormat="1" applyFont="1" applyFill="1" applyBorder="1" applyAlignment="1">
      <alignment vertical="center"/>
    </xf>
    <xf numFmtId="9" fontId="6" fillId="3" borderId="26" xfId="9" applyNumberFormat="1" applyFont="1" applyFill="1" applyBorder="1" applyAlignment="1">
      <alignment vertical="center"/>
    </xf>
    <xf numFmtId="0" fontId="29" fillId="3" borderId="23" xfId="9" applyFont="1" applyFill="1" applyBorder="1" applyAlignment="1">
      <alignment horizontal="center" vertical="center"/>
    </xf>
    <xf numFmtId="0" fontId="29" fillId="3" borderId="85" xfId="9" applyFont="1" applyFill="1" applyBorder="1" applyAlignment="1">
      <alignment horizontal="center" vertical="center"/>
    </xf>
    <xf numFmtId="0" fontId="6" fillId="0" borderId="22" xfId="9" applyFont="1" applyFill="1" applyBorder="1" applyAlignment="1">
      <alignment vertical="center"/>
    </xf>
    <xf numFmtId="0" fontId="6" fillId="0" borderId="12" xfId="9" applyFont="1" applyFill="1" applyBorder="1" applyAlignment="1">
      <alignment vertical="center"/>
    </xf>
    <xf numFmtId="0" fontId="6" fillId="0" borderId="12" xfId="9" applyFont="1" applyFill="1" applyBorder="1" applyAlignment="1">
      <alignment horizontal="left" vertical="center"/>
    </xf>
    <xf numFmtId="0" fontId="6" fillId="0" borderId="84" xfId="9" applyFont="1" applyFill="1" applyBorder="1" applyAlignment="1">
      <alignment horizontal="left" vertical="center"/>
    </xf>
    <xf numFmtId="9" fontId="6" fillId="3" borderId="12" xfId="9" applyNumberFormat="1" applyFont="1" applyFill="1" applyBorder="1" applyAlignment="1">
      <alignment vertical="center"/>
    </xf>
    <xf numFmtId="9" fontId="6" fillId="3" borderId="15" xfId="9" applyNumberFormat="1" applyFont="1" applyFill="1" applyBorder="1" applyAlignment="1">
      <alignment vertical="center"/>
    </xf>
    <xf numFmtId="0" fontId="6" fillId="0" borderId="19" xfId="9" applyFont="1" applyFill="1" applyBorder="1" applyAlignment="1">
      <alignment vertical="center"/>
    </xf>
    <xf numFmtId="0" fontId="6" fillId="0" borderId="1" xfId="9" applyFont="1" applyFill="1" applyBorder="1" applyAlignment="1">
      <alignment vertical="center"/>
    </xf>
    <xf numFmtId="0" fontId="6" fillId="0" borderId="31" xfId="9" applyFont="1" applyFill="1" applyBorder="1" applyAlignment="1">
      <alignment vertical="center"/>
    </xf>
    <xf numFmtId="0" fontId="6" fillId="0" borderId="32" xfId="9" applyFont="1" applyFill="1" applyBorder="1" applyAlignment="1">
      <alignment vertical="center" shrinkToFit="1"/>
    </xf>
    <xf numFmtId="0" fontId="6" fillId="0" borderId="1" xfId="9" applyFont="1" applyFill="1" applyBorder="1" applyAlignment="1">
      <alignment vertical="center" shrinkToFit="1"/>
    </xf>
    <xf numFmtId="0" fontId="6" fillId="0" borderId="31" xfId="9" applyFont="1" applyFill="1" applyBorder="1" applyAlignment="1">
      <alignment vertical="center" shrinkToFit="1"/>
    </xf>
    <xf numFmtId="0" fontId="6" fillId="0" borderId="1" xfId="9" applyFont="1" applyFill="1" applyBorder="1" applyAlignment="1">
      <alignment horizontal="left" vertical="center"/>
    </xf>
    <xf numFmtId="0" fontId="6" fillId="0" borderId="20" xfId="9" applyFont="1" applyFill="1" applyBorder="1" applyAlignment="1">
      <alignment horizontal="left" vertical="center"/>
    </xf>
    <xf numFmtId="0" fontId="6" fillId="0" borderId="31" xfId="9" applyFont="1" applyFill="1" applyBorder="1" applyAlignment="1">
      <alignment horizontal="left" vertical="center"/>
    </xf>
    <xf numFmtId="0" fontId="6" fillId="0" borderId="84" xfId="9" applyFont="1" applyFill="1" applyBorder="1" applyAlignment="1">
      <alignment vertical="center"/>
    </xf>
    <xf numFmtId="0" fontId="6" fillId="0" borderId="70" xfId="9" applyFont="1" applyFill="1" applyBorder="1" applyAlignment="1">
      <alignment vertical="center" shrinkToFit="1"/>
    </xf>
    <xf numFmtId="0" fontId="6" fillId="0" borderId="12" xfId="9" applyFont="1" applyFill="1" applyBorder="1" applyAlignment="1">
      <alignment vertical="center" shrinkToFit="1"/>
    </xf>
    <xf numFmtId="0" fontId="6" fillId="0" borderId="84" xfId="9" applyFont="1" applyFill="1" applyBorder="1" applyAlignment="1">
      <alignment vertical="center" shrinkToFit="1"/>
    </xf>
    <xf numFmtId="0" fontId="6" fillId="0" borderId="15" xfId="9" applyFont="1" applyFill="1" applyBorder="1" applyAlignment="1">
      <alignment horizontal="left" vertical="center"/>
    </xf>
    <xf numFmtId="0" fontId="6" fillId="0" borderId="27" xfId="9" applyFont="1" applyFill="1" applyBorder="1" applyAlignment="1">
      <alignment horizontal="center" vertical="center"/>
    </xf>
    <xf numFmtId="0" fontId="6" fillId="0" borderId="62" xfId="9" applyFont="1" applyFill="1" applyBorder="1" applyAlignment="1">
      <alignment horizontal="center" vertical="center"/>
    </xf>
    <xf numFmtId="0" fontId="6" fillId="0" borderId="19" xfId="9" applyFont="1" applyFill="1" applyBorder="1" applyAlignment="1">
      <alignment horizontal="center" vertical="center"/>
    </xf>
    <xf numFmtId="0" fontId="6" fillId="0" borderId="31" xfId="9" applyFont="1" applyFill="1" applyBorder="1" applyAlignment="1">
      <alignment horizontal="center" vertical="center"/>
    </xf>
    <xf numFmtId="0" fontId="6" fillId="0" borderId="7" xfId="9" applyFont="1" applyFill="1" applyBorder="1" applyAlignment="1">
      <alignment horizontal="center" vertical="center"/>
    </xf>
    <xf numFmtId="0" fontId="6" fillId="0" borderId="1" xfId="9" applyFont="1" applyFill="1" applyBorder="1" applyAlignment="1">
      <alignment horizontal="center" vertical="center"/>
    </xf>
    <xf numFmtId="0" fontId="6" fillId="3" borderId="7" xfId="9" applyFont="1" applyFill="1" applyBorder="1" applyAlignment="1">
      <alignment horizontal="center" vertical="center" wrapText="1"/>
    </xf>
    <xf numFmtId="38" fontId="0" fillId="0" borderId="19" xfId="3" applyFont="1" applyFill="1" applyBorder="1" applyAlignment="1">
      <alignment vertical="center"/>
    </xf>
    <xf numFmtId="38" fontId="0" fillId="0" borderId="1" xfId="3" applyFont="1" applyFill="1" applyBorder="1" applyAlignment="1">
      <alignment vertical="center"/>
    </xf>
    <xf numFmtId="9" fontId="6" fillId="3" borderId="71" xfId="9" applyNumberFormat="1" applyFont="1" applyFill="1" applyBorder="1" applyAlignment="1">
      <alignment vertical="center"/>
    </xf>
    <xf numFmtId="9" fontId="6" fillId="3" borderId="13" xfId="9" applyNumberFormat="1" applyFont="1" applyFill="1" applyBorder="1" applyAlignment="1">
      <alignment vertical="center"/>
    </xf>
    <xf numFmtId="9" fontId="6" fillId="3" borderId="16" xfId="9" applyNumberFormat="1" applyFont="1" applyFill="1" applyBorder="1" applyAlignment="1">
      <alignment vertical="center"/>
    </xf>
    <xf numFmtId="0" fontId="6" fillId="0" borderId="23" xfId="9" applyFont="1" applyFill="1" applyBorder="1" applyAlignment="1">
      <alignment horizontal="center" vertical="center"/>
    </xf>
    <xf numFmtId="0" fontId="6" fillId="0" borderId="13" xfId="9" applyFont="1" applyFill="1" applyBorder="1" applyAlignment="1">
      <alignment horizontal="center" vertical="center"/>
    </xf>
    <xf numFmtId="0" fontId="6" fillId="0" borderId="16" xfId="9" applyFont="1" applyFill="1" applyBorder="1" applyAlignment="1">
      <alignment horizontal="center" vertical="center"/>
    </xf>
    <xf numFmtId="0" fontId="21" fillId="3" borderId="0" xfId="9" applyFont="1" applyFill="1" applyAlignment="1">
      <alignment horizontal="left" vertical="center"/>
    </xf>
    <xf numFmtId="0" fontId="6" fillId="0" borderId="27" xfId="9" applyFont="1" applyFill="1" applyBorder="1" applyAlignment="1">
      <alignment horizontal="right" vertical="center" wrapText="1"/>
    </xf>
    <xf numFmtId="0" fontId="6" fillId="0" borderId="28" xfId="9" applyFont="1" applyFill="1" applyBorder="1" applyAlignment="1">
      <alignment horizontal="right" vertical="center" wrapText="1"/>
    </xf>
    <xf numFmtId="38" fontId="0" fillId="0" borderId="53" xfId="3" applyFont="1" applyFill="1" applyBorder="1" applyAlignment="1">
      <alignment vertical="center"/>
    </xf>
    <xf numFmtId="38" fontId="0" fillId="0" borderId="42" xfId="3" applyFont="1" applyFill="1" applyBorder="1" applyAlignment="1">
      <alignment vertical="center"/>
    </xf>
    <xf numFmtId="9" fontId="6" fillId="3" borderId="115" xfId="9" applyNumberFormat="1" applyFont="1" applyFill="1" applyBorder="1" applyAlignment="1">
      <alignment vertical="center"/>
    </xf>
    <xf numFmtId="9" fontId="6" fillId="3" borderId="42" xfId="9" applyNumberFormat="1" applyFont="1" applyFill="1" applyBorder="1" applyAlignment="1">
      <alignment vertical="center"/>
    </xf>
    <xf numFmtId="9" fontId="6" fillId="3" borderId="43" xfId="9" applyNumberFormat="1" applyFont="1" applyFill="1" applyBorder="1" applyAlignment="1">
      <alignment vertical="center"/>
    </xf>
    <xf numFmtId="0" fontId="6" fillId="0" borderId="21" xfId="9" applyFont="1" applyFill="1" applyBorder="1" applyAlignment="1">
      <alignment horizontal="center" vertical="center"/>
    </xf>
    <xf numFmtId="0" fontId="6" fillId="0" borderId="11" xfId="9" applyFont="1" applyFill="1" applyBorder="1" applyAlignment="1">
      <alignment horizontal="center" vertical="center"/>
    </xf>
    <xf numFmtId="0" fontId="6" fillId="0" borderId="14" xfId="9" applyFont="1" applyFill="1" applyBorder="1" applyAlignment="1">
      <alignment horizontal="center" vertical="center"/>
    </xf>
    <xf numFmtId="0" fontId="6" fillId="0" borderId="32" xfId="9" applyFont="1" applyFill="1" applyBorder="1" applyAlignment="1">
      <alignment vertical="center"/>
    </xf>
    <xf numFmtId="0" fontId="6" fillId="0" borderId="20" xfId="9" applyFont="1" applyFill="1" applyBorder="1" applyAlignment="1">
      <alignment vertical="center"/>
    </xf>
    <xf numFmtId="0" fontId="6" fillId="0" borderId="115" xfId="9" applyFont="1" applyFill="1" applyBorder="1" applyAlignment="1">
      <alignment vertical="center"/>
    </xf>
    <xf numFmtId="0" fontId="6" fillId="0" borderId="43" xfId="9" applyFont="1" applyFill="1" applyBorder="1" applyAlignment="1">
      <alignment vertical="center"/>
    </xf>
    <xf numFmtId="0" fontId="23" fillId="3" borderId="0" xfId="9" applyFont="1" applyFill="1" applyAlignment="1">
      <alignment horizontal="center" vertical="top"/>
    </xf>
    <xf numFmtId="0" fontId="6" fillId="0" borderId="28" xfId="9" applyFont="1" applyFill="1" applyBorder="1" applyAlignment="1">
      <alignment horizontal="right" vertical="center"/>
    </xf>
    <xf numFmtId="0" fontId="14" fillId="10" borderId="7" xfId="23" applyFont="1" applyFill="1" applyBorder="1" applyAlignment="1">
      <alignment horizontal="center" vertical="center" wrapText="1"/>
    </xf>
    <xf numFmtId="0" fontId="14" fillId="10" borderId="26" xfId="23" applyFont="1" applyFill="1" applyBorder="1" applyAlignment="1">
      <alignment horizontal="center" vertical="center" wrapText="1"/>
    </xf>
    <xf numFmtId="0" fontId="14" fillId="10" borderId="0" xfId="23" applyFont="1" applyFill="1" applyBorder="1" applyAlignment="1">
      <alignment horizontal="center" vertical="center" wrapText="1"/>
    </xf>
    <xf numFmtId="0" fontId="14" fillId="10" borderId="33" xfId="23" applyFont="1" applyFill="1" applyBorder="1" applyAlignment="1">
      <alignment horizontal="center" vertical="center" wrapText="1"/>
    </xf>
    <xf numFmtId="0" fontId="14" fillId="10" borderId="28" xfId="23" applyFont="1" applyFill="1" applyBorder="1" applyAlignment="1">
      <alignment horizontal="center" vertical="center"/>
    </xf>
    <xf numFmtId="0" fontId="14" fillId="10" borderId="10" xfId="23" applyFont="1" applyFill="1" applyBorder="1" applyAlignment="1">
      <alignment horizontal="center" vertical="center"/>
    </xf>
    <xf numFmtId="0" fontId="14" fillId="10" borderId="27" xfId="23" applyFont="1" applyFill="1" applyBorder="1" applyAlignment="1">
      <alignment horizontal="center" vertical="center" shrinkToFit="1"/>
    </xf>
    <xf numFmtId="0" fontId="14" fillId="10" borderId="28" xfId="23" applyFont="1" applyFill="1" applyBorder="1" applyAlignment="1">
      <alignment horizontal="center" vertical="center" shrinkToFit="1"/>
    </xf>
    <xf numFmtId="0" fontId="14" fillId="10" borderId="10" xfId="23" applyFont="1" applyFill="1" applyBorder="1" applyAlignment="1">
      <alignment horizontal="center" vertical="center" shrinkToFit="1"/>
    </xf>
    <xf numFmtId="0" fontId="14" fillId="10" borderId="27" xfId="23" applyFont="1" applyFill="1" applyBorder="1" applyAlignment="1">
      <alignment horizontal="center" vertical="center"/>
    </xf>
    <xf numFmtId="0" fontId="94" fillId="10" borderId="27" xfId="23" applyFont="1" applyFill="1" applyBorder="1" applyAlignment="1">
      <alignment horizontal="center" vertical="center"/>
    </xf>
    <xf numFmtId="0" fontId="94" fillId="10" borderId="28" xfId="23" applyFont="1" applyFill="1" applyBorder="1" applyAlignment="1">
      <alignment horizontal="center" vertical="center"/>
    </xf>
    <xf numFmtId="0" fontId="94" fillId="10" borderId="28" xfId="23" applyFont="1" applyFill="1" applyBorder="1" applyAlignment="1">
      <alignment horizontal="left" vertical="center"/>
    </xf>
    <xf numFmtId="0" fontId="94" fillId="10" borderId="10" xfId="23" applyFont="1" applyFill="1" applyBorder="1" applyAlignment="1">
      <alignment horizontal="left" vertical="center"/>
    </xf>
    <xf numFmtId="0" fontId="14" fillId="10" borderId="24" xfId="9" applyFont="1" applyFill="1" applyBorder="1" applyAlignment="1">
      <alignment horizontal="left" vertical="center" wrapText="1" indent="1"/>
    </xf>
    <xf numFmtId="0" fontId="14" fillId="10" borderId="0" xfId="9" applyFont="1" applyFill="1" applyBorder="1" applyAlignment="1">
      <alignment horizontal="left" vertical="center" wrapText="1" indent="1"/>
    </xf>
    <xf numFmtId="0" fontId="14" fillId="10" borderId="33" xfId="9" applyFont="1" applyFill="1" applyBorder="1" applyAlignment="1">
      <alignment horizontal="left" vertical="center" wrapText="1" indent="1"/>
    </xf>
    <xf numFmtId="0" fontId="20" fillId="0" borderId="0" xfId="23" applyFont="1" applyAlignment="1">
      <alignment horizontal="center" vertical="center" wrapText="1"/>
    </xf>
    <xf numFmtId="0" fontId="20" fillId="0" borderId="0" xfId="23" applyFont="1" applyAlignment="1">
      <alignment horizontal="center" vertical="center"/>
    </xf>
    <xf numFmtId="0" fontId="23" fillId="0" borderId="6" xfId="23" applyFont="1" applyBorder="1" applyAlignment="1">
      <alignment horizontal="center" vertical="center" textRotation="255"/>
    </xf>
    <xf numFmtId="0" fontId="23" fillId="0" borderId="3" xfId="23" applyFont="1" applyBorder="1" applyAlignment="1">
      <alignment horizontal="center" vertical="center" textRotation="255"/>
    </xf>
    <xf numFmtId="0" fontId="14" fillId="9" borderId="25" xfId="23" applyFont="1" applyFill="1" applyBorder="1" applyAlignment="1">
      <alignment horizontal="center" vertical="center" wrapText="1"/>
    </xf>
    <xf numFmtId="0" fontId="14" fillId="9" borderId="26" xfId="23" applyFont="1" applyFill="1" applyBorder="1" applyAlignment="1">
      <alignment horizontal="center" vertical="center" wrapText="1"/>
    </xf>
    <xf numFmtId="0" fontId="14" fillId="9" borderId="24" xfId="23" applyFont="1" applyFill="1" applyBorder="1" applyAlignment="1">
      <alignment horizontal="center" vertical="center" wrapText="1"/>
    </xf>
    <xf numFmtId="0" fontId="14" fillId="9" borderId="33" xfId="23" applyFont="1" applyFill="1" applyBorder="1" applyAlignment="1">
      <alignment horizontal="center" vertical="center" wrapText="1"/>
    </xf>
    <xf numFmtId="0" fontId="14" fillId="9" borderId="19" xfId="23" applyFont="1" applyFill="1" applyBorder="1" applyAlignment="1">
      <alignment horizontal="center" vertical="center" wrapText="1"/>
    </xf>
    <xf numFmtId="0" fontId="14" fillId="9" borderId="20" xfId="23" applyFont="1" applyFill="1" applyBorder="1" applyAlignment="1">
      <alignment horizontal="center" vertical="center" wrapText="1"/>
    </xf>
    <xf numFmtId="0" fontId="14" fillId="9" borderId="28" xfId="23" applyFont="1" applyFill="1" applyBorder="1" applyAlignment="1">
      <alignment horizontal="center" vertical="center"/>
    </xf>
    <xf numFmtId="0" fontId="14" fillId="9" borderId="10" xfId="23" applyFont="1" applyFill="1" applyBorder="1" applyAlignment="1">
      <alignment horizontal="center" vertical="center"/>
    </xf>
    <xf numFmtId="0" fontId="14" fillId="9" borderId="27" xfId="23" applyFont="1" applyFill="1" applyBorder="1" applyAlignment="1">
      <alignment horizontal="center" vertical="center" shrinkToFit="1"/>
    </xf>
    <xf numFmtId="0" fontId="14" fillId="9" borderId="28" xfId="23" applyFont="1" applyFill="1" applyBorder="1" applyAlignment="1">
      <alignment horizontal="center" vertical="center" shrinkToFit="1"/>
    </xf>
    <xf numFmtId="0" fontId="14" fillId="9" borderId="10" xfId="23" applyFont="1" applyFill="1" applyBorder="1" applyAlignment="1">
      <alignment horizontal="center" vertical="center" shrinkToFit="1"/>
    </xf>
    <xf numFmtId="0" fontId="14" fillId="9" borderId="27" xfId="23" applyFont="1" applyFill="1" applyBorder="1" applyAlignment="1">
      <alignment horizontal="center" vertical="center"/>
    </xf>
    <xf numFmtId="0" fontId="94" fillId="9" borderId="27" xfId="23" applyFont="1" applyFill="1" applyBorder="1" applyAlignment="1">
      <alignment horizontal="center" vertical="center"/>
    </xf>
    <xf numFmtId="0" fontId="94" fillId="9" borderId="28" xfId="23" applyFont="1" applyFill="1" applyBorder="1" applyAlignment="1">
      <alignment horizontal="center" vertical="center"/>
    </xf>
    <xf numFmtId="0" fontId="94" fillId="9" borderId="28" xfId="23" applyFont="1" applyFill="1" applyBorder="1" applyAlignment="1">
      <alignment horizontal="left" vertical="center"/>
    </xf>
    <xf numFmtId="0" fontId="94" fillId="9" borderId="10" xfId="23" applyFont="1" applyFill="1" applyBorder="1" applyAlignment="1">
      <alignment horizontal="left" vertical="center"/>
    </xf>
    <xf numFmtId="0" fontId="14" fillId="9" borderId="24" xfId="23" applyFont="1" applyFill="1" applyBorder="1" applyAlignment="1">
      <alignment horizontal="left" vertical="center" wrapText="1" indent="1" shrinkToFit="1"/>
    </xf>
    <xf numFmtId="0" fontId="14" fillId="9" borderId="0" xfId="23" applyFont="1" applyFill="1" applyBorder="1" applyAlignment="1">
      <alignment horizontal="left" vertical="center" wrapText="1" indent="1" shrinkToFit="1"/>
    </xf>
    <xf numFmtId="0" fontId="14" fillId="9" borderId="33" xfId="23" applyFont="1" applyFill="1" applyBorder="1" applyAlignment="1">
      <alignment horizontal="left" vertical="center" wrapText="1" indent="1" shrinkToFit="1"/>
    </xf>
    <xf numFmtId="0" fontId="94" fillId="11" borderId="28" xfId="23" applyFont="1" applyFill="1" applyBorder="1" applyAlignment="1">
      <alignment horizontal="left" vertical="center"/>
    </xf>
    <xf numFmtId="0" fontId="94" fillId="11" borderId="10" xfId="23" applyFont="1" applyFill="1" applyBorder="1" applyAlignment="1">
      <alignment horizontal="left" vertical="center"/>
    </xf>
    <xf numFmtId="0" fontId="14" fillId="11" borderId="24" xfId="9" applyFont="1" applyFill="1" applyBorder="1" applyAlignment="1">
      <alignment vertical="center" wrapText="1" shrinkToFit="1"/>
    </xf>
    <xf numFmtId="0" fontId="14" fillId="11" borderId="0" xfId="9" applyFont="1" applyFill="1" applyBorder="1" applyAlignment="1">
      <alignment vertical="center" wrapText="1" shrinkToFit="1"/>
    </xf>
    <xf numFmtId="0" fontId="14" fillId="11" borderId="33" xfId="9" applyFont="1" applyFill="1" applyBorder="1" applyAlignment="1">
      <alignment vertical="center" wrapText="1" shrinkToFit="1"/>
    </xf>
    <xf numFmtId="0" fontId="14" fillId="11" borderId="24" xfId="9" applyFont="1" applyFill="1" applyBorder="1" applyAlignment="1">
      <alignment horizontal="left" vertical="center"/>
    </xf>
    <xf numFmtId="0" fontId="14" fillId="11" borderId="0" xfId="9" applyFont="1" applyFill="1" applyBorder="1" applyAlignment="1">
      <alignment horizontal="left" vertical="center"/>
    </xf>
    <xf numFmtId="0" fontId="14" fillId="11" borderId="33" xfId="9" applyFont="1" applyFill="1" applyBorder="1" applyAlignment="1">
      <alignment horizontal="left" vertical="center"/>
    </xf>
    <xf numFmtId="0" fontId="14" fillId="11" borderId="24" xfId="9" applyFont="1" applyFill="1" applyBorder="1" applyAlignment="1">
      <alignment horizontal="left" vertical="center" wrapText="1"/>
    </xf>
    <xf numFmtId="0" fontId="14" fillId="11" borderId="0" xfId="9" applyFont="1" applyFill="1" applyBorder="1" applyAlignment="1">
      <alignment horizontal="left" vertical="center" wrapText="1"/>
    </xf>
    <xf numFmtId="0" fontId="14" fillId="11" borderId="33" xfId="9" applyFont="1" applyFill="1" applyBorder="1" applyAlignment="1">
      <alignment horizontal="left" vertical="center" wrapText="1"/>
    </xf>
    <xf numFmtId="0" fontId="14" fillId="11" borderId="19" xfId="9" applyFont="1" applyFill="1" applyBorder="1" applyAlignment="1">
      <alignment horizontal="left" vertical="center" wrapText="1"/>
    </xf>
    <xf numFmtId="0" fontId="14" fillId="11" borderId="1" xfId="9" applyFont="1" applyFill="1" applyBorder="1" applyAlignment="1">
      <alignment horizontal="left" vertical="center" wrapText="1"/>
    </xf>
    <xf numFmtId="0" fontId="14" fillId="11" borderId="20" xfId="9" applyFont="1" applyFill="1" applyBorder="1" applyAlignment="1">
      <alignment horizontal="left" vertical="center" wrapText="1"/>
    </xf>
    <xf numFmtId="0" fontId="23" fillId="0" borderId="25" xfId="23" applyFont="1" applyBorder="1" applyAlignment="1">
      <alignment horizontal="center" vertical="center"/>
    </xf>
    <xf numFmtId="0" fontId="23" fillId="0" borderId="7" xfId="23" applyFont="1" applyBorder="1" applyAlignment="1">
      <alignment horizontal="center" vertical="center"/>
    </xf>
    <xf numFmtId="0" fontId="23" fillId="0" borderId="26" xfId="23" applyFont="1" applyBorder="1" applyAlignment="1">
      <alignment horizontal="center" vertical="center"/>
    </xf>
    <xf numFmtId="0" fontId="23" fillId="0" borderId="19" xfId="23" applyFont="1" applyBorder="1" applyAlignment="1">
      <alignment horizontal="center" vertical="center"/>
    </xf>
    <xf numFmtId="0" fontId="23" fillId="0" borderId="1" xfId="23" applyFont="1" applyBorder="1" applyAlignment="1">
      <alignment horizontal="center" vertical="center"/>
    </xf>
    <xf numFmtId="0" fontId="23" fillId="0" borderId="20" xfId="23" applyFont="1" applyBorder="1" applyAlignment="1">
      <alignment horizontal="center" vertical="center"/>
    </xf>
    <xf numFmtId="0" fontId="23" fillId="12" borderId="25" xfId="23" applyFont="1" applyFill="1" applyBorder="1" applyAlignment="1">
      <alignment horizontal="left" vertical="center" indent="1"/>
    </xf>
    <xf numFmtId="0" fontId="23" fillId="12" borderId="7" xfId="23" applyFont="1" applyFill="1" applyBorder="1" applyAlignment="1">
      <alignment horizontal="left" vertical="center" indent="1"/>
    </xf>
    <xf numFmtId="0" fontId="23" fillId="12" borderId="26" xfId="23" applyFont="1" applyFill="1" applyBorder="1" applyAlignment="1">
      <alignment horizontal="left" vertical="center" indent="1"/>
    </xf>
    <xf numFmtId="0" fontId="23" fillId="13" borderId="25" xfId="23" applyFont="1" applyFill="1" applyBorder="1" applyAlignment="1">
      <alignment horizontal="left" vertical="center" indent="1"/>
    </xf>
    <xf numFmtId="0" fontId="23" fillId="13" borderId="7" xfId="23" applyFont="1" applyFill="1" applyBorder="1" applyAlignment="1">
      <alignment horizontal="left" vertical="center" indent="1"/>
    </xf>
    <xf numFmtId="0" fontId="23" fillId="13" borderId="26" xfId="23" applyFont="1" applyFill="1" applyBorder="1" applyAlignment="1">
      <alignment horizontal="left" vertical="center" indent="1"/>
    </xf>
    <xf numFmtId="0" fontId="23" fillId="11" borderId="25" xfId="23" applyFont="1" applyFill="1" applyBorder="1" applyAlignment="1">
      <alignment horizontal="left" vertical="center" wrapText="1" indent="1"/>
    </xf>
    <xf numFmtId="0" fontId="23" fillId="11" borderId="26" xfId="23" applyFont="1" applyFill="1" applyBorder="1" applyAlignment="1">
      <alignment horizontal="left" vertical="center" wrapText="1" indent="1"/>
    </xf>
    <xf numFmtId="0" fontId="23" fillId="12" borderId="27" xfId="23" applyFont="1" applyFill="1" applyBorder="1" applyAlignment="1">
      <alignment horizontal="center" vertical="center" wrapText="1"/>
    </xf>
    <xf numFmtId="0" fontId="23" fillId="12" borderId="10" xfId="23" applyFont="1" applyFill="1" applyBorder="1" applyAlignment="1">
      <alignment horizontal="center" vertical="center" wrapText="1"/>
    </xf>
    <xf numFmtId="0" fontId="23" fillId="0" borderId="2" xfId="23" applyFont="1" applyBorder="1" applyAlignment="1">
      <alignment horizontal="center" vertical="center" textRotation="255"/>
    </xf>
    <xf numFmtId="0" fontId="14" fillId="11" borderId="7" xfId="23" applyFont="1" applyFill="1" applyBorder="1" applyAlignment="1">
      <alignment horizontal="center" vertical="center" wrapText="1"/>
    </xf>
    <xf numFmtId="0" fontId="14" fillId="11" borderId="26" xfId="23" applyFont="1" applyFill="1" applyBorder="1" applyAlignment="1">
      <alignment horizontal="center" vertical="center" wrapText="1"/>
    </xf>
    <xf numFmtId="0" fontId="14" fillId="11" borderId="0" xfId="23" applyFont="1" applyFill="1" applyBorder="1" applyAlignment="1">
      <alignment horizontal="center" vertical="center" wrapText="1"/>
    </xf>
    <xf numFmtId="0" fontId="14" fillId="11" borderId="33" xfId="23" applyFont="1" applyFill="1" applyBorder="1" applyAlignment="1">
      <alignment horizontal="center" vertical="center" wrapText="1"/>
    </xf>
    <xf numFmtId="0" fontId="14" fillId="11" borderId="1" xfId="23" applyFont="1" applyFill="1" applyBorder="1" applyAlignment="1">
      <alignment horizontal="center" vertical="center" wrapText="1"/>
    </xf>
    <xf numFmtId="0" fontId="14" fillId="11" borderId="20" xfId="23" applyFont="1" applyFill="1" applyBorder="1" applyAlignment="1">
      <alignment horizontal="center" vertical="center" wrapText="1"/>
    </xf>
    <xf numFmtId="0" fontId="14" fillId="11" borderId="28" xfId="23" applyFont="1" applyFill="1" applyBorder="1" applyAlignment="1">
      <alignment horizontal="center" vertical="center"/>
    </xf>
    <xf numFmtId="0" fontId="14" fillId="11" borderId="10" xfId="23" applyFont="1" applyFill="1" applyBorder="1" applyAlignment="1">
      <alignment horizontal="center" vertical="center"/>
    </xf>
    <xf numFmtId="0" fontId="14" fillId="11" borderId="27" xfId="23" applyFont="1" applyFill="1" applyBorder="1" applyAlignment="1">
      <alignment horizontal="center" vertical="center" shrinkToFit="1"/>
    </xf>
    <xf numFmtId="0" fontId="14" fillId="11" borderId="28" xfId="23" applyFont="1" applyFill="1" applyBorder="1" applyAlignment="1">
      <alignment horizontal="center" vertical="center" shrinkToFit="1"/>
    </xf>
    <xf numFmtId="0" fontId="14" fillId="11" borderId="10" xfId="23" applyFont="1" applyFill="1" applyBorder="1" applyAlignment="1">
      <alignment horizontal="center" vertical="center" shrinkToFit="1"/>
    </xf>
    <xf numFmtId="0" fontId="14" fillId="11" borderId="27" xfId="23" applyFont="1" applyFill="1" applyBorder="1" applyAlignment="1">
      <alignment horizontal="center" vertical="center"/>
    </xf>
    <xf numFmtId="0" fontId="94" fillId="11" borderId="27" xfId="23" applyFont="1" applyFill="1" applyBorder="1" applyAlignment="1">
      <alignment horizontal="center" vertical="center"/>
    </xf>
    <xf numFmtId="0" fontId="94" fillId="11" borderId="28" xfId="23" applyFont="1" applyFill="1" applyBorder="1" applyAlignment="1">
      <alignment horizontal="center" vertical="center"/>
    </xf>
    <xf numFmtId="0" fontId="89" fillId="12" borderId="23" xfId="23" applyFont="1" applyFill="1" applyBorder="1" applyAlignment="1">
      <alignment vertical="center"/>
    </xf>
    <xf numFmtId="0" fontId="89" fillId="12" borderId="16" xfId="23" applyFont="1" applyFill="1" applyBorder="1" applyAlignment="1">
      <alignment vertical="center"/>
    </xf>
    <xf numFmtId="0" fontId="89" fillId="13" borderId="23" xfId="23" applyFont="1" applyFill="1" applyBorder="1" applyAlignment="1">
      <alignment horizontal="center" vertical="center"/>
    </xf>
    <xf numFmtId="0" fontId="89" fillId="13" borderId="16" xfId="23" applyFont="1" applyFill="1" applyBorder="1" applyAlignment="1">
      <alignment horizontal="center" vertical="center"/>
    </xf>
    <xf numFmtId="187" fontId="89" fillId="13" borderId="265" xfId="23" applyNumberFormat="1" applyFont="1" applyFill="1" applyBorder="1" applyAlignment="1">
      <alignment horizontal="left" vertical="center"/>
    </xf>
    <xf numFmtId="0" fontId="23" fillId="0" borderId="27" xfId="23" applyFont="1" applyBorder="1" applyAlignment="1">
      <alignment vertical="center"/>
    </xf>
    <xf numFmtId="0" fontId="23" fillId="0" borderId="28" xfId="23" applyFont="1" applyBorder="1" applyAlignment="1">
      <alignment vertical="center"/>
    </xf>
    <xf numFmtId="0" fontId="23" fillId="0" borderId="10" xfId="23" applyFont="1" applyBorder="1" applyAlignment="1">
      <alignment vertical="center"/>
    </xf>
    <xf numFmtId="0" fontId="89" fillId="12" borderId="27" xfId="23" applyFont="1" applyFill="1" applyBorder="1" applyAlignment="1">
      <alignment horizontal="center" vertical="center"/>
    </xf>
    <xf numFmtId="0" fontId="89" fillId="12" borderId="10" xfId="23" applyFont="1" applyFill="1" applyBorder="1" applyAlignment="1">
      <alignment horizontal="center" vertical="center"/>
    </xf>
    <xf numFmtId="0" fontId="89" fillId="12" borderId="27" xfId="23" applyFont="1" applyFill="1" applyBorder="1" applyAlignment="1">
      <alignment vertical="center"/>
    </xf>
    <xf numFmtId="0" fontId="89" fillId="12" borderId="10" xfId="23" applyFont="1" applyFill="1" applyBorder="1" applyAlignment="1">
      <alignment vertical="center"/>
    </xf>
    <xf numFmtId="0" fontId="89" fillId="13" borderId="27" xfId="23" applyFont="1" applyFill="1" applyBorder="1" applyAlignment="1">
      <alignment horizontal="center" vertical="center"/>
    </xf>
    <xf numFmtId="0" fontId="89" fillId="13" borderId="10" xfId="23" applyFont="1" applyFill="1" applyBorder="1" applyAlignment="1">
      <alignment horizontal="center" vertical="center"/>
    </xf>
    <xf numFmtId="187" fontId="89" fillId="13" borderId="4" xfId="23" applyNumberFormat="1" applyFont="1" applyFill="1" applyBorder="1" applyAlignment="1">
      <alignment horizontal="left" vertical="center"/>
    </xf>
    <xf numFmtId="0" fontId="23" fillId="13" borderId="4" xfId="23" applyFont="1" applyFill="1" applyBorder="1" applyAlignment="1">
      <alignment horizontal="center" vertical="center"/>
    </xf>
    <xf numFmtId="0" fontId="23" fillId="0" borderId="25" xfId="23" applyFont="1" applyBorder="1" applyAlignment="1">
      <alignment horizontal="center" vertical="center" wrapText="1" shrinkToFit="1"/>
    </xf>
    <xf numFmtId="0" fontId="23" fillId="0" borderId="26" xfId="23" applyFont="1" applyBorder="1" applyAlignment="1">
      <alignment horizontal="center" vertical="center" wrapText="1" shrinkToFit="1"/>
    </xf>
    <xf numFmtId="0" fontId="23" fillId="0" borderId="19" xfId="23" applyFont="1" applyBorder="1" applyAlignment="1">
      <alignment horizontal="center" vertical="center" wrapText="1" shrinkToFit="1"/>
    </xf>
    <xf numFmtId="0" fontId="23" fillId="0" borderId="20" xfId="23" applyFont="1" applyBorder="1" applyAlignment="1">
      <alignment horizontal="center" vertical="center" wrapText="1" shrinkToFit="1"/>
    </xf>
    <xf numFmtId="0" fontId="23" fillId="0" borderId="53" xfId="23" applyFont="1" applyBorder="1" applyAlignment="1">
      <alignment vertical="center"/>
    </xf>
    <xf numFmtId="0" fontId="23" fillId="0" borderId="43" xfId="23" applyFont="1" applyBorder="1" applyAlignment="1">
      <alignment vertical="center"/>
    </xf>
    <xf numFmtId="0" fontId="89" fillId="12" borderId="53" xfId="23" applyFont="1" applyFill="1" applyBorder="1" applyAlignment="1">
      <alignment horizontal="center" vertical="center"/>
    </xf>
    <xf numFmtId="0" fontId="89" fillId="12" borderId="43" xfId="23" applyFont="1" applyFill="1" applyBorder="1" applyAlignment="1">
      <alignment horizontal="center" vertical="center"/>
    </xf>
    <xf numFmtId="0" fontId="89" fillId="12" borderId="53" xfId="23" applyFont="1" applyFill="1" applyBorder="1" applyAlignment="1">
      <alignment vertical="center"/>
    </xf>
    <xf numFmtId="0" fontId="89" fillId="12" borderId="43" xfId="23" applyFont="1" applyFill="1" applyBorder="1" applyAlignment="1">
      <alignment vertical="center"/>
    </xf>
    <xf numFmtId="0" fontId="89" fillId="13" borderId="53" xfId="23" applyFont="1" applyFill="1" applyBorder="1" applyAlignment="1">
      <alignment horizontal="center" vertical="center"/>
    </xf>
    <xf numFmtId="0" fontId="89" fillId="13" borderId="43" xfId="23" applyFont="1" applyFill="1" applyBorder="1" applyAlignment="1">
      <alignment horizontal="center" vertical="center"/>
    </xf>
    <xf numFmtId="187" fontId="89" fillId="13" borderId="114" xfId="23" applyNumberFormat="1" applyFont="1" applyFill="1" applyBorder="1" applyAlignment="1">
      <alignment horizontal="left" vertical="center"/>
    </xf>
    <xf numFmtId="0" fontId="23" fillId="0" borderId="23" xfId="23" applyFont="1" applyBorder="1" applyAlignment="1">
      <alignment vertical="center"/>
    </xf>
    <xf numFmtId="0" fontId="23" fillId="0" borderId="16" xfId="23" applyFont="1" applyBorder="1" applyAlignment="1">
      <alignment vertical="center"/>
    </xf>
    <xf numFmtId="0" fontId="89" fillId="12" borderId="23" xfId="23" applyFont="1" applyFill="1" applyBorder="1" applyAlignment="1">
      <alignment horizontal="center" vertical="center"/>
    </xf>
    <xf numFmtId="0" fontId="89" fillId="12" borderId="16" xfId="23" applyFont="1" applyFill="1" applyBorder="1" applyAlignment="1">
      <alignment horizontal="center" vertical="center"/>
    </xf>
    <xf numFmtId="0" fontId="89" fillId="11" borderId="6" xfId="23" applyFont="1" applyFill="1" applyBorder="1" applyAlignment="1">
      <alignment vertical="center"/>
    </xf>
    <xf numFmtId="0" fontId="89" fillId="11" borderId="61" xfId="23" applyFont="1" applyFill="1" applyBorder="1" applyAlignment="1">
      <alignment vertical="center"/>
    </xf>
    <xf numFmtId="0" fontId="23" fillId="0" borderId="21" xfId="23" applyFont="1" applyBorder="1" applyAlignment="1">
      <alignment horizontal="center" vertical="center" wrapText="1"/>
    </xf>
    <xf numFmtId="0" fontId="23" fillId="0" borderId="14" xfId="23" applyFont="1" applyBorder="1" applyAlignment="1">
      <alignment horizontal="center" vertical="center" wrapText="1"/>
    </xf>
    <xf numFmtId="0" fontId="89" fillId="12" borderId="21" xfId="23" applyFont="1" applyFill="1" applyBorder="1" applyAlignment="1">
      <alignment vertical="center"/>
    </xf>
    <xf numFmtId="0" fontId="89" fillId="12" borderId="14" xfId="23" applyFont="1" applyFill="1" applyBorder="1" applyAlignment="1">
      <alignment vertical="center"/>
    </xf>
    <xf numFmtId="0" fontId="89" fillId="13" borderId="27" xfId="23" applyFont="1" applyFill="1" applyBorder="1" applyAlignment="1">
      <alignment horizontal="left" vertical="center"/>
    </xf>
    <xf numFmtId="0" fontId="89" fillId="13" borderId="28" xfId="23" applyFont="1" applyFill="1" applyBorder="1" applyAlignment="1">
      <alignment horizontal="left" vertical="center"/>
    </xf>
    <xf numFmtId="0" fontId="89" fillId="13" borderId="10" xfId="23" applyFont="1" applyFill="1" applyBorder="1" applyAlignment="1">
      <alignment horizontal="left" vertical="center"/>
    </xf>
    <xf numFmtId="0" fontId="23" fillId="0" borderId="6" xfId="9" applyFont="1" applyBorder="1" applyAlignment="1">
      <alignment horizontal="center" vertical="center" textRotation="255"/>
    </xf>
    <xf numFmtId="0" fontId="23" fillId="0" borderId="3" xfId="9" applyFont="1" applyBorder="1" applyAlignment="1">
      <alignment horizontal="center" vertical="center" textRotation="255"/>
    </xf>
    <xf numFmtId="0" fontId="23" fillId="0" borderId="2" xfId="9" applyFont="1" applyBorder="1" applyAlignment="1">
      <alignment horizontal="center" vertical="center" textRotation="255"/>
    </xf>
    <xf numFmtId="0" fontId="23" fillId="0" borderId="25" xfId="23" applyFont="1" applyBorder="1" applyAlignment="1">
      <alignment horizontal="left" vertical="center" wrapText="1"/>
    </xf>
    <xf numFmtId="0" fontId="23" fillId="0" borderId="26" xfId="23" applyFont="1" applyBorder="1" applyAlignment="1">
      <alignment horizontal="left" vertical="center" wrapText="1"/>
    </xf>
    <xf numFmtId="0" fontId="89" fillId="12" borderId="25" xfId="23" applyFont="1" applyFill="1" applyBorder="1" applyAlignment="1">
      <alignment horizontal="center" vertical="center"/>
    </xf>
    <xf numFmtId="0" fontId="89" fillId="12" borderId="26" xfId="23" applyFont="1" applyFill="1" applyBorder="1" applyAlignment="1">
      <alignment horizontal="center" vertical="center"/>
    </xf>
    <xf numFmtId="0" fontId="89" fillId="12" borderId="25" xfId="23" applyFont="1" applyFill="1" applyBorder="1" applyAlignment="1">
      <alignment vertical="center"/>
    </xf>
    <xf numFmtId="0" fontId="89" fillId="12" borderId="26" xfId="23" applyFont="1" applyFill="1" applyBorder="1" applyAlignment="1">
      <alignment vertical="center"/>
    </xf>
    <xf numFmtId="187" fontId="89" fillId="13" borderId="9" xfId="23" applyNumberFormat="1" applyFont="1" applyFill="1" applyBorder="1" applyAlignment="1">
      <alignment horizontal="left" vertical="center"/>
    </xf>
    <xf numFmtId="0" fontId="23" fillId="0" borderId="22" xfId="23" applyFont="1" applyBorder="1" applyAlignment="1">
      <alignment horizontal="left" vertical="center" shrinkToFit="1"/>
    </xf>
    <xf numFmtId="0" fontId="23" fillId="0" borderId="15" xfId="23" applyFont="1" applyBorder="1" applyAlignment="1">
      <alignment horizontal="left" vertical="center" shrinkToFit="1"/>
    </xf>
    <xf numFmtId="0" fontId="89" fillId="12" borderId="22" xfId="23" applyFont="1" applyFill="1" applyBorder="1" applyAlignment="1">
      <alignment horizontal="center" vertical="center"/>
    </xf>
    <xf numFmtId="0" fontId="89" fillId="12" borderId="15" xfId="23" applyFont="1" applyFill="1" applyBorder="1" applyAlignment="1">
      <alignment horizontal="center" vertical="center"/>
    </xf>
    <xf numFmtId="0" fontId="89" fillId="12" borderId="22" xfId="23" applyFont="1" applyFill="1" applyBorder="1" applyAlignment="1">
      <alignment vertical="center"/>
    </xf>
    <xf numFmtId="0" fontId="89" fillId="12" borderId="15" xfId="23" applyFont="1" applyFill="1" applyBorder="1" applyAlignment="1">
      <alignment vertical="center"/>
    </xf>
    <xf numFmtId="0" fontId="89" fillId="13" borderId="22" xfId="23" applyFont="1" applyFill="1" applyBorder="1" applyAlignment="1">
      <alignment horizontal="center" vertical="center"/>
    </xf>
    <xf numFmtId="0" fontId="89" fillId="13" borderId="15" xfId="23" applyFont="1" applyFill="1" applyBorder="1" applyAlignment="1">
      <alignment horizontal="center" vertical="center"/>
    </xf>
    <xf numFmtId="0" fontId="89" fillId="13" borderId="25" xfId="23" applyFont="1" applyFill="1" applyBorder="1" applyAlignment="1">
      <alignment horizontal="center" vertical="center"/>
    </xf>
    <xf numFmtId="0" fontId="89" fillId="13" borderId="26" xfId="23" applyFont="1" applyFill="1" applyBorder="1" applyAlignment="1">
      <alignment horizontal="center" vertical="center"/>
    </xf>
    <xf numFmtId="187" fontId="89" fillId="13" borderId="25" xfId="23" applyNumberFormat="1" applyFont="1" applyFill="1" applyBorder="1" applyAlignment="1">
      <alignment horizontal="left" vertical="center"/>
    </xf>
    <xf numFmtId="187" fontId="89" fillId="13" borderId="7" xfId="23" applyNumberFormat="1" applyFont="1" applyFill="1" applyBorder="1" applyAlignment="1">
      <alignment horizontal="left" vertical="center"/>
    </xf>
    <xf numFmtId="187" fontId="89" fillId="13" borderId="26" xfId="23" applyNumberFormat="1" applyFont="1" applyFill="1" applyBorder="1" applyAlignment="1">
      <alignment horizontal="left" vertical="center"/>
    </xf>
    <xf numFmtId="187" fontId="89" fillId="13" borderId="21" xfId="23" applyNumberFormat="1" applyFont="1" applyFill="1" applyBorder="1" applyAlignment="1">
      <alignment horizontal="left" vertical="center"/>
    </xf>
    <xf numFmtId="187" fontId="89" fillId="13" borderId="11" xfId="23" applyNumberFormat="1" applyFont="1" applyFill="1" applyBorder="1" applyAlignment="1">
      <alignment horizontal="left" vertical="center"/>
    </xf>
    <xf numFmtId="187" fontId="89" fillId="13" borderId="14" xfId="23" applyNumberFormat="1" applyFont="1" applyFill="1" applyBorder="1" applyAlignment="1">
      <alignment horizontal="left" vertical="center"/>
    </xf>
    <xf numFmtId="0" fontId="89" fillId="11" borderId="6" xfId="23" applyFont="1" applyFill="1" applyBorder="1" applyAlignment="1">
      <alignment horizontal="center" vertical="center"/>
    </xf>
    <xf numFmtId="0" fontId="89" fillId="11" borderId="61" xfId="23" applyFont="1" applyFill="1" applyBorder="1" applyAlignment="1">
      <alignment horizontal="center" vertical="center"/>
    </xf>
    <xf numFmtId="0" fontId="23" fillId="0" borderId="53" xfId="23" applyFont="1" applyBorder="1" applyAlignment="1">
      <alignment horizontal="left" vertical="center" shrinkToFit="1"/>
    </xf>
    <xf numFmtId="0" fontId="23" fillId="0" borderId="43" xfId="23" applyFont="1" applyBorder="1" applyAlignment="1">
      <alignment horizontal="left" vertical="center" shrinkToFit="1"/>
    </xf>
    <xf numFmtId="0" fontId="23" fillId="0" borderId="22" xfId="23" applyFont="1" applyBorder="1" applyAlignment="1">
      <alignment horizontal="left" vertical="center" wrapText="1"/>
    </xf>
    <xf numFmtId="0" fontId="23" fillId="0" borderId="15" xfId="23" applyFont="1" applyBorder="1" applyAlignment="1">
      <alignment horizontal="left" vertical="center" wrapText="1"/>
    </xf>
    <xf numFmtId="0" fontId="23" fillId="0" borderId="23" xfId="23" applyFont="1" applyBorder="1" applyAlignment="1">
      <alignment horizontal="left" vertical="center" shrinkToFit="1"/>
    </xf>
    <xf numFmtId="0" fontId="23" fillId="0" borderId="16" xfId="23" applyFont="1" applyBorder="1" applyAlignment="1">
      <alignment horizontal="left" vertical="center" shrinkToFit="1"/>
    </xf>
    <xf numFmtId="0" fontId="89" fillId="13" borderId="23" xfId="23" applyFont="1" applyFill="1" applyBorder="1" applyAlignment="1">
      <alignment horizontal="left" vertical="center" shrinkToFit="1"/>
    </xf>
    <xf numFmtId="0" fontId="89" fillId="13" borderId="13" xfId="23" applyFont="1" applyFill="1" applyBorder="1" applyAlignment="1">
      <alignment horizontal="left" vertical="center" shrinkToFit="1"/>
    </xf>
    <xf numFmtId="0" fontId="89" fillId="13" borderId="16" xfId="23" applyFont="1" applyFill="1" applyBorder="1" applyAlignment="1">
      <alignment horizontal="left" vertical="center" shrinkToFit="1"/>
    </xf>
    <xf numFmtId="187" fontId="89" fillId="13" borderId="22" xfId="23" applyNumberFormat="1" applyFont="1" applyFill="1" applyBorder="1" applyAlignment="1">
      <alignment horizontal="left" vertical="center" wrapText="1"/>
    </xf>
    <xf numFmtId="187" fontId="89" fillId="13" borderId="12" xfId="23" applyNumberFormat="1" applyFont="1" applyFill="1" applyBorder="1" applyAlignment="1">
      <alignment horizontal="left" vertical="center" wrapText="1"/>
    </xf>
    <xf numFmtId="187" fontId="89" fillId="13" borderId="15" xfId="23" applyNumberFormat="1" applyFont="1" applyFill="1" applyBorder="1" applyAlignment="1">
      <alignment horizontal="left" vertical="center" wrapText="1"/>
    </xf>
    <xf numFmtId="0" fontId="89" fillId="13" borderId="265" xfId="23" applyFont="1" applyFill="1" applyBorder="1" applyAlignment="1">
      <alignment horizontal="left" vertical="center" shrinkToFit="1"/>
    </xf>
    <xf numFmtId="0" fontId="135" fillId="0" borderId="22" xfId="23" applyFont="1" applyBorder="1" applyAlignment="1">
      <alignment horizontal="left" vertical="center" shrinkToFit="1"/>
    </xf>
    <xf numFmtId="0" fontId="135" fillId="0" borderId="15" xfId="23" applyFont="1" applyBorder="1" applyAlignment="1">
      <alignment horizontal="left" vertical="center" shrinkToFit="1"/>
    </xf>
    <xf numFmtId="0" fontId="23" fillId="0" borderId="6" xfId="23" applyFont="1" applyBorder="1" applyAlignment="1">
      <alignment horizontal="center" vertical="center" textRotation="255" wrapText="1"/>
    </xf>
    <xf numFmtId="0" fontId="23" fillId="0" borderId="3" xfId="23" applyFont="1" applyBorder="1" applyAlignment="1">
      <alignment horizontal="center" vertical="center" textRotation="255" wrapText="1"/>
    </xf>
    <xf numFmtId="0" fontId="23" fillId="0" borderId="2" xfId="23" applyFont="1" applyBorder="1" applyAlignment="1">
      <alignment horizontal="center" vertical="center" textRotation="255" wrapText="1"/>
    </xf>
    <xf numFmtId="187" fontId="89" fillId="13" borderId="114" xfId="23" applyNumberFormat="1" applyFont="1" applyFill="1" applyBorder="1" applyAlignment="1">
      <alignment vertical="center"/>
    </xf>
    <xf numFmtId="0" fontId="23" fillId="0" borderId="23" xfId="23" applyFont="1" applyBorder="1" applyAlignment="1">
      <alignment vertical="center" wrapText="1"/>
    </xf>
    <xf numFmtId="0" fontId="23" fillId="0" borderId="16" xfId="23" applyFont="1" applyBorder="1" applyAlignment="1">
      <alignment vertical="center" wrapText="1"/>
    </xf>
    <xf numFmtId="187" fontId="89" fillId="13" borderId="265" xfId="23" applyNumberFormat="1" applyFont="1" applyFill="1" applyBorder="1" applyAlignment="1">
      <alignment vertical="center"/>
    </xf>
    <xf numFmtId="0" fontId="23" fillId="0" borderId="53" xfId="23" applyFont="1" applyBorder="1" applyAlignment="1">
      <alignment horizontal="left" vertical="center" wrapText="1"/>
    </xf>
    <xf numFmtId="0" fontId="23" fillId="0" borderId="43" xfId="23" applyFont="1" applyBorder="1" applyAlignment="1">
      <alignment horizontal="left" vertical="center" wrapText="1"/>
    </xf>
    <xf numFmtId="0" fontId="23" fillId="0" borderId="27" xfId="23" applyFont="1" applyBorder="1" applyAlignment="1">
      <alignment vertical="center" wrapText="1"/>
    </xf>
    <xf numFmtId="0" fontId="23" fillId="0" borderId="28" xfId="23" applyFont="1" applyBorder="1" applyAlignment="1">
      <alignment vertical="center" wrapText="1"/>
    </xf>
    <xf numFmtId="0" fontId="23" fillId="0" borderId="10" xfId="23" applyFont="1" applyBorder="1" applyAlignment="1">
      <alignment vertical="center" wrapText="1"/>
    </xf>
    <xf numFmtId="0" fontId="135" fillId="0" borderId="53" xfId="23" applyFont="1" applyBorder="1" applyAlignment="1">
      <alignment horizontal="left" vertical="center" wrapText="1" shrinkToFit="1"/>
    </xf>
    <xf numFmtId="0" fontId="135" fillId="0" borderId="43" xfId="23" applyFont="1" applyBorder="1" applyAlignment="1">
      <alignment horizontal="left" vertical="center" wrapText="1" shrinkToFit="1"/>
    </xf>
    <xf numFmtId="187" fontId="89" fillId="13" borderId="4" xfId="23" applyNumberFormat="1" applyFont="1" applyFill="1" applyBorder="1" applyAlignment="1">
      <alignment vertical="center"/>
    </xf>
    <xf numFmtId="0" fontId="23" fillId="0" borderId="6" xfId="9" applyFont="1" applyBorder="1" applyAlignment="1">
      <alignment horizontal="center" vertical="center" textRotation="255" wrapText="1"/>
    </xf>
    <xf numFmtId="0" fontId="23" fillId="0" borderId="3" xfId="9" applyFont="1" applyBorder="1" applyAlignment="1">
      <alignment horizontal="center" vertical="center" textRotation="255" wrapText="1"/>
    </xf>
    <xf numFmtId="0" fontId="23" fillId="0" borderId="2" xfId="9" applyFont="1" applyBorder="1" applyAlignment="1">
      <alignment horizontal="center" vertical="center" textRotation="255" wrapText="1"/>
    </xf>
    <xf numFmtId="187" fontId="89" fillId="13" borderId="6" xfId="23" applyNumberFormat="1" applyFont="1" applyFill="1" applyBorder="1" applyAlignment="1">
      <alignment vertical="center"/>
    </xf>
    <xf numFmtId="0" fontId="23" fillId="0" borderId="23" xfId="23" applyFont="1" applyBorder="1" applyAlignment="1">
      <alignment horizontal="left" vertical="center" wrapText="1" shrinkToFit="1"/>
    </xf>
    <xf numFmtId="0" fontId="23" fillId="0" borderId="16" xfId="23" applyFont="1" applyBorder="1" applyAlignment="1">
      <alignment horizontal="left" vertical="center" wrapText="1" shrinkToFit="1"/>
    </xf>
    <xf numFmtId="0" fontId="89" fillId="13" borderId="23" xfId="23" applyFont="1" applyFill="1" applyBorder="1" applyAlignment="1">
      <alignment vertical="center" shrinkToFit="1"/>
    </xf>
    <xf numFmtId="0" fontId="89" fillId="13" borderId="13" xfId="23" applyFont="1" applyFill="1" applyBorder="1" applyAlignment="1">
      <alignment vertical="center" shrinkToFit="1"/>
    </xf>
    <xf numFmtId="0" fontId="89" fillId="13" borderId="16" xfId="23" applyFont="1" applyFill="1" applyBorder="1" applyAlignment="1">
      <alignment vertical="center" shrinkToFit="1"/>
    </xf>
    <xf numFmtId="0" fontId="23" fillId="0" borderId="53" xfId="23" applyFont="1" applyBorder="1" applyAlignment="1">
      <alignment horizontal="left" vertical="center" wrapText="1" shrinkToFit="1"/>
    </xf>
    <xf numFmtId="0" fontId="23" fillId="0" borderId="43" xfId="23" applyFont="1" applyBorder="1" applyAlignment="1">
      <alignment horizontal="left" vertical="center" wrapText="1" shrinkToFit="1"/>
    </xf>
    <xf numFmtId="0" fontId="135" fillId="0" borderId="23" xfId="23" applyFont="1" applyBorder="1" applyAlignment="1">
      <alignment horizontal="left" vertical="center" wrapText="1" shrinkToFit="1"/>
    </xf>
    <xf numFmtId="0" fontId="135" fillId="0" borderId="16" xfId="23" applyFont="1" applyBorder="1" applyAlignment="1">
      <alignment horizontal="left" vertical="center" wrapText="1" shrinkToFit="1"/>
    </xf>
    <xf numFmtId="0" fontId="89" fillId="13" borderId="23" xfId="23" applyFont="1" applyFill="1" applyBorder="1" applyAlignment="1">
      <alignment vertical="center" wrapText="1" shrinkToFit="1"/>
    </xf>
    <xf numFmtId="0" fontId="89" fillId="13" borderId="13" xfId="23" applyFont="1" applyFill="1" applyBorder="1" applyAlignment="1">
      <alignment vertical="center" wrapText="1" shrinkToFit="1"/>
    </xf>
    <xf numFmtId="0" fontId="89" fillId="13" borderId="16" xfId="23" applyFont="1" applyFill="1" applyBorder="1" applyAlignment="1">
      <alignment vertical="center" wrapText="1" shrinkToFit="1"/>
    </xf>
    <xf numFmtId="0" fontId="70" fillId="3" borderId="25" xfId="9" applyFont="1" applyFill="1" applyBorder="1" applyAlignment="1">
      <alignment horizontal="center" vertical="top" textRotation="255" wrapText="1"/>
    </xf>
    <xf numFmtId="0" fontId="70" fillId="3" borderId="24" xfId="9" applyFont="1" applyFill="1" applyBorder="1" applyAlignment="1">
      <alignment horizontal="center" vertical="top" textRotation="255" wrapText="1"/>
    </xf>
    <xf numFmtId="0" fontId="70" fillId="3" borderId="138" xfId="9" applyFont="1" applyFill="1" applyBorder="1" applyAlignment="1">
      <alignment horizontal="center" vertical="top" textRotation="255" wrapText="1"/>
    </xf>
    <xf numFmtId="0" fontId="70" fillId="3" borderId="6" xfId="9" applyFont="1" applyFill="1" applyBorder="1" applyAlignment="1">
      <alignment horizontal="center" vertical="top" textRotation="255" wrapText="1"/>
    </xf>
    <xf numFmtId="0" fontId="70" fillId="3" borderId="3" xfId="9" applyFont="1" applyFill="1" applyBorder="1" applyAlignment="1">
      <alignment horizontal="center" vertical="top" textRotation="255" wrapText="1"/>
    </xf>
    <xf numFmtId="0" fontId="70" fillId="3" borderId="134" xfId="9" applyFont="1" applyFill="1" applyBorder="1" applyAlignment="1">
      <alignment horizontal="center" vertical="top" textRotation="255" wrapText="1"/>
    </xf>
    <xf numFmtId="0" fontId="70" fillId="3" borderId="25" xfId="9" applyFont="1" applyFill="1" applyBorder="1" applyAlignment="1">
      <alignment horizontal="center" vertical="center" wrapText="1"/>
    </xf>
    <xf numFmtId="0" fontId="70" fillId="3" borderId="7" xfId="9" applyFont="1" applyFill="1" applyBorder="1" applyAlignment="1">
      <alignment horizontal="center" vertical="center" wrapText="1"/>
    </xf>
    <xf numFmtId="0" fontId="70" fillId="3" borderId="26" xfId="9" applyFont="1" applyFill="1" applyBorder="1" applyAlignment="1">
      <alignment horizontal="center" vertical="center" wrapText="1"/>
    </xf>
    <xf numFmtId="0" fontId="70" fillId="3" borderId="19" xfId="9" applyFont="1" applyFill="1" applyBorder="1" applyAlignment="1">
      <alignment horizontal="center" vertical="center" wrapText="1"/>
    </xf>
    <xf numFmtId="0" fontId="70" fillId="3" borderId="1" xfId="9" applyFont="1" applyFill="1" applyBorder="1" applyAlignment="1">
      <alignment horizontal="center" vertical="center" wrapText="1"/>
    </xf>
    <xf numFmtId="0" fontId="70" fillId="3" borderId="20" xfId="9" applyFont="1" applyFill="1" applyBorder="1" applyAlignment="1">
      <alignment horizontal="center" vertical="center" wrapText="1"/>
    </xf>
    <xf numFmtId="0" fontId="70" fillId="3" borderId="6" xfId="9" applyFont="1" applyFill="1" applyBorder="1" applyAlignment="1">
      <alignment horizontal="center" vertical="center" wrapText="1"/>
    </xf>
    <xf numFmtId="0" fontId="70" fillId="3" borderId="2" xfId="9" applyFont="1" applyFill="1" applyBorder="1" applyAlignment="1">
      <alignment horizontal="center" vertical="center" wrapText="1"/>
    </xf>
    <xf numFmtId="0" fontId="28" fillId="3" borderId="97" xfId="9" applyFont="1" applyFill="1" applyBorder="1" applyAlignment="1">
      <alignment vertical="top" wrapText="1"/>
    </xf>
    <xf numFmtId="0" fontId="28" fillId="3" borderId="0" xfId="9" applyFont="1" applyFill="1" applyAlignment="1">
      <alignment vertical="top" wrapText="1"/>
    </xf>
    <xf numFmtId="0" fontId="33" fillId="3" borderId="4" xfId="9" applyFont="1" applyFill="1" applyBorder="1" applyAlignment="1">
      <alignment horizontal="center" vertical="top" textRotation="255" wrapText="1"/>
    </xf>
    <xf numFmtId="0" fontId="33" fillId="3" borderId="27" xfId="9" applyFont="1" applyFill="1" applyBorder="1" applyAlignment="1">
      <alignment horizontal="center" vertical="top" textRotation="255" wrapText="1"/>
    </xf>
    <xf numFmtId="0" fontId="70" fillId="3" borderId="122" xfId="9" applyFont="1" applyFill="1" applyBorder="1" applyAlignment="1">
      <alignment horizontal="center" vertical="top" textRotation="255" wrapText="1"/>
    </xf>
    <xf numFmtId="0" fontId="70" fillId="3" borderId="121" xfId="9" applyFont="1" applyFill="1" applyBorder="1" applyAlignment="1">
      <alignment horizontal="center" vertical="top" textRotation="255" wrapText="1"/>
    </xf>
    <xf numFmtId="0" fontId="70" fillId="3" borderId="133" xfId="9" applyFont="1" applyFill="1" applyBorder="1" applyAlignment="1">
      <alignment horizontal="center" vertical="top" textRotation="255" wrapText="1"/>
    </xf>
    <xf numFmtId="0" fontId="28" fillId="3" borderId="25" xfId="9" applyFont="1" applyFill="1" applyBorder="1" applyAlignment="1">
      <alignment horizontal="center" vertical="center" wrapText="1"/>
    </xf>
    <xf numFmtId="0" fontId="28" fillId="3" borderId="19" xfId="9" applyFont="1" applyFill="1" applyBorder="1" applyAlignment="1">
      <alignment horizontal="center" vertical="center" wrapText="1"/>
    </xf>
    <xf numFmtId="0" fontId="33" fillId="3" borderId="25" xfId="9" applyFont="1" applyFill="1" applyBorder="1" applyAlignment="1">
      <alignment horizontal="center" vertical="top" textRotation="255" wrapText="1"/>
    </xf>
    <xf numFmtId="0" fontId="33" fillId="3" borderId="7" xfId="9" applyFont="1" applyFill="1" applyBorder="1" applyAlignment="1">
      <alignment horizontal="center" vertical="top" textRotation="255" wrapText="1"/>
    </xf>
    <xf numFmtId="0" fontId="33" fillId="3" borderId="26" xfId="9" applyFont="1" applyFill="1" applyBorder="1" applyAlignment="1">
      <alignment horizontal="center" vertical="top" textRotation="255" wrapText="1"/>
    </xf>
    <xf numFmtId="0" fontId="33" fillId="3" borderId="24" xfId="9" applyFont="1" applyFill="1" applyBorder="1" applyAlignment="1">
      <alignment horizontal="center" vertical="top" textRotation="255" wrapText="1"/>
    </xf>
    <xf numFmtId="0" fontId="33" fillId="3" borderId="0" xfId="9" applyFont="1" applyFill="1" applyBorder="1" applyAlignment="1">
      <alignment horizontal="center" vertical="top" textRotation="255" wrapText="1"/>
    </xf>
    <xf numFmtId="0" fontId="33" fillId="3" borderId="33" xfId="9" applyFont="1" applyFill="1" applyBorder="1" applyAlignment="1">
      <alignment horizontal="center" vertical="top" textRotation="255" wrapText="1"/>
    </xf>
    <xf numFmtId="0" fontId="33" fillId="3" borderId="19" xfId="9" applyFont="1" applyFill="1" applyBorder="1" applyAlignment="1">
      <alignment horizontal="center" vertical="top" textRotation="255" wrapText="1"/>
    </xf>
    <xf numFmtId="0" fontId="33" fillId="3" borderId="1" xfId="9" applyFont="1" applyFill="1" applyBorder="1" applyAlignment="1">
      <alignment horizontal="center" vertical="top" textRotation="255" wrapText="1"/>
    </xf>
    <xf numFmtId="0" fontId="33" fillId="3" borderId="20" xfId="9" applyFont="1" applyFill="1" applyBorder="1" applyAlignment="1">
      <alignment horizontal="center" vertical="top" textRotation="255" wrapText="1"/>
    </xf>
    <xf numFmtId="0" fontId="33" fillId="3" borderId="4" xfId="9" applyFont="1" applyFill="1" applyBorder="1" applyAlignment="1">
      <alignment horizontal="center" vertical="center" wrapText="1"/>
    </xf>
    <xf numFmtId="0" fontId="33" fillId="3" borderId="27" xfId="9" applyFont="1" applyFill="1" applyBorder="1" applyAlignment="1">
      <alignment horizontal="center" vertical="center" wrapText="1"/>
    </xf>
    <xf numFmtId="0" fontId="33" fillId="3" borderId="28" xfId="9" applyFont="1" applyFill="1" applyBorder="1" applyAlignment="1">
      <alignment horizontal="center" vertical="center" wrapText="1"/>
    </xf>
    <xf numFmtId="0" fontId="33" fillId="3" borderId="3" xfId="9" applyFont="1" applyFill="1" applyBorder="1" applyAlignment="1">
      <alignment horizontal="center" vertical="top" textRotation="255" wrapText="1"/>
    </xf>
    <xf numFmtId="0" fontId="33" fillId="3" borderId="134" xfId="9" applyFont="1" applyFill="1" applyBorder="1" applyAlignment="1">
      <alignment horizontal="center" vertical="top" textRotation="255" wrapText="1"/>
    </xf>
    <xf numFmtId="0" fontId="33" fillId="3" borderId="138" xfId="9" applyFont="1" applyFill="1" applyBorder="1" applyAlignment="1">
      <alignment horizontal="center" vertical="top" textRotation="255" wrapText="1"/>
    </xf>
    <xf numFmtId="0" fontId="33" fillId="3" borderId="6" xfId="9" applyFont="1" applyFill="1" applyBorder="1" applyAlignment="1">
      <alignment horizontal="center" vertical="top" textRotation="255" wrapText="1"/>
    </xf>
    <xf numFmtId="0" fontId="33" fillId="3" borderId="6" xfId="9" applyFont="1" applyFill="1" applyBorder="1" applyAlignment="1">
      <alignment horizontal="center" vertical="top" textRotation="255" shrinkToFit="1"/>
    </xf>
    <xf numFmtId="0" fontId="33" fillId="3" borderId="3" xfId="9" applyFont="1" applyFill="1" applyBorder="1" applyAlignment="1">
      <alignment horizontal="center" vertical="top" textRotation="255" shrinkToFit="1"/>
    </xf>
    <xf numFmtId="0" fontId="33" fillId="3" borderId="134" xfId="9" applyFont="1" applyFill="1" applyBorder="1" applyAlignment="1">
      <alignment horizontal="center" vertical="top" textRotation="255" shrinkToFit="1"/>
    </xf>
    <xf numFmtId="0" fontId="6" fillId="3" borderId="123" xfId="9" applyFont="1" applyFill="1" applyBorder="1" applyAlignment="1">
      <alignment horizontal="center" vertical="center" textRotation="255" wrapText="1"/>
    </xf>
    <xf numFmtId="0" fontId="6" fillId="3" borderId="127" xfId="9" applyFont="1" applyFill="1" applyBorder="1" applyAlignment="1">
      <alignment horizontal="center" vertical="center" textRotation="255" wrapText="1"/>
    </xf>
    <xf numFmtId="0" fontId="6" fillId="3" borderId="137" xfId="9" applyFont="1" applyFill="1" applyBorder="1" applyAlignment="1">
      <alignment horizontal="center" vertical="center" textRotation="255" wrapText="1"/>
    </xf>
    <xf numFmtId="0" fontId="33" fillId="3" borderId="126" xfId="9" applyFont="1" applyFill="1" applyBorder="1" applyAlignment="1">
      <alignment horizontal="center" vertical="top" textRotation="255" wrapText="1"/>
    </xf>
    <xf numFmtId="0" fontId="33" fillId="3" borderId="105" xfId="9" applyFont="1" applyFill="1" applyBorder="1" applyAlignment="1">
      <alignment horizontal="center" vertical="top" textRotation="255" wrapText="1"/>
    </xf>
    <xf numFmtId="0" fontId="33" fillId="3" borderId="109" xfId="9" applyFont="1" applyFill="1" applyBorder="1" applyAlignment="1">
      <alignment horizontal="center" vertical="top" textRotation="255" wrapText="1"/>
    </xf>
    <xf numFmtId="0" fontId="6" fillId="3" borderId="6" xfId="9" applyFont="1" applyFill="1" applyBorder="1" applyAlignment="1">
      <alignment horizontal="center" vertical="center" textRotation="255" wrapText="1"/>
    </xf>
    <xf numFmtId="0" fontId="6" fillId="3" borderId="3" xfId="9" applyFont="1" applyFill="1" applyBorder="1" applyAlignment="1">
      <alignment horizontal="center" vertical="center" textRotation="255" wrapText="1"/>
    </xf>
    <xf numFmtId="0" fontId="6" fillId="3" borderId="134" xfId="9" applyFont="1" applyFill="1" applyBorder="1" applyAlignment="1">
      <alignment horizontal="center" vertical="center" textRotation="255" wrapText="1"/>
    </xf>
    <xf numFmtId="0" fontId="6" fillId="3" borderId="122" xfId="9" applyFont="1" applyFill="1" applyBorder="1" applyAlignment="1">
      <alignment horizontal="center" vertical="center" textRotation="255" wrapText="1"/>
    </xf>
    <xf numFmtId="0" fontId="6" fillId="3" borderId="121" xfId="9" applyFont="1" applyFill="1" applyBorder="1" applyAlignment="1">
      <alignment horizontal="center" vertical="center" textRotation="255" wrapText="1"/>
    </xf>
    <xf numFmtId="0" fontId="6" fillId="3" borderId="133" xfId="9" applyFont="1" applyFill="1" applyBorder="1" applyAlignment="1">
      <alignment horizontal="center" vertical="center" textRotation="255" wrapText="1"/>
    </xf>
    <xf numFmtId="0" fontId="33" fillId="3" borderId="6" xfId="9" applyFont="1" applyFill="1" applyBorder="1" applyAlignment="1">
      <alignment horizontal="center" vertical="center" textRotation="255" shrinkToFit="1"/>
    </xf>
    <xf numFmtId="0" fontId="33" fillId="3" borderId="3" xfId="9" applyFont="1" applyFill="1" applyBorder="1" applyAlignment="1">
      <alignment horizontal="center" vertical="center" textRotation="255" shrinkToFit="1"/>
    </xf>
    <xf numFmtId="0" fontId="33" fillId="3" borderId="134" xfId="9" applyFont="1" applyFill="1" applyBorder="1" applyAlignment="1">
      <alignment horizontal="center" vertical="center" textRotation="255" shrinkToFit="1"/>
    </xf>
    <xf numFmtId="0" fontId="6" fillId="3" borderId="130" xfId="9" applyFont="1" applyFill="1" applyBorder="1" applyAlignment="1">
      <alignment horizontal="center" vertical="center" textRotation="255" wrapText="1"/>
    </xf>
    <xf numFmtId="0" fontId="6" fillId="3" borderId="132" xfId="9" applyFont="1" applyFill="1" applyBorder="1" applyAlignment="1">
      <alignment horizontal="center" vertical="center" textRotation="255" wrapText="1"/>
    </xf>
    <xf numFmtId="0" fontId="6" fillId="3" borderId="136" xfId="9" applyFont="1" applyFill="1" applyBorder="1" applyAlignment="1">
      <alignment horizontal="center" vertical="center" textRotation="255" wrapText="1"/>
    </xf>
    <xf numFmtId="0" fontId="6" fillId="3" borderId="129" xfId="9" applyFont="1" applyFill="1" applyBorder="1" applyAlignment="1">
      <alignment horizontal="center" vertical="center" textRotation="255" wrapText="1"/>
    </xf>
    <xf numFmtId="0" fontId="6" fillId="3" borderId="131" xfId="9" applyFont="1" applyFill="1" applyBorder="1" applyAlignment="1">
      <alignment horizontal="center" vertical="center" textRotation="255" wrapText="1"/>
    </xf>
    <xf numFmtId="0" fontId="6" fillId="3" borderId="135" xfId="9" applyFont="1" applyFill="1" applyBorder="1" applyAlignment="1">
      <alignment horizontal="center" vertical="center" textRotation="255" wrapText="1"/>
    </xf>
    <xf numFmtId="0" fontId="6" fillId="3" borderId="4" xfId="9" applyFont="1" applyFill="1" applyBorder="1" applyAlignment="1">
      <alignment horizontal="center" vertical="center" textRotation="255" wrapText="1"/>
    </xf>
    <xf numFmtId="0" fontId="6" fillId="3" borderId="111" xfId="9" applyFont="1" applyFill="1" applyBorder="1" applyAlignment="1">
      <alignment horizontal="center" vertical="center" textRotation="255" wrapText="1"/>
    </xf>
    <xf numFmtId="0" fontId="6" fillId="3" borderId="3" xfId="9" applyFont="1" applyFill="1" applyBorder="1" applyAlignment="1">
      <alignment horizontal="center" vertical="center" wrapText="1"/>
    </xf>
    <xf numFmtId="0" fontId="6" fillId="3" borderId="134" xfId="9" applyFont="1" applyFill="1" applyBorder="1" applyAlignment="1">
      <alignment horizontal="center" vertical="center" wrapText="1"/>
    </xf>
    <xf numFmtId="0" fontId="6" fillId="3" borderId="126" xfId="9" applyFont="1" applyFill="1" applyBorder="1" applyAlignment="1">
      <alignment horizontal="center" vertical="center" wrapText="1"/>
    </xf>
    <xf numFmtId="0" fontId="6" fillId="3" borderId="26" xfId="9" applyFont="1" applyFill="1" applyBorder="1" applyAlignment="1">
      <alignment horizontal="center" vertical="center" wrapText="1"/>
    </xf>
    <xf numFmtId="0" fontId="6" fillId="3" borderId="105" xfId="9" applyFont="1" applyFill="1" applyBorder="1" applyAlignment="1">
      <alignment horizontal="center" vertical="center" wrapText="1"/>
    </xf>
    <xf numFmtId="0" fontId="6" fillId="3" borderId="33" xfId="9" applyFont="1" applyFill="1" applyBorder="1" applyAlignment="1">
      <alignment horizontal="center" vertical="center" wrapText="1"/>
    </xf>
    <xf numFmtId="0" fontId="6" fillId="3" borderId="25" xfId="9" applyFont="1" applyFill="1" applyBorder="1" applyAlignment="1">
      <alignment horizontal="center" vertical="center" wrapText="1"/>
    </xf>
    <xf numFmtId="0" fontId="33" fillId="3" borderId="27" xfId="9" applyFont="1" applyFill="1" applyBorder="1" applyAlignment="1">
      <alignment horizontal="center" vertical="center" wrapText="1" shrinkToFit="1"/>
    </xf>
    <xf numFmtId="0" fontId="33" fillId="3" borderId="28" xfId="9" applyFont="1" applyFill="1" applyBorder="1" applyAlignment="1">
      <alignment horizontal="center" vertical="center" wrapText="1" shrinkToFit="1"/>
    </xf>
    <xf numFmtId="0" fontId="33" fillId="3" borderId="10" xfId="9" applyFont="1" applyFill="1" applyBorder="1" applyAlignment="1">
      <alignment horizontal="center" vertical="center" wrapText="1" shrinkToFit="1"/>
    </xf>
    <xf numFmtId="0" fontId="33" fillId="3" borderId="27" xfId="9" applyFont="1" applyFill="1" applyBorder="1" applyAlignment="1">
      <alignment horizontal="center" vertical="center" shrinkToFit="1"/>
    </xf>
    <xf numFmtId="0" fontId="33" fillId="3" borderId="28" xfId="9" applyFont="1" applyFill="1" applyBorder="1" applyAlignment="1">
      <alignment horizontal="center" vertical="center" shrinkToFit="1"/>
    </xf>
    <xf numFmtId="0" fontId="6" fillId="3" borderId="24" xfId="9" applyFont="1" applyFill="1" applyBorder="1" applyAlignment="1">
      <alignment horizontal="center" vertical="center" shrinkToFit="1"/>
    </xf>
    <xf numFmtId="0" fontId="6" fillId="3" borderId="0" xfId="9" applyFont="1" applyFill="1" applyBorder="1" applyAlignment="1">
      <alignment horizontal="center" vertical="center" shrinkToFit="1"/>
    </xf>
    <xf numFmtId="0" fontId="6" fillId="3" borderId="4" xfId="9" applyFont="1" applyFill="1" applyBorder="1" applyAlignment="1">
      <alignment horizontal="center" vertical="center" wrapText="1" shrinkToFit="1"/>
    </xf>
    <xf numFmtId="0" fontId="6" fillId="3" borderId="124" xfId="9" applyFont="1" applyFill="1" applyBorder="1" applyAlignment="1">
      <alignment horizontal="center" vertical="center" wrapText="1"/>
    </xf>
    <xf numFmtId="0" fontId="6" fillId="3" borderId="4" xfId="9" applyFont="1" applyFill="1" applyBorder="1" applyAlignment="1">
      <alignment horizontal="center" vertical="center" wrapText="1"/>
    </xf>
    <xf numFmtId="0" fontId="6" fillId="3" borderId="125" xfId="9" applyFont="1" applyFill="1" applyBorder="1" applyAlignment="1">
      <alignment horizontal="center" vertical="center" wrapText="1"/>
    </xf>
    <xf numFmtId="0" fontId="6" fillId="3" borderId="27" xfId="9" applyFont="1" applyFill="1" applyBorder="1" applyAlignment="1">
      <alignment horizontal="center" vertical="center" wrapText="1"/>
    </xf>
    <xf numFmtId="0" fontId="6" fillId="3" borderId="28" xfId="9" applyFont="1" applyFill="1" applyBorder="1" applyAlignment="1">
      <alignment horizontal="center" vertical="center" wrapText="1"/>
    </xf>
    <xf numFmtId="0" fontId="6" fillId="3" borderId="10" xfId="9" applyFont="1" applyFill="1" applyBorder="1" applyAlignment="1">
      <alignment horizontal="center" vertical="center" wrapText="1"/>
    </xf>
    <xf numFmtId="0" fontId="33" fillId="3" borderId="98" xfId="9" applyFont="1" applyFill="1" applyBorder="1" applyAlignment="1">
      <alignment horizontal="center" vertical="center" wrapText="1"/>
    </xf>
    <xf numFmtId="0" fontId="33" fillId="3" borderId="10" xfId="9" applyFont="1" applyFill="1" applyBorder="1" applyAlignment="1">
      <alignment horizontal="center" vertical="center" wrapText="1"/>
    </xf>
    <xf numFmtId="0" fontId="28" fillId="3" borderId="25" xfId="9" applyFont="1" applyFill="1" applyBorder="1" applyAlignment="1">
      <alignment horizontal="center" vertical="center"/>
    </xf>
    <xf numFmtId="0" fontId="28" fillId="3" borderId="24" xfId="9" applyFont="1" applyFill="1" applyBorder="1" applyAlignment="1">
      <alignment horizontal="center" vertical="center"/>
    </xf>
    <xf numFmtId="0" fontId="6" fillId="3" borderId="4" xfId="9" applyFont="1" applyFill="1" applyBorder="1" applyAlignment="1">
      <alignment horizontal="center" vertical="center" shrinkToFit="1"/>
    </xf>
    <xf numFmtId="0" fontId="33" fillId="3" borderId="25" xfId="9" applyFont="1" applyFill="1" applyBorder="1" applyAlignment="1">
      <alignment horizontal="center" vertical="center" wrapText="1" shrinkToFit="1"/>
    </xf>
    <xf numFmtId="0" fontId="33" fillId="3" borderId="7" xfId="9" applyFont="1" applyFill="1" applyBorder="1" applyAlignment="1">
      <alignment horizontal="center" vertical="center" wrapText="1" shrinkToFit="1"/>
    </xf>
    <xf numFmtId="0" fontId="33" fillId="3" borderId="26" xfId="9" applyFont="1" applyFill="1" applyBorder="1" applyAlignment="1">
      <alignment horizontal="center" vertical="center" wrapText="1" shrinkToFit="1"/>
    </xf>
    <xf numFmtId="0" fontId="33" fillId="3" borderId="19" xfId="9" applyFont="1" applyFill="1" applyBorder="1" applyAlignment="1">
      <alignment horizontal="center" vertical="center" wrapText="1" shrinkToFit="1"/>
    </xf>
    <xf numFmtId="0" fontId="33" fillId="3" borderId="1" xfId="9" applyFont="1" applyFill="1" applyBorder="1" applyAlignment="1">
      <alignment horizontal="center" vertical="center" wrapText="1" shrinkToFit="1"/>
    </xf>
    <xf numFmtId="0" fontId="33" fillId="3" borderId="20" xfId="9" applyFont="1" applyFill="1" applyBorder="1" applyAlignment="1">
      <alignment horizontal="center" vertical="center" wrapText="1" shrinkToFit="1"/>
    </xf>
    <xf numFmtId="0" fontId="33" fillId="3" borderId="122" xfId="9" applyFont="1" applyFill="1" applyBorder="1" applyAlignment="1">
      <alignment horizontal="center" vertical="top" textRotation="255" wrapText="1"/>
    </xf>
    <xf numFmtId="0" fontId="33" fillId="3" borderId="121" xfId="9" applyFont="1" applyFill="1" applyBorder="1" applyAlignment="1">
      <alignment horizontal="center" vertical="top" textRotation="255" wrapText="1"/>
    </xf>
    <xf numFmtId="0" fontId="33" fillId="3" borderId="133" xfId="9" applyFont="1" applyFill="1" applyBorder="1" applyAlignment="1">
      <alignment horizontal="center" vertical="top" textRotation="255" wrapText="1"/>
    </xf>
    <xf numFmtId="0" fontId="33" fillId="3" borderId="25" xfId="9" applyFont="1" applyFill="1" applyBorder="1" applyAlignment="1">
      <alignment horizontal="center" vertical="center" wrapText="1"/>
    </xf>
    <xf numFmtId="0" fontId="33" fillId="3" borderId="7" xfId="9" applyFont="1" applyFill="1" applyBorder="1" applyAlignment="1">
      <alignment horizontal="center" vertical="center" wrapText="1"/>
    </xf>
    <xf numFmtId="0" fontId="33" fillId="3" borderId="26" xfId="9" applyFont="1" applyFill="1" applyBorder="1" applyAlignment="1">
      <alignment horizontal="center" vertical="center" wrapText="1"/>
    </xf>
    <xf numFmtId="0" fontId="33" fillId="3" borderId="19" xfId="9" applyFont="1" applyFill="1" applyBorder="1" applyAlignment="1">
      <alignment horizontal="center" vertical="center" wrapText="1"/>
    </xf>
    <xf numFmtId="0" fontId="33" fillId="3" borderId="1" xfId="9" applyFont="1" applyFill="1" applyBorder="1" applyAlignment="1">
      <alignment horizontal="center" vertical="center" wrapText="1"/>
    </xf>
    <xf numFmtId="0" fontId="33" fillId="3" borderId="20" xfId="9" applyFont="1" applyFill="1" applyBorder="1" applyAlignment="1">
      <alignment horizontal="center" vertical="center" wrapText="1"/>
    </xf>
    <xf numFmtId="0" fontId="33" fillId="3" borderId="126" xfId="9" applyFont="1" applyFill="1" applyBorder="1" applyAlignment="1">
      <alignment horizontal="center" vertical="center" wrapText="1" shrinkToFit="1"/>
    </xf>
    <xf numFmtId="0" fontId="33" fillId="3" borderId="128" xfId="9" applyFont="1" applyFill="1" applyBorder="1" applyAlignment="1">
      <alignment horizontal="center" vertical="center" wrapText="1" shrinkToFit="1"/>
    </xf>
    <xf numFmtId="0" fontId="28" fillId="3" borderId="87" xfId="9" applyFont="1" applyFill="1" applyBorder="1" applyAlignment="1">
      <alignment horizontal="center" vertical="center"/>
    </xf>
    <xf numFmtId="0" fontId="28" fillId="3" borderId="88" xfId="9" applyFont="1" applyFill="1" applyBorder="1" applyAlignment="1">
      <alignment horizontal="center" vertical="center"/>
    </xf>
    <xf numFmtId="0" fontId="33" fillId="3" borderId="105" xfId="9" applyFont="1" applyFill="1" applyBorder="1" applyAlignment="1">
      <alignment horizontal="center" vertical="center"/>
    </xf>
    <xf numFmtId="0" fontId="33" fillId="3" borderId="0" xfId="9" applyFont="1" applyFill="1" applyBorder="1" applyAlignment="1">
      <alignment horizontal="center" vertical="center"/>
    </xf>
    <xf numFmtId="0" fontId="33" fillId="3" borderId="123" xfId="9" applyFont="1" applyFill="1" applyBorder="1" applyAlignment="1">
      <alignment horizontal="center" vertical="top" textRotation="255" wrapText="1"/>
    </xf>
    <xf numFmtId="0" fontId="33" fillId="3" borderId="127" xfId="9" applyFont="1" applyFill="1" applyBorder="1" applyAlignment="1">
      <alignment horizontal="center" vertical="top" textRotation="255" wrapText="1"/>
    </xf>
    <xf numFmtId="0" fontId="33" fillId="3" borderId="137" xfId="9" applyFont="1" applyFill="1" applyBorder="1" applyAlignment="1">
      <alignment horizontal="center" vertical="top" textRotation="255" wrapText="1"/>
    </xf>
    <xf numFmtId="0" fontId="6" fillId="3" borderId="98" xfId="9" applyFont="1" applyFill="1" applyBorder="1" applyAlignment="1">
      <alignment horizontal="center" vertical="center"/>
    </xf>
    <xf numFmtId="0" fontId="6" fillId="3" borderId="2" xfId="9" applyFont="1" applyFill="1" applyBorder="1" applyAlignment="1">
      <alignment horizontal="center" vertical="center" wrapText="1" shrinkToFit="1"/>
    </xf>
    <xf numFmtId="0" fontId="6" fillId="3" borderId="33" xfId="9" applyFont="1" applyFill="1" applyBorder="1" applyAlignment="1">
      <alignment horizontal="center" vertical="center" shrinkToFit="1"/>
    </xf>
    <xf numFmtId="0" fontId="23" fillId="3" borderId="116" xfId="9" applyFont="1" applyFill="1" applyBorder="1" applyAlignment="1">
      <alignment horizontal="center" vertical="center"/>
    </xf>
    <xf numFmtId="0" fontId="23" fillId="3" borderId="117" xfId="9" applyFont="1" applyFill="1" applyBorder="1" applyAlignment="1">
      <alignment horizontal="center" vertical="center"/>
    </xf>
    <xf numFmtId="0" fontId="23" fillId="3" borderId="118" xfId="9" applyFont="1" applyFill="1" applyBorder="1" applyAlignment="1">
      <alignment horizontal="center" vertical="center"/>
    </xf>
    <xf numFmtId="0" fontId="28" fillId="3" borderId="116" xfId="9" applyFont="1" applyFill="1" applyBorder="1" applyAlignment="1">
      <alignment horizontal="center" vertical="center"/>
    </xf>
    <xf numFmtId="0" fontId="28" fillId="3" borderId="117" xfId="9" applyFont="1" applyFill="1" applyBorder="1" applyAlignment="1">
      <alignment horizontal="center" vertical="center"/>
    </xf>
    <xf numFmtId="0" fontId="33" fillId="3" borderId="119" xfId="9" applyFont="1" applyFill="1" applyBorder="1" applyAlignment="1">
      <alignment horizontal="center" vertical="center" textRotation="255" wrapText="1"/>
    </xf>
    <xf numFmtId="0" fontId="33" fillId="3" borderId="121" xfId="9" applyFont="1" applyFill="1" applyBorder="1" applyAlignment="1">
      <alignment horizontal="center" vertical="center" textRotation="255" wrapText="1"/>
    </xf>
    <xf numFmtId="0" fontId="33" fillId="3" borderId="133" xfId="9" applyFont="1" applyFill="1" applyBorder="1" applyAlignment="1">
      <alignment horizontal="center" vertical="center" textRotation="255" wrapText="1"/>
    </xf>
    <xf numFmtId="0" fontId="33" fillId="3" borderId="104" xfId="9" applyFont="1" applyFill="1" applyBorder="1" applyAlignment="1">
      <alignment horizontal="center" vertical="center" textRotation="255" wrapText="1"/>
    </xf>
    <xf numFmtId="0" fontId="33" fillId="3" borderId="3" xfId="9" applyFont="1" applyFill="1" applyBorder="1" applyAlignment="1">
      <alignment horizontal="center" vertical="center" textRotation="255" wrapText="1"/>
    </xf>
    <xf numFmtId="0" fontId="33" fillId="3" borderId="134" xfId="9" applyFont="1" applyFill="1" applyBorder="1" applyAlignment="1">
      <alignment horizontal="center" vertical="center" textRotation="255" wrapText="1"/>
    </xf>
    <xf numFmtId="0" fontId="33" fillId="3" borderId="104" xfId="9" applyFont="1" applyFill="1" applyBorder="1" applyAlignment="1">
      <alignment horizontal="center" vertical="center" textRotation="255"/>
    </xf>
    <xf numFmtId="0" fontId="33" fillId="3" borderId="3" xfId="9" applyFont="1" applyFill="1" applyBorder="1" applyAlignment="1">
      <alignment horizontal="center" vertical="center" textRotation="255"/>
    </xf>
    <xf numFmtId="0" fontId="33" fillId="3" borderId="134" xfId="9" applyFont="1" applyFill="1" applyBorder="1" applyAlignment="1">
      <alignment horizontal="center" vertical="center" textRotation="255"/>
    </xf>
    <xf numFmtId="0" fontId="33" fillId="3" borderId="90" xfId="9" applyFont="1" applyFill="1" applyBorder="1" applyAlignment="1">
      <alignment horizontal="center" vertical="center" textRotation="255"/>
    </xf>
    <xf numFmtId="0" fontId="33" fillId="3" borderId="88" xfId="9" applyFont="1" applyFill="1" applyBorder="1" applyAlignment="1">
      <alignment horizontal="center" vertical="center" textRotation="255"/>
    </xf>
    <xf numFmtId="0" fontId="33" fillId="3" borderId="101" xfId="9" applyFont="1" applyFill="1" applyBorder="1" applyAlignment="1">
      <alignment horizontal="center" vertical="center" textRotation="255" wrapText="1"/>
    </xf>
    <xf numFmtId="0" fontId="6" fillId="3" borderId="87" xfId="9" applyFont="1" applyFill="1" applyBorder="1" applyAlignment="1">
      <alignment horizontal="center" vertical="center" wrapText="1"/>
    </xf>
    <xf numFmtId="0" fontId="6" fillId="3" borderId="88" xfId="9" applyFont="1" applyFill="1" applyBorder="1" applyAlignment="1">
      <alignment horizontal="center" vertical="center" wrapText="1"/>
    </xf>
    <xf numFmtId="0" fontId="6" fillId="3" borderId="89" xfId="9" applyFont="1" applyFill="1" applyBorder="1" applyAlignment="1">
      <alignment horizontal="center" vertical="center" wrapText="1"/>
    </xf>
    <xf numFmtId="0" fontId="6" fillId="3" borderId="90" xfId="9" applyFont="1" applyFill="1" applyBorder="1" applyAlignment="1">
      <alignment horizontal="center" vertical="center" wrapText="1"/>
    </xf>
    <xf numFmtId="0" fontId="6" fillId="3" borderId="100" xfId="9" applyFont="1" applyFill="1" applyBorder="1" applyAlignment="1">
      <alignment horizontal="center" vertical="center" wrapText="1"/>
    </xf>
    <xf numFmtId="0" fontId="6" fillId="3" borderId="97" xfId="9" applyFont="1" applyFill="1" applyBorder="1" applyAlignment="1">
      <alignment horizontal="center" vertical="center" wrapText="1"/>
    </xf>
    <xf numFmtId="0" fontId="6" fillId="3" borderId="120" xfId="9" applyFont="1" applyFill="1" applyBorder="1" applyAlignment="1">
      <alignment horizontal="center" vertical="center" wrapText="1"/>
    </xf>
    <xf numFmtId="0" fontId="6" fillId="3" borderId="108" xfId="9" applyFont="1" applyFill="1" applyBorder="1" applyAlignment="1">
      <alignment horizontal="center" vertical="center" wrapText="1"/>
    </xf>
    <xf numFmtId="0" fontId="33" fillId="3" borderId="88" xfId="9" applyFont="1" applyFill="1" applyBorder="1" applyAlignment="1">
      <alignment horizontal="center" vertical="center" wrapText="1"/>
    </xf>
    <xf numFmtId="0" fontId="33" fillId="3" borderId="87" xfId="9" applyFont="1" applyFill="1" applyBorder="1" applyAlignment="1">
      <alignment horizontal="center" vertical="center"/>
    </xf>
    <xf numFmtId="0" fontId="33" fillId="3" borderId="88" xfId="9" applyFont="1" applyFill="1" applyBorder="1" applyAlignment="1">
      <alignment horizontal="center" vertical="center"/>
    </xf>
    <xf numFmtId="0" fontId="33" fillId="3" borderId="91" xfId="9" applyFont="1" applyFill="1" applyBorder="1" applyAlignment="1">
      <alignment horizontal="center" vertical="center"/>
    </xf>
    <xf numFmtId="0" fontId="33" fillId="3" borderId="6" xfId="9" applyFont="1" applyFill="1" applyBorder="1" applyAlignment="1">
      <alignment horizontal="center" vertical="center" textRotation="255"/>
    </xf>
    <xf numFmtId="0" fontId="6" fillId="3" borderId="20" xfId="9" applyFont="1" applyFill="1" applyBorder="1" applyAlignment="1">
      <alignment horizontal="center" vertical="center" wrapText="1"/>
    </xf>
    <xf numFmtId="0" fontId="111" fillId="0" borderId="6" xfId="0" applyFont="1" applyBorder="1" applyAlignment="1">
      <alignment horizontal="left" vertical="top" wrapText="1"/>
    </xf>
    <xf numFmtId="0" fontId="111" fillId="0" borderId="2" xfId="0" applyFont="1" applyBorder="1" applyAlignment="1">
      <alignment horizontal="left" vertical="top" wrapText="1"/>
    </xf>
    <xf numFmtId="0" fontId="111" fillId="5" borderId="24" xfId="0" applyFont="1" applyFill="1" applyBorder="1" applyAlignment="1">
      <alignment horizontal="center" vertical="center" wrapText="1"/>
    </xf>
    <xf numFmtId="0" fontId="110" fillId="0" borderId="0" xfId="0" applyFont="1" applyBorder="1" applyAlignment="1">
      <alignment vertical="center" wrapText="1"/>
    </xf>
    <xf numFmtId="0" fontId="111" fillId="0" borderId="4" xfId="0" applyFont="1" applyBorder="1" applyAlignment="1">
      <alignment horizontal="left" vertical="top" wrapText="1"/>
    </xf>
    <xf numFmtId="0" fontId="111" fillId="0" borderId="6" xfId="0" applyFont="1" applyBorder="1" applyAlignment="1">
      <alignment vertical="top" wrapText="1"/>
    </xf>
    <xf numFmtId="0" fontId="111" fillId="0" borderId="3" xfId="0" applyFont="1" applyBorder="1" applyAlignment="1">
      <alignment vertical="top" wrapText="1"/>
    </xf>
    <xf numFmtId="0" fontId="111" fillId="0" borderId="2" xfId="0" applyFont="1" applyBorder="1" applyAlignment="1">
      <alignment vertical="top" wrapText="1"/>
    </xf>
    <xf numFmtId="0" fontId="111" fillId="0" borderId="6" xfId="0" applyFont="1" applyBorder="1" applyAlignment="1">
      <alignment vertical="center" wrapText="1"/>
    </xf>
    <xf numFmtId="0" fontId="111" fillId="0" borderId="2" xfId="0" applyFont="1" applyBorder="1" applyAlignment="1">
      <alignment vertical="center" wrapText="1"/>
    </xf>
    <xf numFmtId="0" fontId="111" fillId="0" borderId="3" xfId="0" applyFont="1" applyBorder="1" applyAlignment="1">
      <alignment horizontal="left" vertical="top" wrapText="1"/>
    </xf>
    <xf numFmtId="0" fontId="111" fillId="0" borderId="3" xfId="0" applyFont="1" applyBorder="1" applyAlignment="1">
      <alignment vertical="center" wrapText="1"/>
    </xf>
    <xf numFmtId="0" fontId="111" fillId="0" borderId="25" xfId="0" applyFont="1" applyBorder="1" applyAlignment="1">
      <alignment horizontal="center" vertical="center" wrapText="1"/>
    </xf>
    <xf numFmtId="0" fontId="111" fillId="0" borderId="19" xfId="0" applyFont="1" applyBorder="1" applyAlignment="1">
      <alignment horizontal="center" vertical="center" wrapText="1"/>
    </xf>
    <xf numFmtId="0" fontId="111" fillId="0" borderId="4" xfId="0" applyFont="1" applyBorder="1" applyAlignment="1">
      <alignment horizontal="center" vertical="center" wrapText="1"/>
    </xf>
    <xf numFmtId="0" fontId="111" fillId="5" borderId="6" xfId="0" applyFont="1" applyFill="1" applyBorder="1" applyAlignment="1">
      <alignment horizontal="center" vertical="center" wrapText="1"/>
    </xf>
    <xf numFmtId="0" fontId="111" fillId="5" borderId="2" xfId="0" applyFont="1" applyFill="1" applyBorder="1" applyAlignment="1">
      <alignment horizontal="center" vertical="center" wrapText="1"/>
    </xf>
    <xf numFmtId="0" fontId="111" fillId="0" borderId="4" xfId="0" applyFont="1" applyBorder="1" applyAlignment="1">
      <alignment vertical="top" wrapText="1"/>
    </xf>
    <xf numFmtId="0" fontId="111" fillId="5" borderId="6" xfId="0" applyFont="1" applyFill="1" applyBorder="1" applyAlignment="1">
      <alignment horizontal="center" vertical="center"/>
    </xf>
    <xf numFmtId="0" fontId="111" fillId="5" borderId="2" xfId="0" applyFont="1" applyFill="1" applyBorder="1" applyAlignment="1">
      <alignment horizontal="center" vertical="center"/>
    </xf>
    <xf numFmtId="0" fontId="111" fillId="0" borderId="25" xfId="0" applyFont="1" applyBorder="1" applyAlignment="1">
      <alignment vertical="top" wrapText="1"/>
    </xf>
    <xf numFmtId="0" fontId="111" fillId="0" borderId="24" xfId="0" applyFont="1" applyBorder="1" applyAlignment="1">
      <alignment vertical="top" wrapText="1"/>
    </xf>
    <xf numFmtId="0" fontId="111" fillId="0" borderId="19" xfId="0" applyFont="1" applyBorder="1" applyAlignment="1">
      <alignment vertical="top" wrapText="1"/>
    </xf>
    <xf numFmtId="0" fontId="111" fillId="0" borderId="27" xfId="0" applyFont="1" applyBorder="1" applyAlignment="1">
      <alignment vertical="center" wrapText="1"/>
    </xf>
    <xf numFmtId="0" fontId="111" fillId="0" borderId="10" xfId="0" applyFont="1" applyBorder="1" applyAlignment="1">
      <alignment vertical="center" wrapText="1"/>
    </xf>
    <xf numFmtId="0" fontId="111" fillId="0" borderId="4" xfId="0" applyFont="1" applyBorder="1" applyAlignment="1">
      <alignment vertical="center" wrapText="1"/>
    </xf>
    <xf numFmtId="0" fontId="111" fillId="0" borderId="6" xfId="0" applyFont="1" applyBorder="1" applyAlignment="1">
      <alignment vertical="top" shrinkToFit="1"/>
    </xf>
    <xf numFmtId="0" fontId="111" fillId="0" borderId="2" xfId="0" applyFont="1" applyBorder="1" applyAlignment="1">
      <alignment vertical="top" shrinkToFit="1"/>
    </xf>
    <xf numFmtId="0" fontId="111" fillId="0" borderId="27" xfId="0" applyFont="1" applyBorder="1" applyAlignment="1">
      <alignment horizontal="left" vertical="center" wrapText="1"/>
    </xf>
    <xf numFmtId="0" fontId="111" fillId="0" borderId="10" xfId="0" applyFont="1" applyBorder="1" applyAlignment="1">
      <alignment horizontal="left" vertical="center" wrapText="1"/>
    </xf>
    <xf numFmtId="0" fontId="111" fillId="0" borderId="4" xfId="0" applyFont="1" applyBorder="1" applyAlignment="1">
      <alignment horizontal="left" vertical="center"/>
    </xf>
    <xf numFmtId="0" fontId="111" fillId="0" borderId="4" xfId="0" applyFont="1" applyBorder="1" applyAlignment="1">
      <alignment horizontal="left" vertical="center" wrapText="1"/>
    </xf>
    <xf numFmtId="0" fontId="111" fillId="0" borderId="27" xfId="0" applyFont="1" applyBorder="1" applyAlignment="1">
      <alignment horizontal="left" vertical="center" shrinkToFit="1"/>
    </xf>
    <xf numFmtId="0" fontId="111" fillId="0" borderId="10" xfId="0" applyFont="1" applyBorder="1" applyAlignment="1">
      <alignment horizontal="left" vertical="center" shrinkToFit="1"/>
    </xf>
    <xf numFmtId="0" fontId="112" fillId="0" borderId="6" xfId="0" applyFont="1" applyBorder="1" applyAlignment="1">
      <alignment vertical="top" wrapText="1"/>
    </xf>
    <xf numFmtId="0" fontId="112" fillId="0" borderId="2" xfId="0" applyFont="1" applyBorder="1" applyAlignment="1">
      <alignment vertical="top" wrapText="1"/>
    </xf>
    <xf numFmtId="0" fontId="111" fillId="0" borderId="6" xfId="0" applyFont="1" applyBorder="1" applyAlignment="1">
      <alignment horizontal="center" vertical="center" wrapText="1"/>
    </xf>
    <xf numFmtId="0" fontId="111" fillId="0" borderId="26" xfId="0" applyFont="1" applyBorder="1" applyAlignment="1">
      <alignment horizontal="center" vertical="center" wrapText="1"/>
    </xf>
    <xf numFmtId="0" fontId="111" fillId="0" borderId="20" xfId="0" applyFont="1" applyBorder="1" applyAlignment="1">
      <alignment horizontal="center" vertical="center" wrapText="1"/>
    </xf>
    <xf numFmtId="0" fontId="110" fillId="0" borderId="4" xfId="0" applyFont="1" applyBorder="1" applyAlignment="1">
      <alignment horizontal="center" vertical="center" wrapText="1"/>
    </xf>
    <xf numFmtId="0" fontId="110" fillId="0" borderId="27" xfId="0" applyFont="1" applyBorder="1" applyAlignment="1">
      <alignment horizontal="center" vertical="center" wrapText="1"/>
    </xf>
    <xf numFmtId="0" fontId="110" fillId="0" borderId="10" xfId="0" applyFont="1" applyBorder="1" applyAlignment="1">
      <alignment horizontal="center" vertical="center" wrapText="1"/>
    </xf>
    <xf numFmtId="0" fontId="110" fillId="0" borderId="4" xfId="0" applyFont="1" applyBorder="1" applyAlignment="1">
      <alignment horizontal="left" vertical="top" wrapText="1"/>
    </xf>
    <xf numFmtId="0" fontId="110" fillId="0" borderId="4" xfId="0" applyFont="1" applyBorder="1" applyAlignment="1">
      <alignment vertical="center" wrapText="1"/>
    </xf>
  </cellXfs>
  <cellStyles count="30">
    <cellStyle name="パーセント 2" xfId="1"/>
    <cellStyle name="桁区切り" xfId="2" builtinId="6"/>
    <cellStyle name="桁区切り 10" xfId="3"/>
    <cellStyle name="桁区切り 2" xfId="4"/>
    <cellStyle name="桁区切り 2 2" xfId="5"/>
    <cellStyle name="桁区切り 2 3" xfId="6"/>
    <cellStyle name="桁区切り 2 4" xfId="7"/>
    <cellStyle name="桁区切り 2 5" xfId="25"/>
    <cellStyle name="桁区切り 3" xfId="8"/>
    <cellStyle name="標準" xfId="0" builtinId="0"/>
    <cellStyle name="標準 2" xfId="9"/>
    <cellStyle name="標準 2 2" xfId="10"/>
    <cellStyle name="標準 2 3" xfId="11"/>
    <cellStyle name="標準 2 4" xfId="24"/>
    <cellStyle name="標準 2 4 2" xfId="28"/>
    <cellStyle name="標準 3" xfId="12"/>
    <cellStyle name="標準 3 2" xfId="13"/>
    <cellStyle name="標準 3 2 2" xfId="14"/>
    <cellStyle name="標準 3 2 3" xfId="15"/>
    <cellStyle name="標準 3 3" xfId="26"/>
    <cellStyle name="標準 4" xfId="16"/>
    <cellStyle name="標準 5" xfId="17"/>
    <cellStyle name="標準 6" xfId="18"/>
    <cellStyle name="標準 7" xfId="19"/>
    <cellStyle name="標準 8" xfId="20"/>
    <cellStyle name="標準_【添付様式９】190330" xfId="21"/>
    <cellStyle name="標準_【添付様式９】記入例200108ver16" xfId="29"/>
    <cellStyle name="標準_⑤参考様式11,12号別紙(収支実績報告書（支援交付金））" xfId="23"/>
    <cellStyle name="標準_活動指針チェック表(記載例）181118_活動計画の記載要領v9（181214）別添３と５修正" xfId="22"/>
    <cellStyle name="標準_出納帳20061221" xfId="27"/>
  </cellStyles>
  <dxfs count="1">
    <dxf>
      <fill>
        <patternFill>
          <bgColor rgb="FFFFFF00"/>
        </patternFill>
      </fill>
    </dxf>
  </dxfs>
  <tableStyles count="0" defaultTableStyle="TableStyleMedium9" defaultPivotStyle="PivotStyleLight16"/>
  <colors>
    <mruColors>
      <color rgb="FF0000FF"/>
      <color rgb="FF96969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304828</xdr:colOff>
      <xdr:row>9</xdr:row>
      <xdr:rowOff>95840</xdr:rowOff>
    </xdr:from>
    <xdr:to>
      <xdr:col>9</xdr:col>
      <xdr:colOff>532629</xdr:colOff>
      <xdr:row>30</xdr:row>
      <xdr:rowOff>95390</xdr:rowOff>
    </xdr:to>
    <xdr:pic>
      <xdr:nvPicPr>
        <xdr:cNvPr id="2" name="図 1"/>
        <xdr:cNvPicPr>
          <a:picLocks noChangeAspect="1"/>
        </xdr:cNvPicPr>
      </xdr:nvPicPr>
      <xdr:blipFill>
        <a:blip xmlns:r="http://schemas.openxmlformats.org/officeDocument/2006/relationships" r:embed="rId1"/>
        <a:stretch>
          <a:fillRect/>
        </a:stretch>
      </xdr:blipFill>
      <xdr:spPr>
        <a:xfrm>
          <a:off x="304828" y="1866369"/>
          <a:ext cx="6379830" cy="3529403"/>
        </a:xfrm>
        <a:prstGeom prst="rect">
          <a:avLst/>
        </a:prstGeom>
      </xdr:spPr>
    </xdr:pic>
    <xdr:clientData/>
  </xdr:twoCellAnchor>
  <xdr:twoCellAnchor>
    <xdr:from>
      <xdr:col>0</xdr:col>
      <xdr:colOff>447675</xdr:colOff>
      <xdr:row>21</xdr:row>
      <xdr:rowOff>22975</xdr:rowOff>
    </xdr:from>
    <xdr:to>
      <xdr:col>1</xdr:col>
      <xdr:colOff>600075</xdr:colOff>
      <xdr:row>31</xdr:row>
      <xdr:rowOff>76762</xdr:rowOff>
    </xdr:to>
    <xdr:cxnSp macro="">
      <xdr:nvCxnSpPr>
        <xdr:cNvPr id="6" name="直線矢印コネクタ 5"/>
        <xdr:cNvCxnSpPr/>
      </xdr:nvCxnSpPr>
      <xdr:spPr>
        <a:xfrm flipH="1" flipV="1">
          <a:off x="447675" y="3810563"/>
          <a:ext cx="835959" cy="173467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361951</xdr:colOff>
      <xdr:row>31</xdr:row>
      <xdr:rowOff>3924</xdr:rowOff>
    </xdr:from>
    <xdr:to>
      <xdr:col>8</xdr:col>
      <xdr:colOff>56029</xdr:colOff>
      <xdr:row>32</xdr:row>
      <xdr:rowOff>114863</xdr:rowOff>
    </xdr:to>
    <xdr:sp macro="" textlink="">
      <xdr:nvSpPr>
        <xdr:cNvPr id="4" name="テキスト ボックス 3"/>
        <xdr:cNvSpPr txBox="1"/>
      </xdr:nvSpPr>
      <xdr:spPr>
        <a:xfrm>
          <a:off x="1045510" y="5472395"/>
          <a:ext cx="4478990" cy="279027"/>
        </a:xfrm>
        <a:prstGeom prst="rect">
          <a:avLst/>
        </a:prstGeom>
        <a:solidFill>
          <a:srgbClr val="FFFF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コピーしたい行番号を選択（</a:t>
          </a:r>
          <a:r>
            <a:rPr kumimoji="1" lang="ja-JP" altLang="en-US" sz="1100" b="1">
              <a:solidFill>
                <a:srgbClr val="FF0000"/>
              </a:solidFill>
            </a:rPr>
            <a:t>必ず行全体</a:t>
          </a:r>
          <a:r>
            <a:rPr kumimoji="1" lang="ja-JP" altLang="en-US" sz="1100"/>
            <a:t>をコピーするようにしてください）。</a:t>
          </a:r>
        </a:p>
      </xdr:txBody>
    </xdr:sp>
    <xdr:clientData/>
  </xdr:twoCellAnchor>
  <xdr:twoCellAnchor editAs="oneCell">
    <xdr:from>
      <xdr:col>0</xdr:col>
      <xdr:colOff>285751</xdr:colOff>
      <xdr:row>33</xdr:row>
      <xdr:rowOff>143438</xdr:rowOff>
    </xdr:from>
    <xdr:to>
      <xdr:col>9</xdr:col>
      <xdr:colOff>513552</xdr:colOff>
      <xdr:row>54</xdr:row>
      <xdr:rowOff>142988</xdr:rowOff>
    </xdr:to>
    <xdr:pic>
      <xdr:nvPicPr>
        <xdr:cNvPr id="7" name="図 6"/>
        <xdr:cNvPicPr>
          <a:picLocks noChangeAspect="1"/>
        </xdr:cNvPicPr>
      </xdr:nvPicPr>
      <xdr:blipFill>
        <a:blip xmlns:r="http://schemas.openxmlformats.org/officeDocument/2006/relationships" r:embed="rId2"/>
        <a:stretch>
          <a:fillRect/>
        </a:stretch>
      </xdr:blipFill>
      <xdr:spPr>
        <a:xfrm>
          <a:off x="285751" y="5948085"/>
          <a:ext cx="6379830" cy="3529403"/>
        </a:xfrm>
        <a:prstGeom prst="rect">
          <a:avLst/>
        </a:prstGeom>
      </xdr:spPr>
    </xdr:pic>
    <xdr:clientData/>
  </xdr:twoCellAnchor>
  <xdr:twoCellAnchor>
    <xdr:from>
      <xdr:col>0</xdr:col>
      <xdr:colOff>447675</xdr:colOff>
      <xdr:row>46</xdr:row>
      <xdr:rowOff>61075</xdr:rowOff>
    </xdr:from>
    <xdr:to>
      <xdr:col>1</xdr:col>
      <xdr:colOff>600075</xdr:colOff>
      <xdr:row>56</xdr:row>
      <xdr:rowOff>114863</xdr:rowOff>
    </xdr:to>
    <xdr:cxnSp macro="">
      <xdr:nvCxnSpPr>
        <xdr:cNvPr id="8" name="直線矢印コネクタ 7"/>
        <xdr:cNvCxnSpPr/>
      </xdr:nvCxnSpPr>
      <xdr:spPr>
        <a:xfrm flipH="1" flipV="1">
          <a:off x="447675" y="8050869"/>
          <a:ext cx="835959" cy="173467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361951</xdr:colOff>
      <xdr:row>55</xdr:row>
      <xdr:rowOff>143438</xdr:rowOff>
    </xdr:from>
    <xdr:to>
      <xdr:col>4</xdr:col>
      <xdr:colOff>238125</xdr:colOff>
      <xdr:row>57</xdr:row>
      <xdr:rowOff>86287</xdr:rowOff>
    </xdr:to>
    <xdr:sp macro="" textlink="">
      <xdr:nvSpPr>
        <xdr:cNvPr id="9" name="テキスト ボックス 8"/>
        <xdr:cNvSpPr txBox="1"/>
      </xdr:nvSpPr>
      <xdr:spPr>
        <a:xfrm>
          <a:off x="1045510" y="9646026"/>
          <a:ext cx="1926850" cy="279026"/>
        </a:xfrm>
        <a:prstGeom prst="rect">
          <a:avLst/>
        </a:prstGeom>
        <a:solidFill>
          <a:srgbClr val="FFFF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右クリックからコピーを選択</a:t>
          </a:r>
        </a:p>
      </xdr:txBody>
    </xdr:sp>
    <xdr:clientData/>
  </xdr:twoCellAnchor>
  <xdr:twoCellAnchor>
    <xdr:from>
      <xdr:col>0</xdr:col>
      <xdr:colOff>180974</xdr:colOff>
      <xdr:row>44</xdr:row>
      <xdr:rowOff>152961</xdr:rowOff>
    </xdr:from>
    <xdr:to>
      <xdr:col>1</xdr:col>
      <xdr:colOff>380999</xdr:colOff>
      <xdr:row>46</xdr:row>
      <xdr:rowOff>61075</xdr:rowOff>
    </xdr:to>
    <xdr:sp macro="" textlink="">
      <xdr:nvSpPr>
        <xdr:cNvPr id="3" name="円/楕円 2"/>
        <xdr:cNvSpPr/>
      </xdr:nvSpPr>
      <xdr:spPr>
        <a:xfrm>
          <a:off x="180974" y="7806579"/>
          <a:ext cx="883584" cy="24429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304801</xdr:colOff>
      <xdr:row>60</xdr:row>
      <xdr:rowOff>0</xdr:rowOff>
    </xdr:from>
    <xdr:to>
      <xdr:col>9</xdr:col>
      <xdr:colOff>532602</xdr:colOff>
      <xdr:row>81</xdr:row>
      <xdr:rowOff>2912</xdr:rowOff>
    </xdr:to>
    <xdr:pic>
      <xdr:nvPicPr>
        <xdr:cNvPr id="10" name="図 9"/>
        <xdr:cNvPicPr>
          <a:picLocks noChangeAspect="1"/>
        </xdr:cNvPicPr>
      </xdr:nvPicPr>
      <xdr:blipFill>
        <a:blip xmlns:r="http://schemas.openxmlformats.org/officeDocument/2006/relationships" r:embed="rId3"/>
        <a:stretch>
          <a:fillRect/>
        </a:stretch>
      </xdr:blipFill>
      <xdr:spPr>
        <a:xfrm>
          <a:off x="304801" y="10287000"/>
          <a:ext cx="6400001" cy="3600000"/>
        </a:xfrm>
        <a:prstGeom prst="rect">
          <a:avLst/>
        </a:prstGeom>
      </xdr:spPr>
    </xdr:pic>
    <xdr:clientData/>
  </xdr:twoCellAnchor>
  <xdr:twoCellAnchor>
    <xdr:from>
      <xdr:col>0</xdr:col>
      <xdr:colOff>152400</xdr:colOff>
      <xdr:row>19</xdr:row>
      <xdr:rowOff>86287</xdr:rowOff>
    </xdr:from>
    <xdr:to>
      <xdr:col>0</xdr:col>
      <xdr:colOff>571500</xdr:colOff>
      <xdr:row>20</xdr:row>
      <xdr:rowOff>162488</xdr:rowOff>
    </xdr:to>
    <xdr:sp macro="" textlink="">
      <xdr:nvSpPr>
        <xdr:cNvPr id="11" name="円/楕円 10"/>
        <xdr:cNvSpPr/>
      </xdr:nvSpPr>
      <xdr:spPr>
        <a:xfrm>
          <a:off x="152400" y="3537699"/>
          <a:ext cx="419100" cy="244289"/>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428625</xdr:colOff>
      <xdr:row>72</xdr:row>
      <xdr:rowOff>123826</xdr:rowOff>
    </xdr:from>
    <xdr:to>
      <xdr:col>1</xdr:col>
      <xdr:colOff>581025</xdr:colOff>
      <xdr:row>83</xdr:row>
      <xdr:rowOff>9526</xdr:rowOff>
    </xdr:to>
    <xdr:cxnSp macro="">
      <xdr:nvCxnSpPr>
        <xdr:cNvPr id="12" name="直線矢印コネクタ 11"/>
        <xdr:cNvCxnSpPr/>
      </xdr:nvCxnSpPr>
      <xdr:spPr>
        <a:xfrm flipH="1" flipV="1">
          <a:off x="428625" y="12468226"/>
          <a:ext cx="838200" cy="177165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342901</xdr:colOff>
      <xdr:row>82</xdr:row>
      <xdr:rowOff>104776</xdr:rowOff>
    </xdr:from>
    <xdr:to>
      <xdr:col>3</xdr:col>
      <xdr:colOff>647700</xdr:colOff>
      <xdr:row>84</xdr:row>
      <xdr:rowOff>47626</xdr:rowOff>
    </xdr:to>
    <xdr:sp macro="" textlink="">
      <xdr:nvSpPr>
        <xdr:cNvPr id="13" name="テキスト ボックス 12"/>
        <xdr:cNvSpPr txBox="1"/>
      </xdr:nvSpPr>
      <xdr:spPr>
        <a:xfrm>
          <a:off x="1028701" y="14163676"/>
          <a:ext cx="1676399" cy="285750"/>
        </a:xfrm>
        <a:prstGeom prst="rect">
          <a:avLst/>
        </a:prstGeom>
        <a:solidFill>
          <a:srgbClr val="FFFF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任意の行番号を選択</a:t>
          </a:r>
        </a:p>
      </xdr:txBody>
    </xdr:sp>
    <xdr:clientData/>
  </xdr:twoCellAnchor>
  <xdr:twoCellAnchor>
    <xdr:from>
      <xdr:col>0</xdr:col>
      <xdr:colOff>209550</xdr:colOff>
      <xdr:row>71</xdr:row>
      <xdr:rowOff>9525</xdr:rowOff>
    </xdr:from>
    <xdr:to>
      <xdr:col>0</xdr:col>
      <xdr:colOff>476250</xdr:colOff>
      <xdr:row>72</xdr:row>
      <xdr:rowOff>85726</xdr:rowOff>
    </xdr:to>
    <xdr:sp macro="" textlink="">
      <xdr:nvSpPr>
        <xdr:cNvPr id="14" name="円/楕円 13"/>
        <xdr:cNvSpPr/>
      </xdr:nvSpPr>
      <xdr:spPr>
        <a:xfrm>
          <a:off x="209550" y="12182475"/>
          <a:ext cx="266700" cy="247651"/>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295276</xdr:colOff>
      <xdr:row>85</xdr:row>
      <xdr:rowOff>76200</xdr:rowOff>
    </xdr:from>
    <xdr:to>
      <xdr:col>9</xdr:col>
      <xdr:colOff>523077</xdr:colOff>
      <xdr:row>106</xdr:row>
      <xdr:rowOff>75750</xdr:rowOff>
    </xdr:to>
    <xdr:pic>
      <xdr:nvPicPr>
        <xdr:cNvPr id="16" name="図 15"/>
        <xdr:cNvPicPr>
          <a:picLocks noChangeAspect="1"/>
        </xdr:cNvPicPr>
      </xdr:nvPicPr>
      <xdr:blipFill>
        <a:blip xmlns:r="http://schemas.openxmlformats.org/officeDocument/2006/relationships" r:embed="rId4"/>
        <a:stretch>
          <a:fillRect/>
        </a:stretch>
      </xdr:blipFill>
      <xdr:spPr>
        <a:xfrm>
          <a:off x="295276" y="14649450"/>
          <a:ext cx="6400001" cy="3600000"/>
        </a:xfrm>
        <a:prstGeom prst="rect">
          <a:avLst/>
        </a:prstGeom>
      </xdr:spPr>
    </xdr:pic>
    <xdr:clientData/>
  </xdr:twoCellAnchor>
  <xdr:twoCellAnchor>
    <xdr:from>
      <xdr:col>0</xdr:col>
      <xdr:colOff>514351</xdr:colOff>
      <xdr:row>100</xdr:row>
      <xdr:rowOff>133351</xdr:rowOff>
    </xdr:from>
    <xdr:to>
      <xdr:col>1</xdr:col>
      <xdr:colOff>676275</xdr:colOff>
      <xdr:row>108</xdr:row>
      <xdr:rowOff>47625</xdr:rowOff>
    </xdr:to>
    <xdr:cxnSp macro="">
      <xdr:nvCxnSpPr>
        <xdr:cNvPr id="17" name="直線矢印コネクタ 16"/>
        <xdr:cNvCxnSpPr/>
      </xdr:nvCxnSpPr>
      <xdr:spPr>
        <a:xfrm flipH="1" flipV="1">
          <a:off x="514351" y="17278351"/>
          <a:ext cx="847724" cy="1285874"/>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438152</xdr:colOff>
      <xdr:row>107</xdr:row>
      <xdr:rowOff>9526</xdr:rowOff>
    </xdr:from>
    <xdr:to>
      <xdr:col>6</xdr:col>
      <xdr:colOff>247650</xdr:colOff>
      <xdr:row>108</xdr:row>
      <xdr:rowOff>123826</xdr:rowOff>
    </xdr:to>
    <xdr:sp macro="" textlink="">
      <xdr:nvSpPr>
        <xdr:cNvPr id="18" name="テキスト ボックス 17"/>
        <xdr:cNvSpPr txBox="1"/>
      </xdr:nvSpPr>
      <xdr:spPr>
        <a:xfrm>
          <a:off x="1123952" y="18354676"/>
          <a:ext cx="3238498" cy="285750"/>
        </a:xfrm>
        <a:prstGeom prst="rect">
          <a:avLst/>
        </a:prstGeom>
        <a:solidFill>
          <a:srgbClr val="FFFF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右クリックから「コピーしたセルの挿入」を選択</a:t>
          </a:r>
        </a:p>
      </xdr:txBody>
    </xdr:sp>
    <xdr:clientData/>
  </xdr:twoCellAnchor>
  <xdr:twoCellAnchor>
    <xdr:from>
      <xdr:col>0</xdr:col>
      <xdr:colOff>247650</xdr:colOff>
      <xdr:row>99</xdr:row>
      <xdr:rowOff>57150</xdr:rowOff>
    </xdr:from>
    <xdr:to>
      <xdr:col>1</xdr:col>
      <xdr:colOff>447675</xdr:colOff>
      <xdr:row>100</xdr:row>
      <xdr:rowOff>133351</xdr:rowOff>
    </xdr:to>
    <xdr:sp macro="" textlink="">
      <xdr:nvSpPr>
        <xdr:cNvPr id="19" name="円/楕円 18"/>
        <xdr:cNvSpPr/>
      </xdr:nvSpPr>
      <xdr:spPr>
        <a:xfrm>
          <a:off x="247650" y="17030700"/>
          <a:ext cx="885825" cy="247651"/>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20</xdr:col>
      <xdr:colOff>459442</xdr:colOff>
      <xdr:row>0</xdr:row>
      <xdr:rowOff>0</xdr:rowOff>
    </xdr:from>
    <xdr:to>
      <xdr:col>29</xdr:col>
      <xdr:colOff>289020</xdr:colOff>
      <xdr:row>44</xdr:row>
      <xdr:rowOff>34592</xdr:rowOff>
    </xdr:to>
    <xdr:pic>
      <xdr:nvPicPr>
        <xdr:cNvPr id="15" name="図 14"/>
        <xdr:cNvPicPr>
          <a:picLocks noChangeAspect="1"/>
        </xdr:cNvPicPr>
      </xdr:nvPicPr>
      <xdr:blipFill>
        <a:blip xmlns:r="http://schemas.openxmlformats.org/officeDocument/2006/relationships" r:embed="rId5"/>
        <a:stretch>
          <a:fillRect/>
        </a:stretch>
      </xdr:blipFill>
      <xdr:spPr>
        <a:xfrm>
          <a:off x="14130618" y="0"/>
          <a:ext cx="5981608" cy="7688210"/>
        </a:xfrm>
        <a:prstGeom prst="rect">
          <a:avLst/>
        </a:prstGeom>
      </xdr:spPr>
    </xdr:pic>
    <xdr:clientData/>
  </xdr:twoCellAnchor>
  <xdr:twoCellAnchor editAs="oneCell">
    <xdr:from>
      <xdr:col>10</xdr:col>
      <xdr:colOff>459443</xdr:colOff>
      <xdr:row>61</xdr:row>
      <xdr:rowOff>123267</xdr:rowOff>
    </xdr:from>
    <xdr:to>
      <xdr:col>19</xdr:col>
      <xdr:colOff>249334</xdr:colOff>
      <xdr:row>106</xdr:row>
      <xdr:rowOff>105761</xdr:rowOff>
    </xdr:to>
    <xdr:pic>
      <xdr:nvPicPr>
        <xdr:cNvPr id="20" name="図 19"/>
        <xdr:cNvPicPr>
          <a:picLocks noChangeAspect="1"/>
        </xdr:cNvPicPr>
      </xdr:nvPicPr>
      <xdr:blipFill>
        <a:blip xmlns:r="http://schemas.openxmlformats.org/officeDocument/2006/relationships" r:embed="rId6"/>
        <a:stretch>
          <a:fillRect/>
        </a:stretch>
      </xdr:blipFill>
      <xdr:spPr>
        <a:xfrm>
          <a:off x="7295031" y="10690414"/>
          <a:ext cx="5941921" cy="7546465"/>
        </a:xfrm>
        <a:prstGeom prst="rect">
          <a:avLst/>
        </a:prstGeom>
      </xdr:spPr>
    </xdr:pic>
    <xdr:clientData/>
  </xdr:twoCellAnchor>
  <xdr:twoCellAnchor editAs="oneCell">
    <xdr:from>
      <xdr:col>20</xdr:col>
      <xdr:colOff>459445</xdr:colOff>
      <xdr:row>58</xdr:row>
      <xdr:rowOff>78444</xdr:rowOff>
    </xdr:from>
    <xdr:to>
      <xdr:col>29</xdr:col>
      <xdr:colOff>232326</xdr:colOff>
      <xdr:row>93</xdr:row>
      <xdr:rowOff>64237</xdr:rowOff>
    </xdr:to>
    <xdr:pic>
      <xdr:nvPicPr>
        <xdr:cNvPr id="21" name="図 20"/>
        <xdr:cNvPicPr>
          <a:picLocks noChangeAspect="1"/>
        </xdr:cNvPicPr>
      </xdr:nvPicPr>
      <xdr:blipFill>
        <a:blip xmlns:r="http://schemas.openxmlformats.org/officeDocument/2006/relationships" r:embed="rId7"/>
        <a:stretch>
          <a:fillRect/>
        </a:stretch>
      </xdr:blipFill>
      <xdr:spPr>
        <a:xfrm>
          <a:off x="14130621" y="10085297"/>
          <a:ext cx="5924911" cy="5924911"/>
        </a:xfrm>
        <a:prstGeom prst="rect">
          <a:avLst/>
        </a:prstGeom>
      </xdr:spPr>
    </xdr:pic>
    <xdr:clientData/>
  </xdr:twoCellAnchor>
  <xdr:twoCellAnchor editAs="oneCell">
    <xdr:from>
      <xdr:col>30</xdr:col>
      <xdr:colOff>425823</xdr:colOff>
      <xdr:row>0</xdr:row>
      <xdr:rowOff>0</xdr:rowOff>
    </xdr:from>
    <xdr:to>
      <xdr:col>39</xdr:col>
      <xdr:colOff>368798</xdr:colOff>
      <xdr:row>47</xdr:row>
      <xdr:rowOff>108644</xdr:rowOff>
    </xdr:to>
    <xdr:pic>
      <xdr:nvPicPr>
        <xdr:cNvPr id="5" name="図 4"/>
        <xdr:cNvPicPr>
          <a:picLocks noChangeAspect="1"/>
        </xdr:cNvPicPr>
      </xdr:nvPicPr>
      <xdr:blipFill>
        <a:blip xmlns:r="http://schemas.openxmlformats.org/officeDocument/2006/relationships" r:embed="rId8"/>
        <a:stretch>
          <a:fillRect/>
        </a:stretch>
      </xdr:blipFill>
      <xdr:spPr>
        <a:xfrm>
          <a:off x="20932588" y="0"/>
          <a:ext cx="6095004" cy="8266526"/>
        </a:xfrm>
        <a:prstGeom prst="rect">
          <a:avLst/>
        </a:prstGeom>
      </xdr:spPr>
    </xdr:pic>
    <xdr:clientData/>
  </xdr:twoCellAnchor>
  <xdr:twoCellAnchor editAs="oneCell">
    <xdr:from>
      <xdr:col>10</xdr:col>
      <xdr:colOff>89655</xdr:colOff>
      <xdr:row>1</xdr:row>
      <xdr:rowOff>112079</xdr:rowOff>
    </xdr:from>
    <xdr:to>
      <xdr:col>19</xdr:col>
      <xdr:colOff>454597</xdr:colOff>
      <xdr:row>39</xdr:row>
      <xdr:rowOff>100053</xdr:rowOff>
    </xdr:to>
    <xdr:pic>
      <xdr:nvPicPr>
        <xdr:cNvPr id="25" name="図 2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925243" y="414638"/>
          <a:ext cx="6516972" cy="6498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313763</xdr:colOff>
      <xdr:row>129</xdr:row>
      <xdr:rowOff>562</xdr:rowOff>
    </xdr:from>
    <xdr:to>
      <xdr:col>33</xdr:col>
      <xdr:colOff>61978</xdr:colOff>
      <xdr:row>130</xdr:row>
      <xdr:rowOff>22413</xdr:rowOff>
    </xdr:to>
    <xdr:sp macro="" textlink="">
      <xdr:nvSpPr>
        <xdr:cNvPr id="2" name="大かっこ 1"/>
        <xdr:cNvSpPr/>
      </xdr:nvSpPr>
      <xdr:spPr>
        <a:xfrm>
          <a:off x="1599638" y="33014212"/>
          <a:ext cx="9968540" cy="298076"/>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15</xdr:col>
      <xdr:colOff>231321</xdr:colOff>
      <xdr:row>179</xdr:row>
      <xdr:rowOff>81643</xdr:rowOff>
    </xdr:from>
    <xdr:to>
      <xdr:col>20</xdr:col>
      <xdr:colOff>163286</xdr:colOff>
      <xdr:row>181</xdr:row>
      <xdr:rowOff>122464</xdr:rowOff>
    </xdr:to>
    <xdr:sp macro="" textlink="">
      <xdr:nvSpPr>
        <xdr:cNvPr id="3" name="下矢印 2"/>
        <xdr:cNvSpPr/>
      </xdr:nvSpPr>
      <xdr:spPr>
        <a:xfrm>
          <a:off x="5393871" y="46601743"/>
          <a:ext cx="1694090" cy="374196"/>
        </a:xfrm>
        <a:prstGeom prst="downArrow">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xdr:col>
      <xdr:colOff>67232</xdr:colOff>
      <xdr:row>251</xdr:row>
      <xdr:rowOff>22412</xdr:rowOff>
    </xdr:from>
    <xdr:to>
      <xdr:col>16</xdr:col>
      <xdr:colOff>224114</xdr:colOff>
      <xdr:row>253</xdr:row>
      <xdr:rowOff>201706</xdr:rowOff>
    </xdr:to>
    <xdr:sp macro="" textlink="">
      <xdr:nvSpPr>
        <xdr:cNvPr id="4" name="大かっこ 3"/>
        <xdr:cNvSpPr/>
      </xdr:nvSpPr>
      <xdr:spPr>
        <a:xfrm>
          <a:off x="2762807" y="61363412"/>
          <a:ext cx="2976282" cy="636494"/>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24</xdr:col>
      <xdr:colOff>11907</xdr:colOff>
      <xdr:row>262</xdr:row>
      <xdr:rowOff>261937</xdr:rowOff>
    </xdr:from>
    <xdr:to>
      <xdr:col>29</xdr:col>
      <xdr:colOff>325437</xdr:colOff>
      <xdr:row>262</xdr:row>
      <xdr:rowOff>261937</xdr:rowOff>
    </xdr:to>
    <xdr:cxnSp macro="">
      <xdr:nvCxnSpPr>
        <xdr:cNvPr id="5" name="直線コネクタ 4"/>
        <xdr:cNvCxnSpPr/>
      </xdr:nvCxnSpPr>
      <xdr:spPr>
        <a:xfrm flipV="1">
          <a:off x="8441532" y="64043718"/>
          <a:ext cx="2099468" cy="0"/>
        </a:xfrm>
        <a:prstGeom prst="line">
          <a:avLst/>
        </a:prstGeom>
        <a:ln w="4445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11907</xdr:colOff>
      <xdr:row>265</xdr:row>
      <xdr:rowOff>35718</xdr:rowOff>
    </xdr:from>
    <xdr:to>
      <xdr:col>31</xdr:col>
      <xdr:colOff>325437</xdr:colOff>
      <xdr:row>265</xdr:row>
      <xdr:rowOff>35718</xdr:rowOff>
    </xdr:to>
    <xdr:cxnSp macro="">
      <xdr:nvCxnSpPr>
        <xdr:cNvPr id="6" name="直線コネクタ 5"/>
        <xdr:cNvCxnSpPr/>
      </xdr:nvCxnSpPr>
      <xdr:spPr>
        <a:xfrm flipV="1">
          <a:off x="9155907" y="64603312"/>
          <a:ext cx="2099468" cy="0"/>
        </a:xfrm>
        <a:prstGeom prst="line">
          <a:avLst/>
        </a:prstGeom>
        <a:ln w="4445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35721</xdr:colOff>
      <xdr:row>266</xdr:row>
      <xdr:rowOff>238125</xdr:rowOff>
    </xdr:from>
    <xdr:to>
      <xdr:col>33</xdr:col>
      <xdr:colOff>349251</xdr:colOff>
      <xdr:row>266</xdr:row>
      <xdr:rowOff>238125</xdr:rowOff>
    </xdr:to>
    <xdr:cxnSp macro="">
      <xdr:nvCxnSpPr>
        <xdr:cNvPr id="7" name="直線コネクタ 6"/>
        <xdr:cNvCxnSpPr/>
      </xdr:nvCxnSpPr>
      <xdr:spPr>
        <a:xfrm flipV="1">
          <a:off x="9894096" y="65067656"/>
          <a:ext cx="2099468" cy="0"/>
        </a:xfrm>
        <a:prstGeom prst="line">
          <a:avLst/>
        </a:prstGeom>
        <a:ln w="4445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250041</xdr:colOff>
      <xdr:row>4</xdr:row>
      <xdr:rowOff>0</xdr:rowOff>
    </xdr:from>
    <xdr:to>
      <xdr:col>49</xdr:col>
      <xdr:colOff>202416</xdr:colOff>
      <xdr:row>6</xdr:row>
      <xdr:rowOff>202407</xdr:rowOff>
    </xdr:to>
    <xdr:sp macro="" textlink="">
      <xdr:nvSpPr>
        <xdr:cNvPr id="8" name="テキスト ボックス 7"/>
        <xdr:cNvSpPr txBox="1"/>
      </xdr:nvSpPr>
      <xdr:spPr>
        <a:xfrm>
          <a:off x="14037479" y="1202531"/>
          <a:ext cx="4738687" cy="821532"/>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600" b="1">
              <a:solidFill>
                <a:sysClr val="windowText" lastClr="000000"/>
              </a:solidFill>
            </a:rPr>
            <a:t>活動計画書の内容が</a:t>
          </a:r>
          <a:r>
            <a:rPr kumimoji="1" lang="ja-JP" altLang="en-US" sz="1600" b="1">
              <a:solidFill>
                <a:srgbClr val="FF0000"/>
              </a:solidFill>
            </a:rPr>
            <a:t>以降の書類に反映されます</a:t>
          </a:r>
          <a:r>
            <a:rPr kumimoji="1" lang="ja-JP" altLang="en-US" sz="1600" b="1">
              <a:solidFill>
                <a:sysClr val="windowText" lastClr="000000"/>
              </a:solidFill>
            </a:rPr>
            <a:t>。</a:t>
          </a:r>
        </a:p>
      </xdr:txBody>
    </xdr:sp>
    <xdr:clientData/>
  </xdr:twoCellAnchor>
  <xdr:twoCellAnchor>
    <xdr:from>
      <xdr:col>39</xdr:col>
      <xdr:colOff>247659</xdr:colOff>
      <xdr:row>7</xdr:row>
      <xdr:rowOff>69056</xdr:rowOff>
    </xdr:from>
    <xdr:to>
      <xdr:col>49</xdr:col>
      <xdr:colOff>200034</xdr:colOff>
      <xdr:row>9</xdr:row>
      <xdr:rowOff>271463</xdr:rowOff>
    </xdr:to>
    <xdr:sp macro="" textlink="">
      <xdr:nvSpPr>
        <xdr:cNvPr id="11" name="テキスト ボックス 10"/>
        <xdr:cNvSpPr txBox="1"/>
      </xdr:nvSpPr>
      <xdr:spPr>
        <a:xfrm>
          <a:off x="14035097" y="2200275"/>
          <a:ext cx="4738687" cy="821532"/>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600" b="1">
              <a:solidFill>
                <a:sysClr val="windowText" lastClr="000000"/>
              </a:solidFill>
            </a:rPr>
            <a:t>白抜きのセルに記入してください。</a:t>
          </a:r>
        </a:p>
      </xdr:txBody>
    </xdr:sp>
    <xdr:clientData/>
  </xdr:twoCellAnchor>
  <xdr:twoCellAnchor>
    <xdr:from>
      <xdr:col>39</xdr:col>
      <xdr:colOff>247659</xdr:colOff>
      <xdr:row>10</xdr:row>
      <xdr:rowOff>140494</xdr:rowOff>
    </xdr:from>
    <xdr:to>
      <xdr:col>49</xdr:col>
      <xdr:colOff>200034</xdr:colOff>
      <xdr:row>13</xdr:row>
      <xdr:rowOff>33338</xdr:rowOff>
    </xdr:to>
    <xdr:sp macro="" textlink="">
      <xdr:nvSpPr>
        <xdr:cNvPr id="12" name="テキスト ボックス 11"/>
        <xdr:cNvSpPr txBox="1"/>
      </xdr:nvSpPr>
      <xdr:spPr>
        <a:xfrm>
          <a:off x="14035097" y="3200400"/>
          <a:ext cx="4738687" cy="821532"/>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600" b="1">
              <a:solidFill>
                <a:srgbClr val="0000FF"/>
              </a:solidFill>
            </a:rPr>
            <a:t>青字は記載例です</a:t>
          </a:r>
          <a:r>
            <a:rPr kumimoji="1" lang="ja-JP" altLang="en-US" sz="1600" b="1">
              <a:solidFill>
                <a:sysClr val="windowText" lastClr="000000"/>
              </a:solidFill>
            </a:rPr>
            <a:t>。組織の実情に合わせて修正・削除してください。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180976</xdr:colOff>
      <xdr:row>13</xdr:row>
      <xdr:rowOff>133350</xdr:rowOff>
    </xdr:from>
    <xdr:to>
      <xdr:col>1</xdr:col>
      <xdr:colOff>0</xdr:colOff>
      <xdr:row>14</xdr:row>
      <xdr:rowOff>200025</xdr:rowOff>
    </xdr:to>
    <xdr:sp macro="" textlink="">
      <xdr:nvSpPr>
        <xdr:cNvPr id="2" name="テキスト ボックス 1"/>
        <xdr:cNvSpPr txBox="1"/>
      </xdr:nvSpPr>
      <xdr:spPr>
        <a:xfrm>
          <a:off x="180976" y="2609850"/>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第３条</a:t>
          </a:r>
        </a:p>
      </xdr:txBody>
    </xdr:sp>
    <xdr:clientData/>
  </xdr:twoCellAnchor>
  <xdr:twoCellAnchor>
    <xdr:from>
      <xdr:col>0</xdr:col>
      <xdr:colOff>180976</xdr:colOff>
      <xdr:row>7</xdr:row>
      <xdr:rowOff>152400</xdr:rowOff>
    </xdr:from>
    <xdr:to>
      <xdr:col>1</xdr:col>
      <xdr:colOff>0</xdr:colOff>
      <xdr:row>9</xdr:row>
      <xdr:rowOff>28575</xdr:rowOff>
    </xdr:to>
    <xdr:sp macro="" textlink="">
      <xdr:nvSpPr>
        <xdr:cNvPr id="3" name="テキスト ボックス 2"/>
        <xdr:cNvSpPr txBox="1"/>
      </xdr:nvSpPr>
      <xdr:spPr>
        <a:xfrm>
          <a:off x="180976" y="1485900"/>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第１条</a:t>
          </a:r>
        </a:p>
      </xdr:txBody>
    </xdr:sp>
    <xdr:clientData/>
  </xdr:twoCellAnchor>
  <xdr:twoCellAnchor>
    <xdr:from>
      <xdr:col>0</xdr:col>
      <xdr:colOff>171450</xdr:colOff>
      <xdr:row>8</xdr:row>
      <xdr:rowOff>142875</xdr:rowOff>
    </xdr:from>
    <xdr:to>
      <xdr:col>1</xdr:col>
      <xdr:colOff>666750</xdr:colOff>
      <xdr:row>10</xdr:row>
      <xdr:rowOff>19050</xdr:rowOff>
    </xdr:to>
    <xdr:sp macro="" textlink="">
      <xdr:nvSpPr>
        <xdr:cNvPr id="6" name="テキスト ボックス 5"/>
        <xdr:cNvSpPr txBox="1"/>
      </xdr:nvSpPr>
      <xdr:spPr>
        <a:xfrm>
          <a:off x="171450" y="2333625"/>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第２条</a:t>
          </a:r>
        </a:p>
      </xdr:txBody>
    </xdr:sp>
    <xdr:clientData/>
  </xdr:twoCellAnchor>
  <xdr:twoCellAnchor>
    <xdr:from>
      <xdr:col>0</xdr:col>
      <xdr:colOff>171450</xdr:colOff>
      <xdr:row>65</xdr:row>
      <xdr:rowOff>133350</xdr:rowOff>
    </xdr:from>
    <xdr:to>
      <xdr:col>1</xdr:col>
      <xdr:colOff>666750</xdr:colOff>
      <xdr:row>66</xdr:row>
      <xdr:rowOff>200025</xdr:rowOff>
    </xdr:to>
    <xdr:sp macro="" textlink="">
      <xdr:nvSpPr>
        <xdr:cNvPr id="7" name="テキスト ボックス 6"/>
        <xdr:cNvSpPr txBox="1"/>
      </xdr:nvSpPr>
      <xdr:spPr>
        <a:xfrm>
          <a:off x="171450" y="15468600"/>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第９条</a:t>
          </a:r>
        </a:p>
      </xdr:txBody>
    </xdr:sp>
    <xdr:clientData/>
  </xdr:twoCellAnchor>
  <xdr:twoCellAnchor>
    <xdr:from>
      <xdr:col>0</xdr:col>
      <xdr:colOff>171450</xdr:colOff>
      <xdr:row>5</xdr:row>
      <xdr:rowOff>152400</xdr:rowOff>
    </xdr:from>
    <xdr:to>
      <xdr:col>1</xdr:col>
      <xdr:colOff>666750</xdr:colOff>
      <xdr:row>6</xdr:row>
      <xdr:rowOff>219075</xdr:rowOff>
    </xdr:to>
    <xdr:sp macro="" textlink="">
      <xdr:nvSpPr>
        <xdr:cNvPr id="8" name="テキスト ボックス 7"/>
        <xdr:cNvSpPr txBox="1"/>
      </xdr:nvSpPr>
      <xdr:spPr>
        <a:xfrm>
          <a:off x="171450" y="1200150"/>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第１条</a:t>
          </a:r>
        </a:p>
      </xdr:txBody>
    </xdr:sp>
    <xdr:clientData/>
  </xdr:twoCellAnchor>
  <xdr:twoCellAnchor>
    <xdr:from>
      <xdr:col>0</xdr:col>
      <xdr:colOff>171450</xdr:colOff>
      <xdr:row>85</xdr:row>
      <xdr:rowOff>123825</xdr:rowOff>
    </xdr:from>
    <xdr:to>
      <xdr:col>1</xdr:col>
      <xdr:colOff>666750</xdr:colOff>
      <xdr:row>86</xdr:row>
      <xdr:rowOff>190500</xdr:rowOff>
    </xdr:to>
    <xdr:sp macro="" textlink="">
      <xdr:nvSpPr>
        <xdr:cNvPr id="9" name="テキスト ボックス 8"/>
        <xdr:cNvSpPr txBox="1"/>
      </xdr:nvSpPr>
      <xdr:spPr>
        <a:xfrm>
          <a:off x="171450" y="21174075"/>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a:t>
          </a:r>
          <a:r>
            <a:rPr kumimoji="1" lang="en-US" altLang="ja-JP" sz="1100">
              <a:latin typeface="ＭＳ ゴシック" pitchFamily="49" charset="-128"/>
              <a:ea typeface="ＭＳ ゴシック" pitchFamily="49" charset="-128"/>
            </a:rPr>
            <a:t>11</a:t>
          </a:r>
          <a:r>
            <a:rPr kumimoji="1" lang="ja-JP" altLang="en-US" sz="1100">
              <a:latin typeface="ＭＳ ゴシック" pitchFamily="49" charset="-128"/>
              <a:ea typeface="ＭＳ ゴシック" pitchFamily="49" charset="-128"/>
            </a:rPr>
            <a:t>条</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33</xdr:col>
      <xdr:colOff>123825</xdr:colOff>
      <xdr:row>11</xdr:row>
      <xdr:rowOff>66675</xdr:rowOff>
    </xdr:from>
    <xdr:to>
      <xdr:col>34</xdr:col>
      <xdr:colOff>152401</xdr:colOff>
      <xdr:row>11</xdr:row>
      <xdr:rowOff>321900</xdr:rowOff>
    </xdr:to>
    <xdr:sp macro="" textlink="">
      <xdr:nvSpPr>
        <xdr:cNvPr id="2" name="円/楕円 1"/>
        <xdr:cNvSpPr/>
      </xdr:nvSpPr>
      <xdr:spPr bwMode="auto">
        <a:xfrm>
          <a:off x="7858125" y="2514600"/>
          <a:ext cx="257176" cy="255225"/>
        </a:xfrm>
        <a:prstGeom prst="ellipse">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a:latin typeface="ＭＳ Ｐ明朝" pitchFamily="18" charset="-128"/>
              <a:ea typeface="ＭＳ Ｐ明朝" pitchFamily="18" charset="-128"/>
            </a:rPr>
            <a:t>印</a:t>
          </a:r>
          <a:endParaRPr kumimoji="1" lang="en-US" altLang="ja-JP" sz="1100">
            <a:latin typeface="ＭＳ Ｐ明朝" pitchFamily="18" charset="-128"/>
            <a:ea typeface="ＭＳ Ｐ明朝" pitchFamily="18" charset="-128"/>
          </a:endParaRPr>
        </a:p>
      </xdr:txBody>
    </xdr:sp>
    <xdr:clientData/>
  </xdr:twoCellAnchor>
  <xdr:twoCellAnchor>
    <xdr:from>
      <xdr:col>33</xdr:col>
      <xdr:colOff>123825</xdr:colOff>
      <xdr:row>70</xdr:row>
      <xdr:rowOff>66675</xdr:rowOff>
    </xdr:from>
    <xdr:to>
      <xdr:col>34</xdr:col>
      <xdr:colOff>152401</xdr:colOff>
      <xdr:row>70</xdr:row>
      <xdr:rowOff>321900</xdr:rowOff>
    </xdr:to>
    <xdr:sp macro="" textlink="">
      <xdr:nvSpPr>
        <xdr:cNvPr id="3" name="円/楕円 2"/>
        <xdr:cNvSpPr/>
      </xdr:nvSpPr>
      <xdr:spPr bwMode="auto">
        <a:xfrm>
          <a:off x="7858125" y="2857500"/>
          <a:ext cx="257176" cy="255225"/>
        </a:xfrm>
        <a:prstGeom prst="ellipse">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a:latin typeface="ＭＳ Ｐ明朝" pitchFamily="18" charset="-128"/>
              <a:ea typeface="ＭＳ Ｐ明朝" pitchFamily="18" charset="-128"/>
            </a:rPr>
            <a:t>印</a:t>
          </a:r>
          <a:endParaRPr kumimoji="1" lang="en-US" altLang="ja-JP" sz="1100">
            <a:latin typeface="ＭＳ Ｐ明朝" pitchFamily="18" charset="-128"/>
            <a:ea typeface="ＭＳ Ｐ明朝" pitchFamily="18" charset="-128"/>
          </a:endParaRPr>
        </a:p>
      </xdr:txBody>
    </xdr:sp>
    <xdr:clientData/>
  </xdr:twoCellAnchor>
  <xdr:twoCellAnchor>
    <xdr:from>
      <xdr:col>33</xdr:col>
      <xdr:colOff>123825</xdr:colOff>
      <xdr:row>101</xdr:row>
      <xdr:rowOff>66675</xdr:rowOff>
    </xdr:from>
    <xdr:to>
      <xdr:col>34</xdr:col>
      <xdr:colOff>152401</xdr:colOff>
      <xdr:row>101</xdr:row>
      <xdr:rowOff>321900</xdr:rowOff>
    </xdr:to>
    <xdr:sp macro="" textlink="">
      <xdr:nvSpPr>
        <xdr:cNvPr id="4" name="円/楕円 3"/>
        <xdr:cNvSpPr/>
      </xdr:nvSpPr>
      <xdr:spPr bwMode="auto">
        <a:xfrm>
          <a:off x="7858125" y="2133600"/>
          <a:ext cx="257176" cy="255225"/>
        </a:xfrm>
        <a:prstGeom prst="ellipse">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a:latin typeface="ＭＳ Ｐ明朝" pitchFamily="18" charset="-128"/>
              <a:ea typeface="ＭＳ Ｐ明朝" pitchFamily="18" charset="-128"/>
            </a:rPr>
            <a:t>印</a:t>
          </a:r>
          <a:endParaRPr kumimoji="1" lang="en-US" altLang="ja-JP" sz="1100">
            <a:latin typeface="ＭＳ Ｐ明朝" pitchFamily="18" charset="-128"/>
            <a:ea typeface="ＭＳ Ｐ明朝" pitchFamily="18" charset="-128"/>
          </a:endParaRPr>
        </a:p>
      </xdr:txBody>
    </xdr:sp>
    <xdr:clientData/>
  </xdr:twoCellAnchor>
  <xdr:oneCellAnchor>
    <xdr:from>
      <xdr:col>5</xdr:col>
      <xdr:colOff>95250</xdr:colOff>
      <xdr:row>142</xdr:row>
      <xdr:rowOff>157176</xdr:rowOff>
    </xdr:from>
    <xdr:ext cx="282129" cy="183384"/>
    <xdr:sp macro="" textlink="">
      <xdr:nvSpPr>
        <xdr:cNvPr id="5" name="テキスト ボックス 4"/>
        <xdr:cNvSpPr txBox="1"/>
      </xdr:nvSpPr>
      <xdr:spPr>
        <a:xfrm>
          <a:off x="1171575" y="1795476"/>
          <a:ext cx="282129" cy="1833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spAutoFit/>
        </a:bodyPr>
        <a:lstStyle/>
        <a:p>
          <a:r>
            <a:rPr kumimoji="1" lang="ja-JP" altLang="en-US" sz="1100"/>
            <a:t>地目</a:t>
          </a:r>
        </a:p>
      </xdr:txBody>
    </xdr:sp>
    <xdr:clientData/>
  </xdr:oneCellAnchor>
  <xdr:oneCellAnchor>
    <xdr:from>
      <xdr:col>3</xdr:col>
      <xdr:colOff>9525</xdr:colOff>
      <xdr:row>143</xdr:row>
      <xdr:rowOff>204801</xdr:rowOff>
    </xdr:from>
    <xdr:ext cx="282129" cy="183384"/>
    <xdr:sp macro="" textlink="">
      <xdr:nvSpPr>
        <xdr:cNvPr id="6" name="テキスト ボックス 5"/>
        <xdr:cNvSpPr txBox="1"/>
      </xdr:nvSpPr>
      <xdr:spPr>
        <a:xfrm>
          <a:off x="628650" y="2024076"/>
          <a:ext cx="282129" cy="1833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spAutoFit/>
        </a:bodyPr>
        <a:lstStyle/>
        <a:p>
          <a:r>
            <a:rPr kumimoji="1" lang="ja-JP" altLang="en-US" sz="1100"/>
            <a:t>集落</a:t>
          </a:r>
        </a:p>
      </xdr:txBody>
    </xdr:sp>
    <xdr:clientData/>
  </xdr:oneCellAnchor>
  <xdr:oneCellAnchor>
    <xdr:from>
      <xdr:col>5</xdr:col>
      <xdr:colOff>95250</xdr:colOff>
      <xdr:row>150</xdr:row>
      <xdr:rowOff>281001</xdr:rowOff>
    </xdr:from>
    <xdr:ext cx="282129" cy="183384"/>
    <xdr:sp macro="" textlink="">
      <xdr:nvSpPr>
        <xdr:cNvPr id="7" name="テキスト ボックス 6"/>
        <xdr:cNvSpPr txBox="1"/>
      </xdr:nvSpPr>
      <xdr:spPr>
        <a:xfrm>
          <a:off x="1171575" y="4005276"/>
          <a:ext cx="282129" cy="1833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spAutoFit/>
        </a:bodyPr>
        <a:lstStyle/>
        <a:p>
          <a:r>
            <a:rPr kumimoji="1" lang="ja-JP" altLang="en-US" sz="1100"/>
            <a:t>地目</a:t>
          </a:r>
        </a:p>
      </xdr:txBody>
    </xdr:sp>
    <xdr:clientData/>
  </xdr:oneCellAnchor>
  <xdr:oneCellAnchor>
    <xdr:from>
      <xdr:col>3</xdr:col>
      <xdr:colOff>9525</xdr:colOff>
      <xdr:row>151</xdr:row>
      <xdr:rowOff>204801</xdr:rowOff>
    </xdr:from>
    <xdr:ext cx="282129" cy="183384"/>
    <xdr:sp macro="" textlink="">
      <xdr:nvSpPr>
        <xdr:cNvPr id="8" name="テキスト ボックス 7"/>
        <xdr:cNvSpPr txBox="1"/>
      </xdr:nvSpPr>
      <xdr:spPr>
        <a:xfrm>
          <a:off x="628650" y="4233876"/>
          <a:ext cx="282129" cy="1833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spAutoFit/>
        </a:bodyPr>
        <a:lstStyle/>
        <a:p>
          <a:r>
            <a:rPr kumimoji="1" lang="ja-JP" altLang="en-US" sz="1100"/>
            <a:t>集落</a:t>
          </a:r>
        </a:p>
      </xdr:txBody>
    </xdr:sp>
    <xdr:clientData/>
  </xdr:oneCellAnchor>
  <xdr:oneCellAnchor>
    <xdr:from>
      <xdr:col>5</xdr:col>
      <xdr:colOff>95250</xdr:colOff>
      <xdr:row>159</xdr:row>
      <xdr:rowOff>119076</xdr:rowOff>
    </xdr:from>
    <xdr:ext cx="282129" cy="183384"/>
    <xdr:sp macro="" textlink="">
      <xdr:nvSpPr>
        <xdr:cNvPr id="9" name="テキスト ボックス 8"/>
        <xdr:cNvSpPr txBox="1"/>
      </xdr:nvSpPr>
      <xdr:spPr>
        <a:xfrm>
          <a:off x="1171575" y="6196026"/>
          <a:ext cx="282129" cy="1833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spAutoFit/>
        </a:bodyPr>
        <a:lstStyle/>
        <a:p>
          <a:r>
            <a:rPr kumimoji="1" lang="ja-JP" altLang="en-US" sz="1100"/>
            <a:t>地目</a:t>
          </a:r>
        </a:p>
      </xdr:txBody>
    </xdr:sp>
    <xdr:clientData/>
  </xdr:oneCellAnchor>
  <xdr:oneCellAnchor>
    <xdr:from>
      <xdr:col>3</xdr:col>
      <xdr:colOff>9525</xdr:colOff>
      <xdr:row>161</xdr:row>
      <xdr:rowOff>204801</xdr:rowOff>
    </xdr:from>
    <xdr:ext cx="282129" cy="183384"/>
    <xdr:sp macro="" textlink="">
      <xdr:nvSpPr>
        <xdr:cNvPr id="10" name="テキスト ボックス 9"/>
        <xdr:cNvSpPr txBox="1"/>
      </xdr:nvSpPr>
      <xdr:spPr>
        <a:xfrm>
          <a:off x="628650" y="6672276"/>
          <a:ext cx="282129" cy="1833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spAutoFit/>
        </a:bodyPr>
        <a:lstStyle/>
        <a:p>
          <a:r>
            <a:rPr kumimoji="1" lang="ja-JP" altLang="en-US" sz="1100"/>
            <a:t>集落</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1</xdr:col>
      <xdr:colOff>0</xdr:colOff>
      <xdr:row>12</xdr:row>
      <xdr:rowOff>133350</xdr:rowOff>
    </xdr:from>
    <xdr:to>
      <xdr:col>1</xdr:col>
      <xdr:colOff>723900</xdr:colOff>
      <xdr:row>14</xdr:row>
      <xdr:rowOff>9525</xdr:rowOff>
    </xdr:to>
    <xdr:sp macro="" textlink="">
      <xdr:nvSpPr>
        <xdr:cNvPr id="6" name="テキスト ボックス 5"/>
        <xdr:cNvSpPr txBox="1"/>
      </xdr:nvSpPr>
      <xdr:spPr>
        <a:xfrm>
          <a:off x="314325" y="3086100"/>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第２条</a:t>
          </a:r>
        </a:p>
      </xdr:txBody>
    </xdr:sp>
    <xdr:clientData/>
  </xdr:twoCellAnchor>
  <xdr:twoCellAnchor>
    <xdr:from>
      <xdr:col>1</xdr:col>
      <xdr:colOff>0</xdr:colOff>
      <xdr:row>9</xdr:row>
      <xdr:rowOff>133350</xdr:rowOff>
    </xdr:from>
    <xdr:to>
      <xdr:col>1</xdr:col>
      <xdr:colOff>723900</xdr:colOff>
      <xdr:row>10</xdr:row>
      <xdr:rowOff>200025</xdr:rowOff>
    </xdr:to>
    <xdr:sp macro="" textlink="">
      <xdr:nvSpPr>
        <xdr:cNvPr id="3" name="テキスト ボックス 2"/>
        <xdr:cNvSpPr txBox="1"/>
      </xdr:nvSpPr>
      <xdr:spPr>
        <a:xfrm>
          <a:off x="314325" y="1943100"/>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第１条</a:t>
          </a:r>
        </a:p>
      </xdr:txBody>
    </xdr:sp>
    <xdr:clientData/>
  </xdr:twoCellAnchor>
  <xdr:twoCellAnchor>
    <xdr:from>
      <xdr:col>1</xdr:col>
      <xdr:colOff>0</xdr:colOff>
      <xdr:row>148</xdr:row>
      <xdr:rowOff>142875</xdr:rowOff>
    </xdr:from>
    <xdr:to>
      <xdr:col>1</xdr:col>
      <xdr:colOff>723900</xdr:colOff>
      <xdr:row>150</xdr:row>
      <xdr:rowOff>19050</xdr:rowOff>
    </xdr:to>
    <xdr:sp macro="" textlink="">
      <xdr:nvSpPr>
        <xdr:cNvPr id="4" name="テキスト ボックス 3"/>
        <xdr:cNvSpPr txBox="1"/>
      </xdr:nvSpPr>
      <xdr:spPr>
        <a:xfrm>
          <a:off x="314325" y="33956625"/>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a:t>
          </a:r>
          <a:r>
            <a:rPr kumimoji="1" lang="en-US" altLang="ja-JP" sz="1100">
              <a:latin typeface="ＭＳ ゴシック" pitchFamily="49" charset="-128"/>
              <a:ea typeface="ＭＳ ゴシック" pitchFamily="49" charset="-128"/>
            </a:rPr>
            <a:t>30</a:t>
          </a:r>
          <a:r>
            <a:rPr kumimoji="1" lang="ja-JP" altLang="en-US" sz="1100">
              <a:latin typeface="ＭＳ ゴシック" pitchFamily="49" charset="-128"/>
              <a:ea typeface="ＭＳ ゴシック" pitchFamily="49" charset="-128"/>
            </a:rPr>
            <a:t>条</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4</xdr:row>
      <xdr:rowOff>1</xdr:rowOff>
    </xdr:from>
    <xdr:to>
      <xdr:col>2</xdr:col>
      <xdr:colOff>1</xdr:colOff>
      <xdr:row>5</xdr:row>
      <xdr:rowOff>1</xdr:rowOff>
    </xdr:to>
    <xdr:cxnSp macro="">
      <xdr:nvCxnSpPr>
        <xdr:cNvPr id="3" name="直線コネクタ 2"/>
        <xdr:cNvCxnSpPr/>
      </xdr:nvCxnSpPr>
      <xdr:spPr>
        <a:xfrm rot="10800000">
          <a:off x="1" y="776655"/>
          <a:ext cx="783981" cy="168519"/>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28575</xdr:colOff>
      <xdr:row>0</xdr:row>
      <xdr:rowOff>28575</xdr:rowOff>
    </xdr:from>
    <xdr:to>
      <xdr:col>8</xdr:col>
      <xdr:colOff>9525</xdr:colOff>
      <xdr:row>8</xdr:row>
      <xdr:rowOff>76200</xdr:rowOff>
    </xdr:to>
    <xdr:sp macro="" textlink="">
      <xdr:nvSpPr>
        <xdr:cNvPr id="9" name="テキスト ボックス 8"/>
        <xdr:cNvSpPr txBox="1"/>
      </xdr:nvSpPr>
      <xdr:spPr>
        <a:xfrm>
          <a:off x="295275" y="28575"/>
          <a:ext cx="9525000" cy="1247775"/>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ja-JP" altLang="en-US" sz="1100" b="0" i="0" u="none" strike="noStrike" baseline="0" smtClean="0">
              <a:solidFill>
                <a:schemeClr val="dk1"/>
              </a:solidFill>
              <a:latin typeface="+mn-lt"/>
              <a:ea typeface="+mn-ea"/>
              <a:cs typeface="+mn-cs"/>
            </a:rPr>
            <a:t>・ 活動計画書に位置付けたすべての施設の劣化状況等を早期に発見し、「実践活動」に位置付けた予防保全活動を適期に実施できるように施設の状況確認を行います。</a:t>
          </a:r>
        </a:p>
        <a:p>
          <a:r>
            <a:rPr lang="ja-JP" altLang="en-US" sz="1100" b="0" i="0" u="none" strike="noStrike" baseline="0" smtClean="0">
              <a:solidFill>
                <a:schemeClr val="dk1"/>
              </a:solidFill>
              <a:latin typeface="+mn-lt"/>
              <a:ea typeface="+mn-ea"/>
              <a:cs typeface="+mn-cs"/>
            </a:rPr>
            <a:t>・ 状況確認の結果を経年的に記録管理します。</a:t>
          </a:r>
          <a:endParaRPr lang="en-US" altLang="ja-JP" sz="1100" b="0" i="0" u="none" strike="noStrike" baseline="0" smtClean="0">
            <a:solidFill>
              <a:schemeClr val="dk1"/>
            </a:solidFill>
            <a:latin typeface="+mn-lt"/>
            <a:ea typeface="+mn-ea"/>
            <a:cs typeface="+mn-cs"/>
          </a:endParaRPr>
        </a:p>
        <a:p>
          <a:r>
            <a:rPr lang="ja-JP" altLang="en-US" sz="1100" b="0" i="0" u="none" strike="noStrike" baseline="0" smtClean="0">
              <a:solidFill>
                <a:schemeClr val="dk1"/>
              </a:solidFill>
              <a:latin typeface="+mn-lt"/>
              <a:ea typeface="+mn-ea"/>
              <a:cs typeface="+mn-cs"/>
            </a:rPr>
            <a:t>・機能診断の結果は、あらかじめ点検表を作成し、異常がない場合も含めて、診断結果を記録します。異常を把握した場合は、必要に応じて図面（概略図）や写真、メモ等を添付して、その内容とともに発生位置等も判るようにします。記録は保管し、年度活動計画作りに役立てます。</a:t>
          </a:r>
          <a:endParaRPr lang="en-US" altLang="ja-JP" sz="1100" b="0" i="0" u="none" strike="noStrike" baseline="0" smtClean="0">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ja-JP" altLang="en-US" sz="1100" b="1" i="0" baseline="0">
              <a:solidFill>
                <a:schemeClr val="dk1"/>
              </a:solidFill>
              <a:effectLst/>
              <a:latin typeface="+mn-lt"/>
              <a:ea typeface="+mn-ea"/>
              <a:cs typeface="+mn-cs"/>
            </a:rPr>
            <a:t>・点検記録簿</a:t>
          </a:r>
          <a:r>
            <a:rPr lang="ja-JP" altLang="ja-JP" sz="1100" b="1" i="0" baseline="0">
              <a:solidFill>
                <a:schemeClr val="dk1"/>
              </a:solidFill>
              <a:effectLst/>
              <a:latin typeface="+mn-lt"/>
              <a:ea typeface="+mn-ea"/>
              <a:cs typeface="+mn-cs"/>
            </a:rPr>
            <a:t>の記載様式は自由ですが、以下に</a:t>
          </a:r>
          <a:r>
            <a:rPr lang="ja-JP" altLang="en-US" sz="1100" b="1" i="0" baseline="0">
              <a:solidFill>
                <a:schemeClr val="dk1"/>
              </a:solidFill>
              <a:effectLst/>
              <a:latin typeface="+mn-lt"/>
              <a:ea typeface="+mn-ea"/>
              <a:cs typeface="+mn-cs"/>
            </a:rPr>
            <a:t>記載例を示</a:t>
          </a:r>
          <a:r>
            <a:rPr lang="ja-JP" altLang="ja-JP" sz="1100" b="1" i="0" baseline="0">
              <a:solidFill>
                <a:schemeClr val="dk1"/>
              </a:solidFill>
              <a:effectLst/>
              <a:latin typeface="+mn-lt"/>
              <a:ea typeface="+mn-ea"/>
              <a:cs typeface="+mn-cs"/>
            </a:rPr>
            <a:t>します。</a:t>
          </a:r>
          <a:endParaRPr lang="ja-JP" altLang="ja-JP" sz="1200" b="1">
            <a:effectLst/>
          </a:endParaRPr>
        </a:p>
        <a:p>
          <a:endParaRPr kumimoji="1" lang="ja-JP" altLang="en-US" sz="1200" b="1"/>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28575</xdr:colOff>
      <xdr:row>13</xdr:row>
      <xdr:rowOff>133350</xdr:rowOff>
    </xdr:from>
    <xdr:to>
      <xdr:col>2</xdr:col>
      <xdr:colOff>424575</xdr:colOff>
      <xdr:row>13</xdr:row>
      <xdr:rowOff>133350</xdr:rowOff>
    </xdr:to>
    <xdr:cxnSp macro="">
      <xdr:nvCxnSpPr>
        <xdr:cNvPr id="6" name="直線矢印コネクタ 5"/>
        <xdr:cNvCxnSpPr/>
      </xdr:nvCxnSpPr>
      <xdr:spPr>
        <a:xfrm>
          <a:off x="8258175" y="195262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38100</xdr:colOff>
      <xdr:row>13</xdr:row>
      <xdr:rowOff>152400</xdr:rowOff>
    </xdr:from>
    <xdr:to>
      <xdr:col>6</xdr:col>
      <xdr:colOff>434100</xdr:colOff>
      <xdr:row>13</xdr:row>
      <xdr:rowOff>152400</xdr:rowOff>
    </xdr:to>
    <xdr:cxnSp macro="">
      <xdr:nvCxnSpPr>
        <xdr:cNvPr id="7" name="直線矢印コネクタ 6"/>
        <xdr:cNvCxnSpPr/>
      </xdr:nvCxnSpPr>
      <xdr:spPr>
        <a:xfrm>
          <a:off x="11010900" y="19716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38100</xdr:colOff>
      <xdr:row>13</xdr:row>
      <xdr:rowOff>152400</xdr:rowOff>
    </xdr:from>
    <xdr:to>
      <xdr:col>12</xdr:col>
      <xdr:colOff>434100</xdr:colOff>
      <xdr:row>13</xdr:row>
      <xdr:rowOff>152400</xdr:rowOff>
    </xdr:to>
    <xdr:cxnSp macro="">
      <xdr:nvCxnSpPr>
        <xdr:cNvPr id="13" name="直線矢印コネクタ 12"/>
        <xdr:cNvCxnSpPr/>
      </xdr:nvCxnSpPr>
      <xdr:spPr>
        <a:xfrm>
          <a:off x="11010900" y="19716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19050</xdr:colOff>
      <xdr:row>15</xdr:row>
      <xdr:rowOff>142875</xdr:rowOff>
    </xdr:from>
    <xdr:to>
      <xdr:col>7</xdr:col>
      <xdr:colOff>415050</xdr:colOff>
      <xdr:row>15</xdr:row>
      <xdr:rowOff>142875</xdr:rowOff>
    </xdr:to>
    <xdr:cxnSp macro="">
      <xdr:nvCxnSpPr>
        <xdr:cNvPr id="14" name="直線矢印コネクタ 13"/>
        <xdr:cNvCxnSpPr/>
      </xdr:nvCxnSpPr>
      <xdr:spPr>
        <a:xfrm>
          <a:off x="11677650" y="24384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57150</xdr:colOff>
      <xdr:row>15</xdr:row>
      <xdr:rowOff>142875</xdr:rowOff>
    </xdr:from>
    <xdr:to>
      <xdr:col>10</xdr:col>
      <xdr:colOff>453150</xdr:colOff>
      <xdr:row>15</xdr:row>
      <xdr:rowOff>142875</xdr:rowOff>
    </xdr:to>
    <xdr:cxnSp macro="">
      <xdr:nvCxnSpPr>
        <xdr:cNvPr id="15" name="直線矢印コネクタ 14"/>
        <xdr:cNvCxnSpPr/>
      </xdr:nvCxnSpPr>
      <xdr:spPr>
        <a:xfrm>
          <a:off x="13773150" y="24384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38100</xdr:colOff>
      <xdr:row>11</xdr:row>
      <xdr:rowOff>161925</xdr:rowOff>
    </xdr:from>
    <xdr:to>
      <xdr:col>24</xdr:col>
      <xdr:colOff>434100</xdr:colOff>
      <xdr:row>11</xdr:row>
      <xdr:rowOff>161925</xdr:rowOff>
    </xdr:to>
    <xdr:cxnSp macro="">
      <xdr:nvCxnSpPr>
        <xdr:cNvPr id="16" name="直線矢印コネクタ 15"/>
        <xdr:cNvCxnSpPr/>
      </xdr:nvCxnSpPr>
      <xdr:spPr>
        <a:xfrm>
          <a:off x="23355300" y="150495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28575</xdr:colOff>
      <xdr:row>19</xdr:row>
      <xdr:rowOff>152400</xdr:rowOff>
    </xdr:from>
    <xdr:to>
      <xdr:col>12</xdr:col>
      <xdr:colOff>10575</xdr:colOff>
      <xdr:row>19</xdr:row>
      <xdr:rowOff>152400</xdr:rowOff>
    </xdr:to>
    <xdr:cxnSp macro="">
      <xdr:nvCxnSpPr>
        <xdr:cNvPr id="17" name="直線矢印コネクタ 16"/>
        <xdr:cNvCxnSpPr/>
      </xdr:nvCxnSpPr>
      <xdr:spPr>
        <a:xfrm>
          <a:off x="8258175" y="3400425"/>
          <a:ext cx="6840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57150</xdr:colOff>
      <xdr:row>19</xdr:row>
      <xdr:rowOff>133350</xdr:rowOff>
    </xdr:from>
    <xdr:to>
      <xdr:col>16</xdr:col>
      <xdr:colOff>453150</xdr:colOff>
      <xdr:row>19</xdr:row>
      <xdr:rowOff>133350</xdr:rowOff>
    </xdr:to>
    <xdr:cxnSp macro="">
      <xdr:nvCxnSpPr>
        <xdr:cNvPr id="18" name="直線矢印コネクタ 17"/>
        <xdr:cNvCxnSpPr/>
      </xdr:nvCxnSpPr>
      <xdr:spPr>
        <a:xfrm>
          <a:off x="17887950" y="33813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19050</xdr:colOff>
      <xdr:row>21</xdr:row>
      <xdr:rowOff>152400</xdr:rowOff>
    </xdr:from>
    <xdr:to>
      <xdr:col>17</xdr:col>
      <xdr:colOff>415050</xdr:colOff>
      <xdr:row>21</xdr:row>
      <xdr:rowOff>152400</xdr:rowOff>
    </xdr:to>
    <xdr:cxnSp macro="">
      <xdr:nvCxnSpPr>
        <xdr:cNvPr id="19" name="直線矢印コネクタ 18"/>
        <xdr:cNvCxnSpPr/>
      </xdr:nvCxnSpPr>
      <xdr:spPr>
        <a:xfrm>
          <a:off x="18535650" y="38766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19050</xdr:colOff>
      <xdr:row>23</xdr:row>
      <xdr:rowOff>152400</xdr:rowOff>
    </xdr:from>
    <xdr:to>
      <xdr:col>25</xdr:col>
      <xdr:colOff>415050</xdr:colOff>
      <xdr:row>23</xdr:row>
      <xdr:rowOff>152400</xdr:rowOff>
    </xdr:to>
    <xdr:cxnSp macro="">
      <xdr:nvCxnSpPr>
        <xdr:cNvPr id="20" name="直線矢印コネクタ 19"/>
        <xdr:cNvCxnSpPr/>
      </xdr:nvCxnSpPr>
      <xdr:spPr>
        <a:xfrm>
          <a:off x="24022050" y="435292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19050</xdr:colOff>
      <xdr:row>23</xdr:row>
      <xdr:rowOff>190500</xdr:rowOff>
    </xdr:from>
    <xdr:to>
      <xdr:col>17</xdr:col>
      <xdr:colOff>415050</xdr:colOff>
      <xdr:row>23</xdr:row>
      <xdr:rowOff>190500</xdr:rowOff>
    </xdr:to>
    <xdr:cxnSp macro="">
      <xdr:nvCxnSpPr>
        <xdr:cNvPr id="21" name="直線矢印コネクタ 20"/>
        <xdr:cNvCxnSpPr/>
      </xdr:nvCxnSpPr>
      <xdr:spPr>
        <a:xfrm>
          <a:off x="18535650" y="439102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171450</xdr:rowOff>
    </xdr:from>
    <xdr:to>
      <xdr:col>6</xdr:col>
      <xdr:colOff>396000</xdr:colOff>
      <xdr:row>23</xdr:row>
      <xdr:rowOff>171450</xdr:rowOff>
    </xdr:to>
    <xdr:cxnSp macro="">
      <xdr:nvCxnSpPr>
        <xdr:cNvPr id="22" name="直線矢印コネクタ 21"/>
        <xdr:cNvCxnSpPr/>
      </xdr:nvCxnSpPr>
      <xdr:spPr>
        <a:xfrm>
          <a:off x="10972800" y="43719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38100</xdr:colOff>
      <xdr:row>23</xdr:row>
      <xdr:rowOff>171450</xdr:rowOff>
    </xdr:from>
    <xdr:to>
      <xdr:col>2</xdr:col>
      <xdr:colOff>434100</xdr:colOff>
      <xdr:row>23</xdr:row>
      <xdr:rowOff>171450</xdr:rowOff>
    </xdr:to>
    <xdr:cxnSp macro="">
      <xdr:nvCxnSpPr>
        <xdr:cNvPr id="23" name="直線矢印コネクタ 22"/>
        <xdr:cNvCxnSpPr/>
      </xdr:nvCxnSpPr>
      <xdr:spPr>
        <a:xfrm>
          <a:off x="8267700" y="43719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19050</xdr:colOff>
      <xdr:row>27</xdr:row>
      <xdr:rowOff>180975</xdr:rowOff>
    </xdr:from>
    <xdr:to>
      <xdr:col>7</xdr:col>
      <xdr:colOff>415050</xdr:colOff>
      <xdr:row>27</xdr:row>
      <xdr:rowOff>180975</xdr:rowOff>
    </xdr:to>
    <xdr:cxnSp macro="">
      <xdr:nvCxnSpPr>
        <xdr:cNvPr id="24" name="直線矢印コネクタ 23"/>
        <xdr:cNvCxnSpPr/>
      </xdr:nvCxnSpPr>
      <xdr:spPr>
        <a:xfrm>
          <a:off x="11677650" y="53340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38100</xdr:colOff>
      <xdr:row>29</xdr:row>
      <xdr:rowOff>161925</xdr:rowOff>
    </xdr:from>
    <xdr:to>
      <xdr:col>3</xdr:col>
      <xdr:colOff>434100</xdr:colOff>
      <xdr:row>29</xdr:row>
      <xdr:rowOff>161925</xdr:rowOff>
    </xdr:to>
    <xdr:cxnSp macro="">
      <xdr:nvCxnSpPr>
        <xdr:cNvPr id="25" name="直線矢印コネクタ 24"/>
        <xdr:cNvCxnSpPr/>
      </xdr:nvCxnSpPr>
      <xdr:spPr>
        <a:xfrm>
          <a:off x="8953500" y="57912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676275</xdr:colOff>
      <xdr:row>31</xdr:row>
      <xdr:rowOff>152400</xdr:rowOff>
    </xdr:from>
    <xdr:to>
      <xdr:col>5</xdr:col>
      <xdr:colOff>386475</xdr:colOff>
      <xdr:row>31</xdr:row>
      <xdr:rowOff>152400</xdr:rowOff>
    </xdr:to>
    <xdr:cxnSp macro="">
      <xdr:nvCxnSpPr>
        <xdr:cNvPr id="26" name="直線矢印コネクタ 25"/>
        <xdr:cNvCxnSpPr/>
      </xdr:nvCxnSpPr>
      <xdr:spPr>
        <a:xfrm>
          <a:off x="10277475" y="625792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19050</xdr:colOff>
      <xdr:row>31</xdr:row>
      <xdr:rowOff>171450</xdr:rowOff>
    </xdr:from>
    <xdr:to>
      <xdr:col>8</xdr:col>
      <xdr:colOff>415050</xdr:colOff>
      <xdr:row>31</xdr:row>
      <xdr:rowOff>171450</xdr:rowOff>
    </xdr:to>
    <xdr:cxnSp macro="">
      <xdr:nvCxnSpPr>
        <xdr:cNvPr id="27" name="直線矢印コネクタ 26"/>
        <xdr:cNvCxnSpPr/>
      </xdr:nvCxnSpPr>
      <xdr:spPr>
        <a:xfrm>
          <a:off x="12363450" y="62769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666750</xdr:colOff>
      <xdr:row>33</xdr:row>
      <xdr:rowOff>161925</xdr:rowOff>
    </xdr:from>
    <xdr:to>
      <xdr:col>8</xdr:col>
      <xdr:colOff>376950</xdr:colOff>
      <xdr:row>33</xdr:row>
      <xdr:rowOff>161925</xdr:rowOff>
    </xdr:to>
    <xdr:cxnSp macro="">
      <xdr:nvCxnSpPr>
        <xdr:cNvPr id="28" name="直線矢印コネクタ 27"/>
        <xdr:cNvCxnSpPr/>
      </xdr:nvCxnSpPr>
      <xdr:spPr>
        <a:xfrm>
          <a:off x="12325350" y="67437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28575</xdr:colOff>
      <xdr:row>29</xdr:row>
      <xdr:rowOff>161925</xdr:rowOff>
    </xdr:from>
    <xdr:to>
      <xdr:col>13</xdr:col>
      <xdr:colOff>424575</xdr:colOff>
      <xdr:row>29</xdr:row>
      <xdr:rowOff>161925</xdr:rowOff>
    </xdr:to>
    <xdr:cxnSp macro="">
      <xdr:nvCxnSpPr>
        <xdr:cNvPr id="29" name="直線矢印コネクタ 28"/>
        <xdr:cNvCxnSpPr/>
      </xdr:nvCxnSpPr>
      <xdr:spPr>
        <a:xfrm>
          <a:off x="15801975" y="57912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9525</xdr:colOff>
      <xdr:row>27</xdr:row>
      <xdr:rowOff>142875</xdr:rowOff>
    </xdr:from>
    <xdr:to>
      <xdr:col>25</xdr:col>
      <xdr:colOff>405525</xdr:colOff>
      <xdr:row>27</xdr:row>
      <xdr:rowOff>142875</xdr:rowOff>
    </xdr:to>
    <xdr:cxnSp macro="">
      <xdr:nvCxnSpPr>
        <xdr:cNvPr id="30" name="直線矢印コネクタ 29"/>
        <xdr:cNvCxnSpPr/>
      </xdr:nvCxnSpPr>
      <xdr:spPr>
        <a:xfrm>
          <a:off x="24012525" y="52959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676275</xdr:colOff>
      <xdr:row>37</xdr:row>
      <xdr:rowOff>152400</xdr:rowOff>
    </xdr:from>
    <xdr:to>
      <xdr:col>5</xdr:col>
      <xdr:colOff>386475</xdr:colOff>
      <xdr:row>37</xdr:row>
      <xdr:rowOff>152400</xdr:rowOff>
    </xdr:to>
    <xdr:cxnSp macro="">
      <xdr:nvCxnSpPr>
        <xdr:cNvPr id="31" name="直線矢印コネクタ 30"/>
        <xdr:cNvCxnSpPr/>
      </xdr:nvCxnSpPr>
      <xdr:spPr>
        <a:xfrm>
          <a:off x="10277475" y="625792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0</xdr:colOff>
      <xdr:row>35</xdr:row>
      <xdr:rowOff>142875</xdr:rowOff>
    </xdr:from>
    <xdr:to>
      <xdr:col>7</xdr:col>
      <xdr:colOff>396000</xdr:colOff>
      <xdr:row>35</xdr:row>
      <xdr:rowOff>142875</xdr:rowOff>
    </xdr:to>
    <xdr:cxnSp macro="">
      <xdr:nvCxnSpPr>
        <xdr:cNvPr id="32" name="直線矢印コネクタ 31"/>
        <xdr:cNvCxnSpPr/>
      </xdr:nvCxnSpPr>
      <xdr:spPr>
        <a:xfrm>
          <a:off x="11658600" y="72009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47625</xdr:colOff>
      <xdr:row>39</xdr:row>
      <xdr:rowOff>142875</xdr:rowOff>
    </xdr:from>
    <xdr:to>
      <xdr:col>11</xdr:col>
      <xdr:colOff>443625</xdr:colOff>
      <xdr:row>39</xdr:row>
      <xdr:rowOff>142875</xdr:rowOff>
    </xdr:to>
    <xdr:cxnSp macro="">
      <xdr:nvCxnSpPr>
        <xdr:cNvPr id="33" name="直線矢印コネクタ 32"/>
        <xdr:cNvCxnSpPr/>
      </xdr:nvCxnSpPr>
      <xdr:spPr>
        <a:xfrm>
          <a:off x="14449425" y="81534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28575</xdr:colOff>
      <xdr:row>37</xdr:row>
      <xdr:rowOff>142875</xdr:rowOff>
    </xdr:from>
    <xdr:to>
      <xdr:col>19</xdr:col>
      <xdr:colOff>602775</xdr:colOff>
      <xdr:row>37</xdr:row>
      <xdr:rowOff>142875</xdr:rowOff>
    </xdr:to>
    <xdr:cxnSp macro="">
      <xdr:nvCxnSpPr>
        <xdr:cNvPr id="34" name="直線矢印コネクタ 33"/>
        <xdr:cNvCxnSpPr/>
      </xdr:nvCxnSpPr>
      <xdr:spPr>
        <a:xfrm>
          <a:off x="19230975" y="7677150"/>
          <a:ext cx="1260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13608</xdr:colOff>
      <xdr:row>1</xdr:row>
      <xdr:rowOff>149678</xdr:rowOff>
    </xdr:from>
    <xdr:to>
      <xdr:col>11</xdr:col>
      <xdr:colOff>435429</xdr:colOff>
      <xdr:row>6</xdr:row>
      <xdr:rowOff>13607</xdr:rowOff>
    </xdr:to>
    <xdr:sp macro="" textlink="">
      <xdr:nvSpPr>
        <xdr:cNvPr id="36" name="テキスト ボックス 35"/>
        <xdr:cNvSpPr txBox="1"/>
      </xdr:nvSpPr>
      <xdr:spPr>
        <a:xfrm>
          <a:off x="326572" y="394607"/>
          <a:ext cx="7225393" cy="1088571"/>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ja-JP" altLang="en-US" sz="1200" b="0" i="0" u="none" strike="noStrike" baseline="0" smtClean="0">
              <a:solidFill>
                <a:schemeClr val="dk1"/>
              </a:solidFill>
              <a:latin typeface="+mn-lt"/>
              <a:ea typeface="+mn-ea"/>
              <a:cs typeface="+mn-cs"/>
            </a:rPr>
            <a:t>・活動計画書に位置付けた農用地、水路等に関し、今後の活動として位置付けられた資源向上活動について、機能診断結果に基づいて、実践活動の対象施設、活動項目、実施時期、実施範囲、実施内容、役割分担等、具体的な年度活動計画を策定します。</a:t>
          </a:r>
        </a:p>
        <a:p>
          <a:r>
            <a:rPr lang="ja-JP" altLang="en-US" sz="1200" b="1" i="0" u="none" strike="noStrike" baseline="0" smtClean="0">
              <a:solidFill>
                <a:schemeClr val="dk1"/>
              </a:solidFill>
              <a:latin typeface="+mn-lt"/>
              <a:ea typeface="+mn-ea"/>
              <a:cs typeface="+mn-cs"/>
            </a:rPr>
            <a:t>・年度活動計画の記載様式は自由ですが、以下に２種類例示します。</a:t>
          </a:r>
          <a:endParaRPr kumimoji="1" lang="ja-JP" altLang="en-US" sz="1200" b="1"/>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0</xdr:row>
      <xdr:rowOff>68035</xdr:rowOff>
    </xdr:from>
    <xdr:to>
      <xdr:col>11</xdr:col>
      <xdr:colOff>81642</xdr:colOff>
      <xdr:row>5</xdr:row>
      <xdr:rowOff>108857</xdr:rowOff>
    </xdr:to>
    <xdr:sp macro="" textlink="">
      <xdr:nvSpPr>
        <xdr:cNvPr id="2" name="テキスト ボックス 1"/>
        <xdr:cNvSpPr txBox="1"/>
      </xdr:nvSpPr>
      <xdr:spPr>
        <a:xfrm>
          <a:off x="367393" y="68035"/>
          <a:ext cx="7021285" cy="925286"/>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ja-JP" altLang="en-US" sz="1400" b="0" i="0" u="none" strike="noStrike" baseline="0" smtClean="0">
              <a:solidFill>
                <a:schemeClr val="dk1"/>
              </a:solidFill>
              <a:latin typeface="+mn-lt"/>
              <a:ea typeface="+mn-ea"/>
              <a:cs typeface="+mn-cs"/>
            </a:rPr>
            <a:t>・日当の支払い根拠として日報は必ず作成してください。</a:t>
          </a:r>
          <a:endParaRPr lang="en-US" altLang="ja-JP" sz="1400" b="0" i="0" u="none" strike="noStrike" baseline="0" smtClean="0">
            <a:solidFill>
              <a:schemeClr val="dk1"/>
            </a:solidFill>
            <a:latin typeface="+mn-lt"/>
            <a:ea typeface="+mn-ea"/>
            <a:cs typeface="+mn-cs"/>
          </a:endParaRPr>
        </a:p>
        <a:p>
          <a:r>
            <a:rPr lang="ja-JP" altLang="en-US" sz="1400" b="0" i="0" u="none" strike="noStrike" baseline="0" smtClean="0">
              <a:solidFill>
                <a:schemeClr val="dk1"/>
              </a:solidFill>
              <a:latin typeface="+mn-lt"/>
              <a:ea typeface="+mn-ea"/>
              <a:cs typeface="+mn-cs"/>
            </a:rPr>
            <a:t>・日当の支払いを伴わない場合や事務処理・会議についても日報を作成してください。</a:t>
          </a:r>
          <a:endParaRPr lang="en-US" altLang="ja-JP" sz="1400" b="0" i="0" u="none" strike="noStrike" baseline="0" smtClean="0">
            <a:solidFill>
              <a:schemeClr val="dk1"/>
            </a:solidFill>
            <a:latin typeface="+mn-lt"/>
            <a:ea typeface="+mn-ea"/>
            <a:cs typeface="+mn-cs"/>
          </a:endParaRPr>
        </a:p>
        <a:p>
          <a:r>
            <a:rPr lang="ja-JP" altLang="en-US" sz="1400" b="0" i="0" u="none" strike="noStrike" baseline="0" smtClean="0">
              <a:solidFill>
                <a:srgbClr val="FF0000"/>
              </a:solidFill>
              <a:latin typeface="+mn-lt"/>
              <a:ea typeface="+mn-ea"/>
              <a:cs typeface="+mn-cs"/>
            </a:rPr>
            <a:t>・日報の記載様式は自由ですので、組織の実情に合わせて改編してください。</a:t>
          </a:r>
          <a:endParaRPr kumimoji="1" lang="ja-JP" altLang="en-US" sz="1400" b="0">
            <a:solidFill>
              <a:srgbClr val="FF0000"/>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0</xdr:row>
      <xdr:rowOff>112060</xdr:rowOff>
    </xdr:from>
    <xdr:to>
      <xdr:col>13</xdr:col>
      <xdr:colOff>40020</xdr:colOff>
      <xdr:row>6</xdr:row>
      <xdr:rowOff>28817</xdr:rowOff>
    </xdr:to>
    <xdr:sp macro="" textlink="">
      <xdr:nvSpPr>
        <xdr:cNvPr id="2" name="テキスト ボックス 1"/>
        <xdr:cNvSpPr txBox="1"/>
      </xdr:nvSpPr>
      <xdr:spPr>
        <a:xfrm>
          <a:off x="347382" y="112060"/>
          <a:ext cx="7021285" cy="925286"/>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ja-JP" altLang="en-US" sz="1400" b="0" i="0" u="none" strike="noStrike" baseline="0" smtClean="0">
              <a:solidFill>
                <a:schemeClr val="dk1"/>
              </a:solidFill>
              <a:latin typeface="+mn-lt"/>
              <a:ea typeface="+mn-ea"/>
              <a:cs typeface="+mn-cs"/>
            </a:rPr>
            <a:t>・町内会等の団体へ上限を設けて日当を支払う場合でも、各自の日報は必要です。</a:t>
          </a:r>
          <a:endParaRPr lang="en-US" altLang="ja-JP" sz="1400" b="0" i="0" u="none" strike="noStrike" baseline="0" smtClean="0">
            <a:solidFill>
              <a:schemeClr val="dk1"/>
            </a:solidFill>
            <a:latin typeface="+mn-lt"/>
            <a:ea typeface="+mn-ea"/>
            <a:cs typeface="+mn-cs"/>
          </a:endParaRPr>
        </a:p>
        <a:p>
          <a:r>
            <a:rPr lang="ja-JP" altLang="en-US" sz="1400" b="0" i="0" u="none" strike="noStrike" baseline="0" smtClean="0">
              <a:solidFill>
                <a:schemeClr val="dk1"/>
              </a:solidFill>
              <a:latin typeface="+mn-lt"/>
              <a:ea typeface="+mn-ea"/>
              <a:cs typeface="+mn-cs"/>
            </a:rPr>
            <a:t>・作業実績が上限に満たない場合は、実績にあわせて精算する必要があります。</a:t>
          </a:r>
          <a:endParaRPr lang="en-US" altLang="ja-JP" sz="1400" b="0" i="0" u="none" strike="noStrike" baseline="0" smtClean="0">
            <a:solidFill>
              <a:schemeClr val="dk1"/>
            </a:solidFill>
            <a:latin typeface="+mn-lt"/>
            <a:ea typeface="+mn-ea"/>
            <a:cs typeface="+mn-cs"/>
          </a:endParaRPr>
        </a:p>
        <a:p>
          <a:r>
            <a:rPr lang="ja-JP" altLang="en-US" sz="1400" b="0" i="0" u="none" strike="noStrike" baseline="0" smtClean="0">
              <a:solidFill>
                <a:srgbClr val="FF0000"/>
              </a:solidFill>
              <a:latin typeface="+mn-lt"/>
              <a:ea typeface="+mn-ea"/>
              <a:cs typeface="+mn-cs"/>
            </a:rPr>
            <a:t>・日報の記載様式は自由ですので、組織の実情に合わせて改編してください。</a:t>
          </a:r>
          <a:endParaRPr kumimoji="1" lang="ja-JP" altLang="en-US" sz="1400" b="0">
            <a:solidFill>
              <a:srgbClr val="FF0000"/>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24</xdr:col>
      <xdr:colOff>226219</xdr:colOff>
      <xdr:row>2</xdr:row>
      <xdr:rowOff>23813</xdr:rowOff>
    </xdr:from>
    <xdr:to>
      <xdr:col>33</xdr:col>
      <xdr:colOff>87264</xdr:colOff>
      <xdr:row>7</xdr:row>
      <xdr:rowOff>166687</xdr:rowOff>
    </xdr:to>
    <xdr:sp macro="" textlink="">
      <xdr:nvSpPr>
        <xdr:cNvPr id="2" name="Text Box 1"/>
        <xdr:cNvSpPr txBox="1">
          <a:spLocks noChangeArrowheads="1"/>
        </xdr:cNvSpPr>
      </xdr:nvSpPr>
      <xdr:spPr bwMode="auto">
        <a:xfrm>
          <a:off x="17676019" y="442913"/>
          <a:ext cx="6033245" cy="1371599"/>
        </a:xfrm>
        <a:prstGeom prst="rect">
          <a:avLst/>
        </a:prstGeom>
        <a:solidFill>
          <a:srgbClr val="FFFFFF"/>
        </a:solidFill>
        <a:ln w="9525">
          <a:solidFill>
            <a:srgbClr val="000000"/>
          </a:solidFill>
          <a:miter lim="800000"/>
          <a:headEnd/>
          <a:tailEnd/>
        </a:ln>
      </xdr:spPr>
      <xdr:txBody>
        <a:bodyPr vertOverflow="clip" wrap="square" lIns="36576" tIns="22860" rIns="0" bIns="22860" anchor="ctr" upright="1"/>
        <a:lstStyle/>
        <a:p>
          <a:pPr algn="l" rtl="0">
            <a:defRPr sz="1000"/>
          </a:pPr>
          <a:r>
            <a:rPr lang="ja-JP" altLang="en-US" sz="1400" b="1" i="0" strike="noStrike">
              <a:solidFill>
                <a:srgbClr val="FF0000"/>
              </a:solidFill>
              <a:latin typeface="ＭＳ Ｐゴシック"/>
              <a:ea typeface="ＭＳ Ｐゴシック"/>
            </a:rPr>
            <a:t>○行を追加する場合は、未使用の行を選択し右クリックから「コピー」、使用していない行を選択し右クリックから「挿入→コピーしたセル」</a:t>
          </a:r>
        </a:p>
        <a:p>
          <a:pPr algn="l" rtl="0">
            <a:lnSpc>
              <a:spcPts val="1700"/>
            </a:lnSpc>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X</a:t>
          </a:r>
          <a:r>
            <a:rPr lang="ja-JP" altLang="en-US" sz="1400" b="1" i="0" strike="noStrike">
              <a:solidFill>
                <a:srgbClr val="FF0000"/>
              </a:solidFill>
              <a:latin typeface="ＭＳ Ｐゴシック"/>
              <a:ea typeface="ＭＳ Ｐゴシック"/>
            </a:rPr>
            <a:t>列から右側は計算式であるため削除及び変更はしないこと。</a:t>
          </a:r>
        </a:p>
        <a:p>
          <a:pPr marL="0" marR="0" indent="0" algn="l" defTabSz="914400" rtl="0" eaLnBrk="1" fontAlgn="auto" latinLnBrk="0" hangingPunct="1">
            <a:lnSpc>
              <a:spcPts val="1500"/>
            </a:lnSpc>
            <a:spcBef>
              <a:spcPts val="0"/>
            </a:spcBef>
            <a:spcAft>
              <a:spcPts val="0"/>
            </a:spcAft>
            <a:buClrTx/>
            <a:buSzTx/>
            <a:buFontTx/>
            <a:buNone/>
            <a:tabLst/>
            <a:defRPr sz="1000"/>
          </a:pPr>
          <a:r>
            <a:rPr lang="ja-JP" altLang="ja-JP" sz="1400" b="1" i="0" baseline="0">
              <a:solidFill>
                <a:srgbClr val="FF0000"/>
              </a:solidFill>
              <a:effectLst/>
              <a:latin typeface="+mn-lt"/>
              <a:ea typeface="+mn-ea"/>
              <a:cs typeface="+mn-cs"/>
            </a:rPr>
            <a:t>○必要のない行は削除しても計算式に影響ありません。</a:t>
          </a:r>
          <a:endParaRPr lang="ja-JP" altLang="ja-JP" sz="1400">
            <a:solidFill>
              <a:srgbClr val="FF0000"/>
            </a:solidFill>
            <a:effectLst/>
          </a:endParaRPr>
        </a:p>
        <a:p>
          <a:pPr algn="l" rtl="0">
            <a:lnSpc>
              <a:spcPts val="1500"/>
            </a:lnSpc>
            <a:defRPr sz="1000"/>
          </a:pPr>
          <a:endParaRPr lang="ja-JP" altLang="en-US" sz="1400" b="1" i="0" strike="noStrike">
            <a:solidFill>
              <a:srgbClr val="FF0000"/>
            </a:solidFill>
            <a:latin typeface="ＭＳ Ｐゴシック"/>
            <a:ea typeface="ＭＳ Ｐゴシック"/>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17</xdr:col>
      <xdr:colOff>437030</xdr:colOff>
      <xdr:row>3</xdr:row>
      <xdr:rowOff>145677</xdr:rowOff>
    </xdr:from>
    <xdr:to>
      <xdr:col>26</xdr:col>
      <xdr:colOff>82764</xdr:colOff>
      <xdr:row>7</xdr:row>
      <xdr:rowOff>112059</xdr:rowOff>
    </xdr:to>
    <xdr:sp macro="" textlink="">
      <xdr:nvSpPr>
        <xdr:cNvPr id="2" name="Text Box 1"/>
        <xdr:cNvSpPr txBox="1">
          <a:spLocks noChangeArrowheads="1"/>
        </xdr:cNvSpPr>
      </xdr:nvSpPr>
      <xdr:spPr bwMode="auto">
        <a:xfrm>
          <a:off x="14780559" y="1591236"/>
          <a:ext cx="5797764" cy="1277470"/>
        </a:xfrm>
        <a:prstGeom prst="rect">
          <a:avLst/>
        </a:prstGeom>
        <a:solidFill>
          <a:srgbClr val="FFFFFF"/>
        </a:solidFill>
        <a:ln w="9525">
          <a:solidFill>
            <a:srgbClr val="000000"/>
          </a:solidFill>
          <a:miter lim="800000"/>
          <a:headEnd/>
          <a:tailEnd/>
        </a:ln>
      </xdr:spPr>
      <xdr:txBody>
        <a:bodyPr vertOverflow="clip" wrap="square" lIns="36576" tIns="22860" rIns="0" bIns="22860" anchor="ctr" upright="1"/>
        <a:lstStyle/>
        <a:p>
          <a:pPr algn="l" rtl="0">
            <a:lnSpc>
              <a:spcPts val="1700"/>
            </a:lnSpc>
            <a:defRPr sz="1000"/>
          </a:pPr>
          <a:r>
            <a:rPr lang="ja-JP" altLang="en-US" sz="1400" b="1" i="0" u="none" strike="noStrike" baseline="0">
              <a:solidFill>
                <a:srgbClr val="FF0000"/>
              </a:solidFill>
              <a:latin typeface="ＭＳ Ｐゴシック"/>
              <a:ea typeface="ＭＳ Ｐゴシック"/>
            </a:rPr>
            <a:t>○行を追加する場合は「好きな行」をコピーし、追加したい行で「コピーしたセルの挿入」で挿入する。</a:t>
          </a:r>
        </a:p>
        <a:p>
          <a:pPr algn="l" rtl="0">
            <a:lnSpc>
              <a:spcPts val="1600"/>
            </a:lnSpc>
            <a:defRPr sz="1000"/>
          </a:pPr>
          <a:r>
            <a:rPr lang="ja-JP" altLang="en-US" sz="1400" b="1" i="0" u="none" strike="noStrike" baseline="0">
              <a:solidFill>
                <a:srgbClr val="FF0000"/>
              </a:solidFill>
              <a:latin typeface="ＭＳ Ｐゴシック"/>
              <a:ea typeface="ＭＳ Ｐゴシック"/>
            </a:rPr>
            <a:t>○「色付きセル」は計算式が入っているので変更等をしないこと。</a:t>
          </a:r>
        </a:p>
        <a:p>
          <a:pPr algn="l" rtl="0">
            <a:lnSpc>
              <a:spcPts val="1600"/>
            </a:lnSpc>
            <a:defRPr sz="1000"/>
          </a:pPr>
          <a:r>
            <a:rPr lang="ja-JP" altLang="en-US" sz="1400" b="1" i="0" u="none" strike="noStrike" baseline="0">
              <a:solidFill>
                <a:srgbClr val="FF0000"/>
              </a:solidFill>
              <a:latin typeface="ＭＳ Ｐゴシック"/>
              <a:ea typeface="ＭＳ Ｐゴシック"/>
            </a:rPr>
            <a:t>○必要のない行は削除しても計算式に影響ありません。</a:t>
          </a:r>
        </a:p>
      </xdr:txBody>
    </xdr:sp>
    <xdr:clientData/>
  </xdr:twoCellAnchor>
  <xdr:twoCellAnchor>
    <xdr:from>
      <xdr:col>17</xdr:col>
      <xdr:colOff>414618</xdr:colOff>
      <xdr:row>1</xdr:row>
      <xdr:rowOff>0</xdr:rowOff>
    </xdr:from>
    <xdr:to>
      <xdr:col>24</xdr:col>
      <xdr:colOff>302560</xdr:colOff>
      <xdr:row>2</xdr:row>
      <xdr:rowOff>246529</xdr:rowOff>
    </xdr:to>
    <xdr:sp macro="" textlink="">
      <xdr:nvSpPr>
        <xdr:cNvPr id="4" name="テキスト ボックス 3"/>
        <xdr:cNvSpPr txBox="1"/>
      </xdr:nvSpPr>
      <xdr:spPr>
        <a:xfrm>
          <a:off x="14758147" y="168088"/>
          <a:ext cx="4672854" cy="549088"/>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ysClr val="windowText" lastClr="000000"/>
              </a:solidFill>
            </a:rPr>
            <a:t>記載例の詳細は</a:t>
          </a:r>
          <a:r>
            <a:rPr kumimoji="1" lang="ja-JP" altLang="en-US" sz="1600" b="1">
              <a:solidFill>
                <a:srgbClr val="FF0000"/>
              </a:solidFill>
            </a:rPr>
            <a:t>「マニュアル」</a:t>
          </a:r>
          <a:r>
            <a:rPr kumimoji="1" lang="ja-JP" altLang="en-US" sz="1600" b="1">
              <a:solidFill>
                <a:sysClr val="windowText" lastClr="000000"/>
              </a:solidFill>
            </a:rPr>
            <a:t>をご確認ください。</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46</xdr:col>
      <xdr:colOff>1</xdr:colOff>
      <xdr:row>2</xdr:row>
      <xdr:rowOff>0</xdr:rowOff>
    </xdr:from>
    <xdr:to>
      <xdr:col>55</xdr:col>
      <xdr:colOff>1</xdr:colOff>
      <xdr:row>3</xdr:row>
      <xdr:rowOff>179294</xdr:rowOff>
    </xdr:to>
    <xdr:sp macro="" textlink="">
      <xdr:nvSpPr>
        <xdr:cNvPr id="2" name="テキスト ボックス 1"/>
        <xdr:cNvSpPr txBox="1"/>
      </xdr:nvSpPr>
      <xdr:spPr>
        <a:xfrm>
          <a:off x="9278472" y="302559"/>
          <a:ext cx="4706470" cy="549088"/>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ysClr val="windowText" lastClr="000000"/>
              </a:solidFill>
            </a:rPr>
            <a:t>記載例の詳細は</a:t>
          </a:r>
          <a:r>
            <a:rPr kumimoji="1" lang="ja-JP" altLang="en-US" sz="1600" b="1">
              <a:solidFill>
                <a:srgbClr val="FF0000"/>
              </a:solidFill>
            </a:rPr>
            <a:t>「マニュアル」</a:t>
          </a:r>
          <a:r>
            <a:rPr kumimoji="1" lang="ja-JP" altLang="en-US" sz="1600" b="1">
              <a:solidFill>
                <a:sysClr val="windowText" lastClr="000000"/>
              </a:solidFill>
            </a:rPr>
            <a:t>をご確認ください。</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44</xdr:col>
      <xdr:colOff>171450</xdr:colOff>
      <xdr:row>0</xdr:row>
      <xdr:rowOff>200025</xdr:rowOff>
    </xdr:from>
    <xdr:to>
      <xdr:col>55</xdr:col>
      <xdr:colOff>219075</xdr:colOff>
      <xdr:row>4</xdr:row>
      <xdr:rowOff>53788</xdr:rowOff>
    </xdr:to>
    <xdr:sp macro="" textlink="">
      <xdr:nvSpPr>
        <xdr:cNvPr id="2" name="テキスト ボックス 1"/>
        <xdr:cNvSpPr txBox="1"/>
      </xdr:nvSpPr>
      <xdr:spPr>
        <a:xfrm>
          <a:off x="9010650" y="200025"/>
          <a:ext cx="4676775" cy="549088"/>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ysClr val="windowText" lastClr="000000"/>
              </a:solidFill>
            </a:rPr>
            <a:t>記載例の詳細は</a:t>
          </a:r>
          <a:r>
            <a:rPr kumimoji="1" lang="ja-JP" altLang="en-US" sz="1600" b="1">
              <a:solidFill>
                <a:srgbClr val="FF0000"/>
              </a:solidFill>
            </a:rPr>
            <a:t>「マニュアル」</a:t>
          </a:r>
          <a:r>
            <a:rPr kumimoji="1" lang="ja-JP" altLang="en-US" sz="1600" b="1">
              <a:solidFill>
                <a:sysClr val="windowText" lastClr="000000"/>
              </a:solidFill>
            </a:rPr>
            <a:t>をご確認ください。</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9525</xdr:colOff>
      <xdr:row>2</xdr:row>
      <xdr:rowOff>114300</xdr:rowOff>
    </xdr:from>
    <xdr:to>
      <xdr:col>14</xdr:col>
      <xdr:colOff>342900</xdr:colOff>
      <xdr:row>7</xdr:row>
      <xdr:rowOff>66675</xdr:rowOff>
    </xdr:to>
    <xdr:sp macro="" textlink="">
      <xdr:nvSpPr>
        <xdr:cNvPr id="2" name="テキスト ボックス 1"/>
        <xdr:cNvSpPr txBox="1"/>
      </xdr:nvSpPr>
      <xdr:spPr>
        <a:xfrm>
          <a:off x="10477500" y="590550"/>
          <a:ext cx="5133975" cy="1066800"/>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600" b="1">
              <a:solidFill>
                <a:sysClr val="windowText" lastClr="000000"/>
              </a:solidFill>
            </a:rPr>
            <a:t>シート「２０」の「作業内容」にＦ列の取組Ｎｏ．を記載すると、シート「２１」の活動記録に自動で反映されます。</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38100</xdr:colOff>
      <xdr:row>0</xdr:row>
      <xdr:rowOff>352425</xdr:rowOff>
    </xdr:from>
    <xdr:to>
      <xdr:col>11</xdr:col>
      <xdr:colOff>266700</xdr:colOff>
      <xdr:row>1</xdr:row>
      <xdr:rowOff>47625</xdr:rowOff>
    </xdr:to>
    <xdr:sp macro="" textlink="">
      <xdr:nvSpPr>
        <xdr:cNvPr id="2" name="テキスト ボックス 1"/>
        <xdr:cNvSpPr txBox="1"/>
      </xdr:nvSpPr>
      <xdr:spPr>
        <a:xfrm>
          <a:off x="723900" y="352425"/>
          <a:ext cx="8067675" cy="476250"/>
        </a:xfrm>
        <a:prstGeom prst="rect">
          <a:avLst/>
        </a:prstGeom>
        <a:solidFill>
          <a:srgbClr val="FFFF00"/>
        </a:solidFill>
        <a:ln w="254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400" b="1">
              <a:solidFill>
                <a:srgbClr val="FF0000"/>
              </a:solidFill>
            </a:rPr>
            <a:t>本シートはリスト選択に必要なので、一切、変更は行わないでください！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2304;&#9675;&#9675;&#27963;&#21205;&#32068;&#32340;&#12305;&#22810;&#38754;&#30340;&#27231;&#33021;&#25903;&#25173;&#20316;&#25104;&#26360;&#39006;&#65288;&#24179;&#25104;&#9675;&#24180;&#9675;&#26376;&#9675;&#26085;&#26178;&#28857;&#65289;_ver11%20-%20&#12467;&#12500;&#12540;%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操作マニュアル"/>
      <sheetName val="シートリスト"/>
      <sheetName val="1"/>
      <sheetName val="2"/>
      <sheetName val="3"/>
      <sheetName val="4"/>
      <sheetName val="5"/>
      <sheetName val="6"/>
      <sheetName val="7"/>
      <sheetName val="8"/>
      <sheetName val="9"/>
      <sheetName val="10"/>
      <sheetName val="11"/>
      <sheetName val="12"/>
      <sheetName val="13"/>
      <sheetName val="14"/>
      <sheetName val="17"/>
      <sheetName val="18"/>
      <sheetName val="19"/>
      <sheetName val="20"/>
      <sheetName val="20 (2)"/>
      <sheetName val="21"/>
      <sheetName val="22"/>
      <sheetName val="23"/>
      <sheetName val="24"/>
      <sheetName val="25"/>
      <sheetName val="26"/>
      <sheetName val="27"/>
      <sheetName val="28"/>
      <sheetName val="29"/>
      <sheetName val="30"/>
      <sheetName val="■重要■"/>
      <sheetName val="基本方針"/>
      <sheetName val="基本方針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ow r="4">
          <cell r="H4" t="str">
            <v>農地維持農用地</v>
          </cell>
          <cell r="I4" t="str">
            <v>農地維持水路</v>
          </cell>
          <cell r="J4" t="str">
            <v>農地維持農道</v>
          </cell>
          <cell r="K4" t="str">
            <v>農地維持ため池</v>
          </cell>
          <cell r="L4" t="str">
            <v>農地維持地域資源の適切な保全管理のための推進活動</v>
          </cell>
          <cell r="M4" t="str">
            <v>農地維持</v>
          </cell>
          <cell r="N4" t="str">
            <v>資源向上農用地</v>
          </cell>
          <cell r="O4" t="str">
            <v>資源向上水路</v>
          </cell>
          <cell r="P4" t="str">
            <v>資源向上農道</v>
          </cell>
          <cell r="Q4" t="str">
            <v>資源向上ため池</v>
          </cell>
          <cell r="R4" t="str">
            <v>資源向上生態系保全</v>
          </cell>
          <cell r="S4" t="str">
            <v>資源向上水質保全</v>
          </cell>
          <cell r="T4" t="str">
            <v>資源向上景観形成・生活環境保全</v>
          </cell>
          <cell r="U4" t="str">
            <v>資源向上水田貯留機能増進・地下水かん養</v>
          </cell>
          <cell r="V4" t="str">
            <v>資源向上資源循環</v>
          </cell>
          <cell r="W4" t="str">
            <v>資源向上多面的機能の増進を図る活動</v>
          </cell>
          <cell r="X4" t="str">
            <v>資源向上</v>
          </cell>
          <cell r="Y4" t="str">
            <v>長寿命化水路</v>
          </cell>
          <cell r="Z4" t="str">
            <v>長寿命化農道</v>
          </cell>
          <cell r="AA4" t="str">
            <v>長寿命化ため池</v>
          </cell>
          <cell r="AB4" t="str">
            <v>長寿命化農地</v>
          </cell>
          <cell r="AC4" t="str">
            <v>長寿命化</v>
          </cell>
          <cell r="AD4" t="str">
            <v>19―</v>
          </cell>
          <cell r="AE4" t="str">
            <v>19</v>
          </cell>
        </row>
        <row r="9">
          <cell r="C9" t="str">
            <v>―</v>
          </cell>
          <cell r="D9" t="str">
            <v>―</v>
          </cell>
          <cell r="E9" t="str">
            <v>―</v>
          </cell>
          <cell r="F9" t="str">
            <v>―</v>
          </cell>
          <cell r="G9" t="str">
            <v>―</v>
          </cell>
          <cell r="H9" t="str">
            <v>―</v>
          </cell>
          <cell r="I9" t="str">
            <v>―</v>
          </cell>
          <cell r="J9" t="str">
            <v>―</v>
          </cell>
          <cell r="K9" t="str">
            <v>―</v>
          </cell>
          <cell r="L9" t="str">
            <v>―</v>
          </cell>
          <cell r="M9" t="str">
            <v>―</v>
          </cell>
          <cell r="N9" t="str">
            <v>―</v>
          </cell>
          <cell r="O9" t="str">
            <v>―</v>
          </cell>
          <cell r="P9" t="str">
            <v>―</v>
          </cell>
          <cell r="Q9" t="str">
            <v>―</v>
          </cell>
          <cell r="R9" t="str">
            <v>―</v>
          </cell>
          <cell r="S9" t="str">
            <v>―</v>
          </cell>
          <cell r="T9" t="str">
            <v>―</v>
          </cell>
          <cell r="U9" t="str">
            <v>―</v>
          </cell>
          <cell r="V9" t="str">
            <v>―</v>
          </cell>
          <cell r="W9" t="str">
            <v>―</v>
          </cell>
          <cell r="X9" t="str">
            <v>―</v>
          </cell>
          <cell r="Y9" t="str">
            <v>―</v>
          </cell>
          <cell r="Z9" t="str">
            <v>―</v>
          </cell>
          <cell r="AA9" t="str">
            <v>―</v>
          </cell>
          <cell r="AB9" t="str">
            <v>―</v>
          </cell>
          <cell r="AC9" t="str">
            <v>―</v>
          </cell>
          <cell r="AD9" t="str">
            <v>―</v>
          </cell>
          <cell r="AE9" t="str">
            <v>―</v>
          </cell>
        </row>
        <row r="10">
          <cell r="C10" t="str">
            <v>農用地</v>
          </cell>
          <cell r="D10" t="str">
            <v>農用地</v>
          </cell>
          <cell r="E10" t="str">
            <v>水路</v>
          </cell>
          <cell r="G10" t="str">
            <v>農用地</v>
          </cell>
          <cell r="H10" t="str">
            <v>①遊休農地発生防止のための保全管理</v>
          </cell>
          <cell r="I10" t="str">
            <v>①水路の草刈り</v>
          </cell>
          <cell r="J10" t="str">
            <v>①路肩・法面の草刈り</v>
          </cell>
          <cell r="K10" t="str">
            <v>①ため池の草刈り</v>
          </cell>
          <cell r="L10" t="str">
            <v>地域資源の適切な保全管理のための推進活動</v>
          </cell>
          <cell r="M10" t="str">
            <v>①遊休農地発生防止のための保全管理</v>
          </cell>
          <cell r="N10" t="str">
            <v>①畦畔・農用地法面等</v>
          </cell>
          <cell r="O10" t="str">
            <v>①水路</v>
          </cell>
          <cell r="P10" t="str">
            <v>①農道</v>
          </cell>
          <cell r="Q10" t="str">
            <v>①堤体</v>
          </cell>
          <cell r="R10" t="str">
            <v>生態系保全</v>
          </cell>
          <cell r="S10" t="str">
            <v>水質保全</v>
          </cell>
          <cell r="T10" t="str">
            <v>景観形成・生活環境保全</v>
          </cell>
          <cell r="U10" t="str">
            <v>水田貯留機能増進・地下水かん養</v>
          </cell>
          <cell r="V10" t="str">
            <v>資源循環</v>
          </cell>
          <cell r="W10" t="str">
            <v>多面的機能の増進を図る活動</v>
          </cell>
          <cell r="X10" t="str">
            <v>①畦畔・農用地法面等</v>
          </cell>
          <cell r="Y10" t="str">
            <v>（水路の破損部分の補修）</v>
          </cell>
          <cell r="Z10" t="str">
            <v>（農道路肩、農道法面の補修）</v>
          </cell>
          <cell r="AA10" t="str">
            <v>（洗掘箇所の補修）</v>
          </cell>
          <cell r="AB10" t="str">
            <v>（給水栓の補修）</v>
          </cell>
          <cell r="AC10" t="str">
            <v>（水路の破損部分の補修）</v>
          </cell>
          <cell r="AD10" t="str">
            <v>広域化・体制強化</v>
          </cell>
          <cell r="AE10" t="str">
            <v>広域化・体制強化</v>
          </cell>
        </row>
        <row r="11">
          <cell r="C11" t="str">
            <v>水路</v>
          </cell>
          <cell r="D11" t="str">
            <v>水路</v>
          </cell>
          <cell r="E11" t="str">
            <v>農道</v>
          </cell>
          <cell r="G11" t="str">
            <v>水路</v>
          </cell>
          <cell r="H11" t="str">
            <v>②畦畔・農用地法面・防風林等の草刈り</v>
          </cell>
          <cell r="I11" t="str">
            <v>②水路の泥上げ</v>
          </cell>
          <cell r="J11" t="str">
            <v>②側溝の泥上げ</v>
          </cell>
          <cell r="K11" t="str">
            <v>②ため池の泥上げ</v>
          </cell>
          <cell r="M11" t="str">
            <v>②畦畔・農用地法面・防風林等の草刈り</v>
          </cell>
          <cell r="N11" t="str">
            <v>②施設</v>
          </cell>
          <cell r="O11" t="str">
            <v>②付帯施設</v>
          </cell>
          <cell r="P11" t="str">
            <v>②付帯施設</v>
          </cell>
          <cell r="Q11" t="str">
            <v>②付帯施設</v>
          </cell>
          <cell r="X11" t="str">
            <v>②施設</v>
          </cell>
          <cell r="Y11" t="str">
            <v>（水路の老朽化部分の補修）</v>
          </cell>
          <cell r="Z11" t="str">
            <v>（舗装の打換え（一部））</v>
          </cell>
          <cell r="AA11" t="str">
            <v>（漏水個所の補修）</v>
          </cell>
          <cell r="AC11" t="str">
            <v>（水路の老朽化部分の補修）</v>
          </cell>
          <cell r="AD11" t="str">
            <v>資源保全プラン</v>
          </cell>
          <cell r="AE11" t="str">
            <v>資源保全プラン</v>
          </cell>
        </row>
        <row r="12">
          <cell r="C12" t="str">
            <v>農道</v>
          </cell>
          <cell r="D12" t="str">
            <v>農道</v>
          </cell>
          <cell r="E12" t="str">
            <v>ため池</v>
          </cell>
          <cell r="G12" t="str">
            <v>農道</v>
          </cell>
          <cell r="H12" t="str">
            <v>③施設の適正管理</v>
          </cell>
          <cell r="I12" t="str">
            <v>③施設の適正管理</v>
          </cell>
          <cell r="J12" t="str">
            <v>③施設の適正管理</v>
          </cell>
          <cell r="K12" t="str">
            <v>③付帯施設の適正管理</v>
          </cell>
          <cell r="M12" t="str">
            <v>③施設の適正管理</v>
          </cell>
          <cell r="X12" t="str">
            <v>①水路</v>
          </cell>
          <cell r="Y12" t="str">
            <v>（水路側壁の嵩上げ）</v>
          </cell>
          <cell r="AB12" t="str">
            <v>（給水栓の更新）</v>
          </cell>
          <cell r="AC12" t="str">
            <v>（水路側壁の嵩上げ）</v>
          </cell>
        </row>
        <row r="13">
          <cell r="C13" t="str">
            <v>ため池</v>
          </cell>
          <cell r="D13" t="str">
            <v>ため池</v>
          </cell>
          <cell r="E13" t="str">
            <v>農地</v>
          </cell>
          <cell r="G13" t="str">
            <v>ため池</v>
          </cell>
          <cell r="H13" t="str">
            <v>④異常気象時の対応</v>
          </cell>
          <cell r="I13" t="str">
            <v>④異常気象時の対応</v>
          </cell>
          <cell r="J13" t="str">
            <v>④異常気象時の対応</v>
          </cell>
          <cell r="K13" t="str">
            <v>④異常気象時の対応</v>
          </cell>
          <cell r="X13" t="str">
            <v>①農道</v>
          </cell>
          <cell r="Y13" t="str">
            <v>（Ｕ字フリューム等既設水路の再布設）</v>
          </cell>
          <cell r="Z13" t="str">
            <v>（農道側溝の補修）</v>
          </cell>
          <cell r="AA13" t="str">
            <v>（取水施設の補修）</v>
          </cell>
          <cell r="AC13" t="str">
            <v>（Ｕ字フリューム等既設水路の再布設）</v>
          </cell>
          <cell r="AD13" t="str">
            <v>①遊休農地発生防止のための保全管理</v>
          </cell>
          <cell r="AE13" t="str">
            <v>①遊休農地発生防止のための保全管理</v>
          </cell>
        </row>
        <row r="14">
          <cell r="M14" t="str">
            <v>①水路の草刈り</v>
          </cell>
          <cell r="X14" t="str">
            <v>①堤体</v>
          </cell>
          <cell r="AA14" t="str">
            <v>（洪水吐の補修）</v>
          </cell>
          <cell r="AC14" t="str">
            <v>（集水枡、分水枡の補修）</v>
          </cell>
          <cell r="AD14" t="str">
            <v>②畦畔・農用地法面・防風林等の草刈り</v>
          </cell>
          <cell r="AE14" t="str">
            <v>②畦畔・農用地法面・防風林等の草刈り</v>
          </cell>
        </row>
        <row r="15">
          <cell r="C15" t="str">
            <v>地域資源の適切な保全管理のための推進活動</v>
          </cell>
          <cell r="D15" t="str">
            <v>生態系保全</v>
          </cell>
          <cell r="G15" t="str">
            <v>水質保全</v>
          </cell>
          <cell r="M15" t="str">
            <v>②水路の泥上げ</v>
          </cell>
          <cell r="X15" t="str">
            <v>②付帯施設</v>
          </cell>
          <cell r="Y15" t="str">
            <v>（集水枡、分水枡の補修）</v>
          </cell>
          <cell r="Z15" t="str">
            <v>（未舗装農道を舗装（砂利、コンクリート、アスファルト））</v>
          </cell>
          <cell r="AA15" t="str">
            <v>（安全施設の補修）</v>
          </cell>
          <cell r="AC15" t="str">
            <v>（ゲート、ポンプの補修）</v>
          </cell>
          <cell r="AD15" t="str">
            <v>③施設の適正管理</v>
          </cell>
          <cell r="AE15" t="str">
            <v>③施設の適正管理</v>
          </cell>
        </row>
        <row r="16">
          <cell r="D16" t="str">
            <v>水質保全</v>
          </cell>
          <cell r="G16" t="str">
            <v>景観形成・生活環境保全</v>
          </cell>
          <cell r="M16" t="str">
            <v>③施設の適正管理</v>
          </cell>
          <cell r="Y16" t="str">
            <v>（ゲート、ポンプの補修）</v>
          </cell>
          <cell r="AC16" t="str">
            <v>（安全施設の補修）</v>
          </cell>
        </row>
        <row r="17">
          <cell r="D17" t="str">
            <v>景観形成・生活環境保全</v>
          </cell>
          <cell r="G17" t="str">
            <v>水田貯留機能増進・地下水かん養</v>
          </cell>
          <cell r="X17" t="str">
            <v>生態系保全</v>
          </cell>
          <cell r="Y17" t="str">
            <v>（安全施設の補修）</v>
          </cell>
          <cell r="Z17" t="str">
            <v>（側溝蓋の設置）</v>
          </cell>
          <cell r="AA17" t="str">
            <v>（ゲート、バルブの更新）</v>
          </cell>
          <cell r="AC17" t="str">
            <v>（素掘り水路からコンクリート水路への更新）</v>
          </cell>
          <cell r="AD17" t="str">
            <v>①水路の草刈り</v>
          </cell>
          <cell r="AE17" t="str">
            <v>①水路の草刈り</v>
          </cell>
        </row>
        <row r="18">
          <cell r="D18" t="str">
            <v>水田貯留機能増進・地下水かん養</v>
          </cell>
          <cell r="G18" t="str">
            <v>資源循環</v>
          </cell>
          <cell r="M18" t="str">
            <v>①路肩・法面の草刈り</v>
          </cell>
          <cell r="X18" t="str">
            <v>水質保全</v>
          </cell>
          <cell r="AA18" t="str">
            <v>（安全施設の設置）</v>
          </cell>
          <cell r="AC18" t="str">
            <v>（水路の更新（一路線全体））</v>
          </cell>
          <cell r="AD18" t="str">
            <v>②水路の泥上げ</v>
          </cell>
          <cell r="AE18" t="str">
            <v>②水路の泥上げ</v>
          </cell>
        </row>
        <row r="19">
          <cell r="D19" t="str">
            <v>資源循環</v>
          </cell>
          <cell r="M19" t="str">
            <v>②側溝の泥上げ</v>
          </cell>
          <cell r="X19" t="str">
            <v>景観形成・生活環境保全</v>
          </cell>
          <cell r="Y19" t="str">
            <v>（素掘り水路からコンクリート水路への更新）</v>
          </cell>
          <cell r="Z19" t="str">
            <v>（土側溝をコンクリート側溝に更新）</v>
          </cell>
          <cell r="AC19" t="str">
            <v>（ゲート、ポンプの更新）</v>
          </cell>
          <cell r="AD19" t="str">
            <v>③施設の適正管理</v>
          </cell>
          <cell r="AE19" t="str">
            <v>③施設の適正管理</v>
          </cell>
        </row>
        <row r="20">
          <cell r="G20" t="str">
            <v>多面的機能の増進を図る活動</v>
          </cell>
          <cell r="M20" t="str">
            <v>③施設の適正管理</v>
          </cell>
          <cell r="X20" t="str">
            <v>水田貯留機能増進・地下水かん養</v>
          </cell>
          <cell r="Y20" t="str">
            <v>（水路の更新（一路線全体））</v>
          </cell>
          <cell r="AC20" t="str">
            <v>（安全施設の設置）</v>
          </cell>
        </row>
        <row r="21">
          <cell r="D21" t="str">
            <v>多面的機能の増進を図る活動</v>
          </cell>
          <cell r="X21" t="str">
            <v>資源循環</v>
          </cell>
          <cell r="AD21" t="str">
            <v>①路肩・法面の草刈り</v>
          </cell>
          <cell r="AE21" t="str">
            <v>①路肩・法面の草刈り</v>
          </cell>
        </row>
        <row r="22">
          <cell r="M22" t="str">
            <v>①ため池の草刈り</v>
          </cell>
          <cell r="Y22" t="str">
            <v>（ゲート、ポンプの更新）</v>
          </cell>
          <cell r="AC22" t="str">
            <v>（農道路肩、農道法面の補修）</v>
          </cell>
          <cell r="AD22" t="str">
            <v>②側溝の泥上げ</v>
          </cell>
          <cell r="AE22" t="str">
            <v>②側溝の泥上げ</v>
          </cell>
        </row>
        <row r="23">
          <cell r="M23" t="str">
            <v>②ため池の泥上げ</v>
          </cell>
          <cell r="Y23" t="str">
            <v>（安全施設の設置）</v>
          </cell>
          <cell r="AC23" t="str">
            <v>（舗装の打換え（一部））</v>
          </cell>
          <cell r="AD23" t="str">
            <v>③施設の適正管理</v>
          </cell>
          <cell r="AE23" t="str">
            <v>③施設の適正管理</v>
          </cell>
        </row>
        <row r="24">
          <cell r="M24" t="str">
            <v>③付帯施設の適正管理</v>
          </cell>
          <cell r="AC24" t="str">
            <v>（農道側溝の補修）</v>
          </cell>
        </row>
        <row r="25">
          <cell r="AC25" t="str">
            <v>（未舗装農道を舗装（砂利、コンクリート、アスファルト））</v>
          </cell>
          <cell r="AD25" t="str">
            <v>①ため池の草刈り</v>
          </cell>
          <cell r="AE25" t="str">
            <v>①ため池の草刈り</v>
          </cell>
        </row>
        <row r="26">
          <cell r="M26" t="str">
            <v>地域資源の適切な保全管理のための推進活動</v>
          </cell>
          <cell r="AC26" t="str">
            <v>（側溝蓋の設置）</v>
          </cell>
          <cell r="AD26" t="str">
            <v>②ため池の泥上げ</v>
          </cell>
          <cell r="AE26" t="str">
            <v>②ため池の泥上げ</v>
          </cell>
        </row>
        <row r="27">
          <cell r="AC27" t="str">
            <v>（土側溝をコンクリート側溝に更新）</v>
          </cell>
          <cell r="AD27" t="str">
            <v>③付帯施設の適正管理</v>
          </cell>
          <cell r="AE27" t="str">
            <v>③付帯施設の適正管理</v>
          </cell>
        </row>
        <row r="29">
          <cell r="AC29" t="str">
            <v>（洗掘箇所の補修）</v>
          </cell>
          <cell r="AD29" t="str">
            <v>④異常気象時の対応</v>
          </cell>
          <cell r="AE29" t="str">
            <v>④異常気象時の対応</v>
          </cell>
        </row>
        <row r="30">
          <cell r="AC30" t="str">
            <v>（漏水個所の補修）</v>
          </cell>
        </row>
        <row r="31">
          <cell r="AC31" t="str">
            <v>（取水施設の補修）</v>
          </cell>
          <cell r="AD31" t="str">
            <v>地域資源の適切な保全管理のための推進活動</v>
          </cell>
          <cell r="AE31" t="str">
            <v>地域資源の適切な保全管理のための推進活動</v>
          </cell>
        </row>
        <row r="32">
          <cell r="AC32" t="str">
            <v>（洪水吐の補修）</v>
          </cell>
        </row>
        <row r="33">
          <cell r="AC33" t="str">
            <v>（安全施設の補修）</v>
          </cell>
          <cell r="AD33" t="str">
            <v>①畦畔・農用地法面等</v>
          </cell>
          <cell r="AE33" t="str">
            <v>①畦畔・農用地法面等</v>
          </cell>
        </row>
        <row r="34">
          <cell r="AC34" t="str">
            <v>（ゲート、バルブの更新）</v>
          </cell>
          <cell r="AD34" t="str">
            <v>①水路</v>
          </cell>
          <cell r="AE34" t="str">
            <v>①水路</v>
          </cell>
        </row>
        <row r="35">
          <cell r="AC35" t="str">
            <v>（安全施設の設置）</v>
          </cell>
          <cell r="AD35" t="str">
            <v>①農道</v>
          </cell>
          <cell r="AE35" t="str">
            <v>①農道</v>
          </cell>
        </row>
        <row r="36">
          <cell r="AD36" t="str">
            <v>①堤体</v>
          </cell>
          <cell r="AE36" t="str">
            <v>①堤体</v>
          </cell>
        </row>
        <row r="37">
          <cell r="AD37" t="str">
            <v>②付帯施設</v>
          </cell>
          <cell r="AE37" t="str">
            <v>②付帯施設</v>
          </cell>
        </row>
        <row r="39">
          <cell r="AD39" t="str">
            <v>水質保全</v>
          </cell>
          <cell r="AE39" t="str">
            <v>水質保全</v>
          </cell>
        </row>
        <row r="40">
          <cell r="AD40" t="str">
            <v>景観形成・生活環境保全</v>
          </cell>
          <cell r="AE40" t="str">
            <v>景観形成・生活環境保全</v>
          </cell>
        </row>
        <row r="41">
          <cell r="AD41" t="str">
            <v>水田貯留機能増進・地下水かん養</v>
          </cell>
          <cell r="AE41" t="str">
            <v>水田貯留機能増進・地下水かん養</v>
          </cell>
        </row>
        <row r="42">
          <cell r="AD42" t="str">
            <v>資源循環</v>
          </cell>
          <cell r="AE42" t="str">
            <v>資源循環</v>
          </cell>
        </row>
        <row r="44">
          <cell r="AD44" t="str">
            <v>多面的機能の増進を図る活動</v>
          </cell>
          <cell r="AE44" t="str">
            <v>多面的機能の増進を図る活動</v>
          </cell>
        </row>
        <row r="46">
          <cell r="AD46" t="str">
            <v>（水路の破損部分の補修）</v>
          </cell>
          <cell r="AE46" t="str">
            <v>（水路の破損部分の補修）</v>
          </cell>
        </row>
        <row r="47">
          <cell r="AD47" t="str">
            <v>（水路の老朽化部分の補修）</v>
          </cell>
          <cell r="AE47" t="str">
            <v>（水路の老朽化部分の補修）</v>
          </cell>
        </row>
        <row r="48">
          <cell r="AD48" t="str">
            <v>（水路側壁の嵩上げ）</v>
          </cell>
          <cell r="AE48" t="str">
            <v>（水路側壁の嵩上げ）</v>
          </cell>
        </row>
        <row r="49">
          <cell r="AD49" t="str">
            <v>（Ｕ字フリューム等既設水路の再布設）</v>
          </cell>
          <cell r="AE49" t="str">
            <v>（Ｕ字フリューム等既設水路の再布設）</v>
          </cell>
        </row>
        <row r="50">
          <cell r="AD50" t="str">
            <v>（集水枡、分水枡の補修）</v>
          </cell>
          <cell r="AE50" t="str">
            <v>（集水枡、分水枡の補修）</v>
          </cell>
        </row>
        <row r="51">
          <cell r="AD51" t="str">
            <v>（ゲート、ポンプの補修）</v>
          </cell>
          <cell r="AE51" t="str">
            <v>（ゲート、ポンプの補修）</v>
          </cell>
        </row>
        <row r="52">
          <cell r="AD52" t="str">
            <v>（安全施設の補修）</v>
          </cell>
          <cell r="AE52" t="str">
            <v>（安全施設の補修）</v>
          </cell>
        </row>
        <row r="53">
          <cell r="AD53" t="str">
            <v>（素掘り水路からコンクリート水路への更新）</v>
          </cell>
          <cell r="AE53" t="str">
            <v>（素掘り水路からコンクリート水路への更新）</v>
          </cell>
        </row>
        <row r="54">
          <cell r="AD54" t="str">
            <v>（水路の更新（一路線全体））</v>
          </cell>
          <cell r="AE54" t="str">
            <v>（水路の更新（一路線全体））</v>
          </cell>
        </row>
        <row r="55">
          <cell r="AD55" t="str">
            <v>（ゲート、ポンプの更新）</v>
          </cell>
          <cell r="AE55" t="str">
            <v>（ゲート、ポンプの更新）</v>
          </cell>
        </row>
        <row r="56">
          <cell r="AD56" t="str">
            <v>（安全施設の設置）</v>
          </cell>
          <cell r="AE56" t="str">
            <v>（安全施設の設置）</v>
          </cell>
        </row>
        <row r="58">
          <cell r="AD58" t="str">
            <v>（農道路肩、農道法面の補修）</v>
          </cell>
          <cell r="AE58" t="str">
            <v>（農道路肩、農道法面の補修）</v>
          </cell>
        </row>
        <row r="59">
          <cell r="AD59" t="str">
            <v>（舗装の打換え（一部））</v>
          </cell>
          <cell r="AE59" t="str">
            <v>（舗装の打換え（一部））</v>
          </cell>
        </row>
        <row r="60">
          <cell r="AD60" t="str">
            <v>（農道側溝の補修）</v>
          </cell>
          <cell r="AE60" t="str">
            <v>（農道側溝の補修）</v>
          </cell>
        </row>
        <row r="61">
          <cell r="AD61" t="str">
            <v>（未舗装農道を舗装（砂利、コンクリート、アスファルト））</v>
          </cell>
          <cell r="AE61" t="str">
            <v>（未舗装農道を舗装（砂利、コンクリート、アスファルト））</v>
          </cell>
        </row>
        <row r="62">
          <cell r="AD62" t="str">
            <v>（側溝蓋の設置）</v>
          </cell>
          <cell r="AE62" t="str">
            <v>（側溝蓋の設置）</v>
          </cell>
        </row>
        <row r="63">
          <cell r="AD63" t="str">
            <v>（土側溝をコンクリート側溝に更新）</v>
          </cell>
          <cell r="AE63" t="str">
            <v>（土側溝をコンクリート側溝に更新）</v>
          </cell>
        </row>
        <row r="65">
          <cell r="AD65" t="str">
            <v>（洗掘箇所の補修）</v>
          </cell>
          <cell r="AE65" t="str">
            <v>（洗掘箇所の補修）</v>
          </cell>
        </row>
        <row r="66">
          <cell r="AD66" t="str">
            <v>（漏水個所の補修）</v>
          </cell>
          <cell r="AE66" t="str">
            <v>（漏水個所の補修）</v>
          </cell>
        </row>
        <row r="67">
          <cell r="AD67" t="str">
            <v>（取水施設の補修）</v>
          </cell>
          <cell r="AE67" t="str">
            <v>（取水施設の補修）</v>
          </cell>
        </row>
        <row r="68">
          <cell r="AD68" t="str">
            <v>（洪水吐の補修）</v>
          </cell>
          <cell r="AE68" t="str">
            <v>（洪水吐の補修）</v>
          </cell>
        </row>
        <row r="69">
          <cell r="AD69" t="str">
            <v>（安全施設の補修）</v>
          </cell>
          <cell r="AE69" t="str">
            <v>（安全施設の補修）</v>
          </cell>
        </row>
        <row r="70">
          <cell r="AD70" t="str">
            <v>（ゲート、バルブの更新）</v>
          </cell>
          <cell r="AE70" t="str">
            <v>（ゲート、バルブの更新）</v>
          </cell>
        </row>
        <row r="71">
          <cell r="AD71" t="str">
            <v>（安全施設の設置）</v>
          </cell>
          <cell r="AE71" t="str">
            <v>（安全施設の設置）</v>
          </cell>
        </row>
      </sheetData>
      <sheetData sheetId="32" refreshError="1"/>
      <sheetData sheetId="33"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20.bin"/><Relationship Id="rId4" Type="http://schemas.openxmlformats.org/officeDocument/2006/relationships/comments" Target="../comments10.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0.xml"/><Relationship Id="rId1" Type="http://schemas.openxmlformats.org/officeDocument/2006/relationships/printerSettings" Target="../printerSettings/printerSettings21.bin"/><Relationship Id="rId4" Type="http://schemas.openxmlformats.org/officeDocument/2006/relationships/comments" Target="../comments11.xml"/></Relationships>
</file>

<file path=xl/worksheets/_rels/sheet2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27.bin"/><Relationship Id="rId4" Type="http://schemas.openxmlformats.org/officeDocument/2006/relationships/comments" Target="../comments13.xml"/></Relationships>
</file>

<file path=xl/worksheets/_rels/sheet2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view="pageBreakPreview" zoomScale="85" zoomScaleNormal="100" zoomScaleSheetLayoutView="85" workbookViewId="0">
      <selection sqref="A1:J1"/>
    </sheetView>
  </sheetViews>
  <sheetFormatPr defaultRowHeight="13.5" x14ac:dyDescent="0.15"/>
  <sheetData>
    <row r="1" spans="1:20" ht="24" customHeight="1" x14ac:dyDescent="0.15">
      <c r="A1" s="1115" t="s">
        <v>968</v>
      </c>
      <c r="B1" s="1115"/>
      <c r="C1" s="1115"/>
      <c r="D1" s="1115"/>
      <c r="E1" s="1115"/>
      <c r="F1" s="1115"/>
      <c r="G1" s="1115"/>
      <c r="H1" s="1115"/>
      <c r="I1" s="1115"/>
      <c r="J1" s="1115"/>
      <c r="K1" s="797" t="s">
        <v>1586</v>
      </c>
      <c r="L1" s="797"/>
      <c r="M1" s="797"/>
      <c r="N1" s="797"/>
      <c r="O1" s="797"/>
      <c r="P1" s="797"/>
      <c r="Q1" s="797"/>
      <c r="R1" s="797"/>
      <c r="S1" s="797"/>
      <c r="T1" s="797"/>
    </row>
    <row r="2" spans="1:20" ht="24.75" customHeight="1" x14ac:dyDescent="0.15">
      <c r="A2" s="797" t="s">
        <v>1587</v>
      </c>
    </row>
    <row r="3" spans="1:20" ht="15" customHeight="1" x14ac:dyDescent="0.15">
      <c r="A3" t="s">
        <v>1979</v>
      </c>
    </row>
    <row r="4" spans="1:20" ht="9.75" customHeight="1" x14ac:dyDescent="0.15"/>
    <row r="5" spans="1:20" ht="15" customHeight="1" x14ac:dyDescent="0.15">
      <c r="A5" t="s">
        <v>967</v>
      </c>
    </row>
    <row r="6" spans="1:20" ht="9.75" customHeight="1" x14ac:dyDescent="0.15"/>
    <row r="7" spans="1:20" ht="15" customHeight="1" x14ac:dyDescent="0.15">
      <c r="A7" t="s">
        <v>1638</v>
      </c>
    </row>
    <row r="9" spans="1:20" x14ac:dyDescent="0.15">
      <c r="A9" t="s">
        <v>966</v>
      </c>
    </row>
    <row r="60" spans="11:11" ht="17.25" x14ac:dyDescent="0.15">
      <c r="K60" s="797" t="s">
        <v>1633</v>
      </c>
    </row>
  </sheetData>
  <mergeCells count="1">
    <mergeCell ref="A1:J1"/>
  </mergeCells>
  <phoneticPr fontId="3"/>
  <pageMargins left="0.7" right="0.24"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32"/>
  <sheetViews>
    <sheetView view="pageBreakPreview" zoomScaleNormal="100" zoomScaleSheetLayoutView="100" workbookViewId="0"/>
  </sheetViews>
  <sheetFormatPr defaultRowHeight="13.5" x14ac:dyDescent="0.15"/>
  <cols>
    <col min="1" max="1" width="15.375" customWidth="1"/>
    <col min="2" max="2" width="7" customWidth="1"/>
    <col min="4" max="4" width="56.125" customWidth="1"/>
    <col min="5" max="5" width="73.875" customWidth="1"/>
  </cols>
  <sheetData>
    <row r="1" spans="1:5" ht="19.5" customHeight="1" thickBot="1" x14ac:dyDescent="0.2">
      <c r="A1" t="s">
        <v>969</v>
      </c>
    </row>
    <row r="2" spans="1:5" ht="22.5" customHeight="1" x14ac:dyDescent="0.15">
      <c r="A2" s="587" t="s">
        <v>933</v>
      </c>
      <c r="B2" s="590" t="s">
        <v>88</v>
      </c>
      <c r="C2" s="588" t="s">
        <v>983</v>
      </c>
      <c r="D2" s="588" t="s">
        <v>939</v>
      </c>
      <c r="E2" s="589" t="s">
        <v>1023</v>
      </c>
    </row>
    <row r="3" spans="1:5" ht="22.5" customHeight="1" x14ac:dyDescent="0.15">
      <c r="A3" s="1120" t="s">
        <v>943</v>
      </c>
      <c r="B3" s="856">
        <v>1</v>
      </c>
      <c r="C3" s="1037" t="s">
        <v>1871</v>
      </c>
      <c r="D3" s="611" t="s">
        <v>934</v>
      </c>
      <c r="E3" s="798" t="s">
        <v>1588</v>
      </c>
    </row>
    <row r="4" spans="1:5" ht="22.5" customHeight="1" x14ac:dyDescent="0.15">
      <c r="A4" s="1121"/>
      <c r="B4" s="856">
        <v>2</v>
      </c>
      <c r="C4" s="1037" t="s">
        <v>1871</v>
      </c>
      <c r="D4" s="611" t="s">
        <v>1621</v>
      </c>
      <c r="E4" s="798" t="s">
        <v>1588</v>
      </c>
    </row>
    <row r="5" spans="1:5" ht="22.5" customHeight="1" x14ac:dyDescent="0.15">
      <c r="A5" s="1121"/>
      <c r="B5" s="856">
        <v>3</v>
      </c>
      <c r="C5" s="1037" t="s">
        <v>1871</v>
      </c>
      <c r="D5" s="611" t="s">
        <v>1884</v>
      </c>
      <c r="E5" s="1040" t="s">
        <v>1588</v>
      </c>
    </row>
    <row r="6" spans="1:5" ht="22.5" customHeight="1" x14ac:dyDescent="0.15">
      <c r="A6" s="1121"/>
      <c r="B6" s="856">
        <v>4</v>
      </c>
      <c r="C6" s="1037" t="s">
        <v>1871</v>
      </c>
      <c r="D6" s="611" t="s">
        <v>1622</v>
      </c>
      <c r="E6" s="798" t="s">
        <v>1588</v>
      </c>
    </row>
    <row r="7" spans="1:5" ht="22.5" customHeight="1" x14ac:dyDescent="0.15">
      <c r="A7" s="1121"/>
      <c r="B7" s="856">
        <v>5</v>
      </c>
      <c r="C7" s="1037" t="s">
        <v>1871</v>
      </c>
      <c r="D7" s="611" t="s">
        <v>1885</v>
      </c>
      <c r="E7" s="798" t="s">
        <v>1588</v>
      </c>
    </row>
    <row r="8" spans="1:5" ht="22.5" customHeight="1" x14ac:dyDescent="0.15">
      <c r="A8" s="1121"/>
      <c r="B8" s="856">
        <v>6</v>
      </c>
      <c r="C8" s="1037" t="s">
        <v>1871</v>
      </c>
      <c r="D8" s="611" t="s">
        <v>937</v>
      </c>
      <c r="E8" s="798" t="s">
        <v>1589</v>
      </c>
    </row>
    <row r="9" spans="1:5" ht="22.5" customHeight="1" x14ac:dyDescent="0.15">
      <c r="A9" s="1121"/>
      <c r="B9" s="856">
        <v>7</v>
      </c>
      <c r="C9" s="1037" t="s">
        <v>1871</v>
      </c>
      <c r="D9" s="611" t="s">
        <v>938</v>
      </c>
      <c r="E9" s="798" t="s">
        <v>935</v>
      </c>
    </row>
    <row r="10" spans="1:5" ht="45" customHeight="1" x14ac:dyDescent="0.15">
      <c r="A10" s="1121"/>
      <c r="B10" s="856">
        <v>8</v>
      </c>
      <c r="C10" s="1037" t="s">
        <v>1871</v>
      </c>
      <c r="D10" s="611" t="s">
        <v>87</v>
      </c>
      <c r="E10" s="798" t="s">
        <v>936</v>
      </c>
    </row>
    <row r="11" spans="1:5" ht="22.5" customHeight="1" thickBot="1" x14ac:dyDescent="0.2">
      <c r="A11" s="1122"/>
      <c r="B11" s="857">
        <v>9</v>
      </c>
      <c r="C11" s="609" t="s">
        <v>984</v>
      </c>
      <c r="D11" s="610" t="s">
        <v>1022</v>
      </c>
      <c r="E11" s="799" t="s">
        <v>1024</v>
      </c>
    </row>
    <row r="12" spans="1:5" ht="22.5" customHeight="1" thickTop="1" x14ac:dyDescent="0.15">
      <c r="A12" s="1126" t="s">
        <v>944</v>
      </c>
      <c r="B12" s="858">
        <v>10</v>
      </c>
      <c r="C12" s="1129" t="s">
        <v>1871</v>
      </c>
      <c r="D12" s="1123" t="s">
        <v>89</v>
      </c>
      <c r="E12" s="1116" t="s">
        <v>1980</v>
      </c>
    </row>
    <row r="13" spans="1:5" ht="22.5" customHeight="1" x14ac:dyDescent="0.15">
      <c r="A13" s="1127"/>
      <c r="B13" s="856">
        <v>11</v>
      </c>
      <c r="C13" s="1130"/>
      <c r="D13" s="1124"/>
      <c r="E13" s="1117"/>
    </row>
    <row r="14" spans="1:5" ht="22.5" customHeight="1" x14ac:dyDescent="0.15">
      <c r="A14" s="1127"/>
      <c r="B14" s="856">
        <v>12</v>
      </c>
      <c r="C14" s="1130"/>
      <c r="D14" s="1124"/>
      <c r="E14" s="1117"/>
    </row>
    <row r="15" spans="1:5" ht="22.5" customHeight="1" x14ac:dyDescent="0.15">
      <c r="A15" s="1127"/>
      <c r="B15" s="856">
        <v>13</v>
      </c>
      <c r="C15" s="1131"/>
      <c r="D15" s="1124"/>
      <c r="E15" s="1117"/>
    </row>
    <row r="16" spans="1:5" ht="30" customHeight="1" x14ac:dyDescent="0.15">
      <c r="A16" s="1127"/>
      <c r="B16" s="856">
        <v>14</v>
      </c>
      <c r="C16" s="1132" t="s">
        <v>1871</v>
      </c>
      <c r="D16" s="1124" t="s">
        <v>90</v>
      </c>
      <c r="E16" s="1118" t="s">
        <v>1981</v>
      </c>
    </row>
    <row r="17" spans="1:8" ht="30" customHeight="1" thickBot="1" x14ac:dyDescent="0.2">
      <c r="A17" s="1128"/>
      <c r="B17" s="857">
        <v>15</v>
      </c>
      <c r="C17" s="1133"/>
      <c r="D17" s="1125"/>
      <c r="E17" s="1119"/>
    </row>
    <row r="18" spans="1:8" ht="22.5" customHeight="1" thickTop="1" x14ac:dyDescent="0.15">
      <c r="A18" s="1126" t="s">
        <v>945</v>
      </c>
      <c r="B18" s="858">
        <v>16</v>
      </c>
      <c r="C18" s="1036" t="s">
        <v>1871</v>
      </c>
      <c r="D18" s="763" t="s">
        <v>1590</v>
      </c>
      <c r="E18" s="800" t="s">
        <v>1623</v>
      </c>
    </row>
    <row r="19" spans="1:8" ht="22.5" customHeight="1" x14ac:dyDescent="0.15">
      <c r="A19" s="1121"/>
      <c r="B19" s="856">
        <v>17</v>
      </c>
      <c r="C19" s="1037" t="s">
        <v>1871</v>
      </c>
      <c r="D19" s="611" t="s">
        <v>1591</v>
      </c>
      <c r="E19" s="801" t="s">
        <v>1624</v>
      </c>
    </row>
    <row r="20" spans="1:8" ht="22.5" customHeight="1" x14ac:dyDescent="0.15">
      <c r="A20" s="1121"/>
      <c r="B20" s="856">
        <v>18</v>
      </c>
      <c r="C20" s="1037" t="s">
        <v>1871</v>
      </c>
      <c r="D20" s="611" t="s">
        <v>1619</v>
      </c>
      <c r="E20" s="801" t="s">
        <v>1618</v>
      </c>
    </row>
    <row r="21" spans="1:8" ht="22.5" customHeight="1" thickBot="1" x14ac:dyDescent="0.2">
      <c r="A21" s="1122"/>
      <c r="B21" s="857">
        <v>19</v>
      </c>
      <c r="C21" s="1038" t="s">
        <v>1871</v>
      </c>
      <c r="D21" s="612" t="s">
        <v>1620</v>
      </c>
      <c r="E21" s="802" t="s">
        <v>1618</v>
      </c>
    </row>
    <row r="22" spans="1:8" ht="22.5" customHeight="1" thickTop="1" x14ac:dyDescent="0.15">
      <c r="A22" s="1126" t="s">
        <v>946</v>
      </c>
      <c r="B22" s="858">
        <v>20</v>
      </c>
      <c r="C22" s="1036" t="s">
        <v>1871</v>
      </c>
      <c r="D22" s="763" t="s">
        <v>1592</v>
      </c>
      <c r="E22" s="800" t="s">
        <v>1593</v>
      </c>
    </row>
    <row r="23" spans="1:8" ht="22.5" customHeight="1" x14ac:dyDescent="0.15">
      <c r="A23" s="1121"/>
      <c r="B23" s="859">
        <v>21</v>
      </c>
      <c r="C23" s="1039" t="s">
        <v>1871</v>
      </c>
      <c r="D23" s="764" t="s">
        <v>91</v>
      </c>
      <c r="E23" s="803" t="s">
        <v>940</v>
      </c>
      <c r="F23" s="55"/>
      <c r="G23" s="55"/>
      <c r="H23" s="55"/>
    </row>
    <row r="24" spans="1:8" ht="22.5" customHeight="1" x14ac:dyDescent="0.15">
      <c r="A24" s="1121"/>
      <c r="B24" s="856">
        <v>22</v>
      </c>
      <c r="C24" s="1037" t="s">
        <v>1871</v>
      </c>
      <c r="D24" s="611" t="s">
        <v>92</v>
      </c>
      <c r="E24" s="801" t="s">
        <v>940</v>
      </c>
      <c r="F24" s="55"/>
      <c r="G24" s="55"/>
      <c r="H24" s="55"/>
    </row>
    <row r="25" spans="1:8" ht="22.5" customHeight="1" x14ac:dyDescent="0.15">
      <c r="A25" s="1121"/>
      <c r="B25" s="856">
        <v>23</v>
      </c>
      <c r="C25" s="1037" t="s">
        <v>1871</v>
      </c>
      <c r="D25" s="611" t="s">
        <v>93</v>
      </c>
      <c r="E25" s="801" t="s">
        <v>940</v>
      </c>
      <c r="F25" s="55"/>
      <c r="G25" s="55"/>
      <c r="H25" s="55"/>
    </row>
    <row r="26" spans="1:8" ht="22.5" customHeight="1" x14ac:dyDescent="0.15">
      <c r="A26" s="1121"/>
      <c r="B26" s="856">
        <v>24</v>
      </c>
      <c r="C26" s="1132" t="s">
        <v>1871</v>
      </c>
      <c r="D26" s="1135" t="s">
        <v>94</v>
      </c>
      <c r="E26" s="1138" t="s">
        <v>941</v>
      </c>
      <c r="F26" s="55"/>
      <c r="G26" s="55"/>
      <c r="H26" s="55"/>
    </row>
    <row r="27" spans="1:8" ht="22.5" customHeight="1" x14ac:dyDescent="0.15">
      <c r="A27" s="1121"/>
      <c r="B27" s="856">
        <v>25</v>
      </c>
      <c r="C27" s="1130"/>
      <c r="D27" s="1136"/>
      <c r="E27" s="1139"/>
      <c r="F27" s="55"/>
      <c r="G27" s="55"/>
      <c r="H27" s="55"/>
    </row>
    <row r="28" spans="1:8" ht="22.5" customHeight="1" x14ac:dyDescent="0.15">
      <c r="A28" s="1121"/>
      <c r="B28" s="1054">
        <v>26</v>
      </c>
      <c r="C28" s="1131"/>
      <c r="D28" s="1137"/>
      <c r="E28" s="1140"/>
      <c r="F28" s="55"/>
      <c r="G28" s="55"/>
      <c r="H28" s="55"/>
    </row>
    <row r="29" spans="1:8" ht="22.5" customHeight="1" thickBot="1" x14ac:dyDescent="0.2">
      <c r="A29" s="1134"/>
      <c r="B29" s="860">
        <v>27</v>
      </c>
      <c r="C29" s="765" t="s">
        <v>984</v>
      </c>
      <c r="D29" s="766" t="s">
        <v>985</v>
      </c>
      <c r="E29" s="804" t="s">
        <v>942</v>
      </c>
      <c r="F29" s="55"/>
      <c r="G29" s="55"/>
      <c r="H29" s="55"/>
    </row>
    <row r="30" spans="1:8" x14ac:dyDescent="0.15">
      <c r="E30" s="14"/>
    </row>
    <row r="31" spans="1:8" x14ac:dyDescent="0.15">
      <c r="E31" s="14"/>
    </row>
    <row r="32" spans="1:8" x14ac:dyDescent="0.15">
      <c r="E32" s="14"/>
    </row>
  </sheetData>
  <mergeCells count="13">
    <mergeCell ref="A18:A21"/>
    <mergeCell ref="A22:A29"/>
    <mergeCell ref="C26:C28"/>
    <mergeCell ref="D26:D28"/>
    <mergeCell ref="E26:E28"/>
    <mergeCell ref="E12:E15"/>
    <mergeCell ref="E16:E17"/>
    <mergeCell ref="A3:A11"/>
    <mergeCell ref="D12:D15"/>
    <mergeCell ref="D16:D17"/>
    <mergeCell ref="A12:A17"/>
    <mergeCell ref="C12:C15"/>
    <mergeCell ref="C16:C17"/>
  </mergeCells>
  <phoneticPr fontId="10"/>
  <pageMargins left="0.7" right="0.7" top="0.35" bottom="0.3" header="0.3" footer="0.3"/>
  <pageSetup paperSize="9" scale="8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S286"/>
  <sheetViews>
    <sheetView showGridLines="0" tabSelected="1" view="pageBreakPreview" zoomScale="80" zoomScaleNormal="75" zoomScaleSheetLayoutView="80" workbookViewId="0"/>
  </sheetViews>
  <sheetFormatPr defaultColWidth="8.625" defaultRowHeight="18" customHeight="1" x14ac:dyDescent="0.15"/>
  <cols>
    <col min="1" max="1" width="4.125" style="17" customWidth="1"/>
    <col min="2" max="2" width="3.5" style="17" customWidth="1"/>
    <col min="3" max="42" width="4.625" style="17" customWidth="1"/>
    <col min="43" max="43" width="13.5" style="17" customWidth="1"/>
    <col min="44" max="44" width="11.875" style="17" customWidth="1"/>
    <col min="45" max="125" width="4.625" style="17" customWidth="1"/>
    <col min="126" max="16384" width="8.625" style="17"/>
  </cols>
  <sheetData>
    <row r="1" spans="2:47" ht="18" customHeight="1" x14ac:dyDescent="0.15">
      <c r="B1" s="16"/>
    </row>
    <row r="2" spans="2:47" ht="24.95" customHeight="1" x14ac:dyDescent="0.2">
      <c r="B2" s="69" t="s">
        <v>114</v>
      </c>
      <c r="C2" s="69"/>
      <c r="D2" s="69"/>
      <c r="E2" s="69"/>
      <c r="F2" s="69"/>
      <c r="G2" s="69"/>
      <c r="H2" s="69"/>
      <c r="I2" s="69"/>
      <c r="J2" s="69"/>
      <c r="K2" s="69"/>
      <c r="L2" s="69"/>
      <c r="M2" s="69"/>
      <c r="N2" s="69"/>
      <c r="O2" s="69"/>
      <c r="P2" s="69"/>
      <c r="Q2" s="69"/>
      <c r="R2" s="69"/>
      <c r="S2" s="70"/>
      <c r="T2" s="70"/>
      <c r="U2" s="70"/>
      <c r="V2" s="70"/>
      <c r="W2" s="70"/>
      <c r="X2" s="70"/>
      <c r="Y2" s="70"/>
      <c r="Z2" s="70"/>
      <c r="AA2" s="70"/>
      <c r="AB2" s="70"/>
      <c r="AC2" s="70"/>
      <c r="AD2" s="70"/>
      <c r="AE2" s="70"/>
      <c r="AF2" s="70"/>
      <c r="AG2" s="70"/>
      <c r="AH2" s="70"/>
      <c r="AI2" s="70"/>
      <c r="AJ2" s="70"/>
      <c r="AK2" s="70"/>
      <c r="AL2" s="70"/>
      <c r="AM2" s="70"/>
    </row>
    <row r="3" spans="2:47" ht="24.95" customHeight="1" x14ac:dyDescent="0.15">
      <c r="B3" s="71"/>
      <c r="C3" s="72"/>
      <c r="D3" s="72"/>
      <c r="E3" s="72"/>
      <c r="F3" s="72"/>
      <c r="G3" s="72"/>
      <c r="H3" s="72"/>
      <c r="I3" s="72"/>
      <c r="J3" s="72"/>
      <c r="K3" s="72"/>
      <c r="L3" s="72"/>
      <c r="M3" s="72"/>
      <c r="N3" s="72"/>
      <c r="O3" s="72"/>
      <c r="P3" s="72"/>
      <c r="Q3" s="70"/>
      <c r="R3" s="70"/>
      <c r="S3" s="70"/>
      <c r="T3" s="70"/>
      <c r="U3" s="70"/>
      <c r="V3" s="70"/>
      <c r="W3" s="70"/>
      <c r="X3" s="70"/>
      <c r="Y3" s="70"/>
      <c r="Z3" s="70"/>
      <c r="AA3" s="70"/>
      <c r="AB3" s="70"/>
      <c r="AC3" s="70"/>
      <c r="AD3" s="70"/>
      <c r="AE3" s="70"/>
      <c r="AF3" s="70"/>
      <c r="AG3" s="70"/>
      <c r="AH3" s="70"/>
      <c r="AI3" s="70"/>
      <c r="AJ3" s="70"/>
      <c r="AK3" s="70"/>
      <c r="AL3" s="70"/>
      <c r="AM3" s="70"/>
    </row>
    <row r="4" spans="2:47" ht="27.95" customHeight="1" x14ac:dyDescent="0.15">
      <c r="B4" s="1438" t="s">
        <v>115</v>
      </c>
      <c r="C4" s="1438"/>
      <c r="D4" s="1438"/>
      <c r="E4" s="1438"/>
      <c r="F4" s="1438"/>
      <c r="G4" s="1438"/>
      <c r="H4" s="1438"/>
      <c r="I4" s="1438"/>
      <c r="J4" s="1438"/>
      <c r="K4" s="1438"/>
      <c r="L4" s="1438"/>
      <c r="M4" s="1438"/>
      <c r="N4" s="1438"/>
      <c r="O4" s="1438"/>
      <c r="P4" s="1438"/>
      <c r="Q4" s="1438"/>
      <c r="R4" s="1438"/>
      <c r="S4" s="1438"/>
      <c r="T4" s="1438"/>
      <c r="U4" s="1438"/>
      <c r="V4" s="1438"/>
      <c r="W4" s="1438"/>
      <c r="X4" s="1438"/>
      <c r="Y4" s="1438"/>
      <c r="Z4" s="1438"/>
      <c r="AA4" s="1438"/>
      <c r="AB4" s="1438"/>
      <c r="AC4" s="1438"/>
      <c r="AD4" s="1438"/>
      <c r="AE4" s="1438"/>
      <c r="AF4" s="1438"/>
      <c r="AG4" s="1438"/>
      <c r="AH4" s="1438"/>
      <c r="AI4" s="1438"/>
      <c r="AJ4" s="1438"/>
      <c r="AK4" s="70"/>
      <c r="AL4" s="70"/>
      <c r="AM4" s="70"/>
    </row>
    <row r="5" spans="2:47" ht="24.95" customHeight="1" x14ac:dyDescent="0.15">
      <c r="B5" s="73"/>
      <c r="C5" s="73"/>
      <c r="D5" s="73"/>
      <c r="E5" s="73"/>
      <c r="F5" s="73"/>
      <c r="G5" s="73"/>
      <c r="H5" s="73"/>
      <c r="I5" s="73"/>
      <c r="J5" s="73"/>
      <c r="K5" s="73"/>
      <c r="L5" s="73"/>
      <c r="M5" s="73"/>
      <c r="N5" s="73"/>
      <c r="O5" s="73"/>
      <c r="P5" s="73"/>
      <c r="Q5" s="70"/>
      <c r="R5" s="70"/>
      <c r="S5" s="70"/>
      <c r="T5" s="70"/>
      <c r="U5" s="70"/>
      <c r="V5" s="70"/>
      <c r="W5" s="70"/>
      <c r="X5" s="70"/>
      <c r="Y5" s="70"/>
      <c r="Z5" s="70"/>
      <c r="AA5" s="70"/>
      <c r="AB5" s="70"/>
      <c r="AC5" s="70"/>
      <c r="AD5" s="70"/>
      <c r="AE5" s="70"/>
      <c r="AF5" s="70"/>
      <c r="AG5" s="70"/>
      <c r="AH5" s="70"/>
      <c r="AI5" s="70"/>
      <c r="AJ5" s="70"/>
      <c r="AK5" s="70"/>
      <c r="AL5" s="70"/>
      <c r="AM5" s="70"/>
    </row>
    <row r="6" spans="2:47" ht="24.95" customHeight="1" x14ac:dyDescent="0.15">
      <c r="B6" s="73"/>
      <c r="C6" s="73"/>
      <c r="D6" s="73"/>
      <c r="E6" s="73"/>
      <c r="F6" s="73"/>
      <c r="G6" s="73"/>
      <c r="H6" s="73"/>
      <c r="I6" s="73"/>
      <c r="J6" s="73"/>
      <c r="K6" s="73"/>
      <c r="L6" s="73"/>
      <c r="M6" s="73"/>
      <c r="N6" s="73"/>
      <c r="O6" s="73"/>
      <c r="P6" s="73"/>
      <c r="Q6" s="70"/>
      <c r="R6" s="70"/>
      <c r="S6" s="70"/>
      <c r="T6" s="70"/>
      <c r="U6" s="70"/>
      <c r="V6" s="70"/>
      <c r="W6" s="70"/>
      <c r="X6" s="70"/>
      <c r="Y6" s="70"/>
      <c r="Z6" s="70"/>
      <c r="AA6" s="70"/>
      <c r="AB6" s="70"/>
      <c r="AC6" s="70"/>
      <c r="AD6" s="70"/>
      <c r="AE6" s="70"/>
      <c r="AF6" s="70"/>
      <c r="AG6" s="70"/>
      <c r="AH6" s="70"/>
      <c r="AI6" s="70"/>
      <c r="AJ6" s="70"/>
      <c r="AK6" s="70"/>
      <c r="AL6" s="70"/>
      <c r="AM6" s="70"/>
    </row>
    <row r="7" spans="2:47" ht="24.95" customHeight="1" x14ac:dyDescent="0.15">
      <c r="B7" s="73"/>
      <c r="C7" s="73"/>
      <c r="D7" s="73"/>
      <c r="E7" s="73"/>
      <c r="F7" s="73"/>
      <c r="G7" s="73"/>
      <c r="H7" s="73"/>
      <c r="I7" s="73"/>
      <c r="J7" s="73"/>
      <c r="K7" s="73"/>
      <c r="L7" s="73"/>
      <c r="M7" s="73"/>
      <c r="N7" s="73"/>
      <c r="O7" s="73"/>
      <c r="P7" s="73"/>
      <c r="Q7" s="70"/>
      <c r="R7" s="70"/>
      <c r="S7" s="70"/>
      <c r="T7" s="70"/>
      <c r="U7" s="70"/>
      <c r="V7" s="70"/>
      <c r="W7" s="70"/>
      <c r="X7" s="70"/>
      <c r="Y7" s="70"/>
      <c r="Z7" s="70"/>
      <c r="AA7" s="70"/>
      <c r="AB7" s="70"/>
      <c r="AC7" s="70"/>
      <c r="AD7" s="70"/>
      <c r="AE7" s="70"/>
      <c r="AF7" s="70"/>
      <c r="AG7" s="70"/>
      <c r="AH7" s="70"/>
      <c r="AI7" s="70"/>
      <c r="AJ7" s="70"/>
      <c r="AK7" s="70"/>
      <c r="AL7" s="70"/>
      <c r="AM7" s="70"/>
      <c r="AQ7" s="18"/>
    </row>
    <row r="8" spans="2:47" ht="24.95" customHeight="1" x14ac:dyDescent="0.15">
      <c r="B8" s="73"/>
      <c r="C8" s="73"/>
      <c r="D8" s="73"/>
      <c r="E8" s="73"/>
      <c r="F8" s="73"/>
      <c r="G8" s="73"/>
      <c r="H8" s="73"/>
      <c r="I8" s="73"/>
      <c r="J8" s="73"/>
      <c r="K8" s="73"/>
      <c r="L8" s="73"/>
      <c r="M8" s="73"/>
      <c r="N8" s="73"/>
      <c r="O8" s="73"/>
      <c r="P8" s="73"/>
      <c r="Q8" s="70"/>
      <c r="R8" s="70"/>
      <c r="S8" s="70"/>
      <c r="T8" s="70"/>
      <c r="U8" s="70"/>
      <c r="V8" s="70"/>
      <c r="W8" s="70"/>
      <c r="X8" s="70"/>
      <c r="Y8" s="70"/>
      <c r="Z8" s="70"/>
      <c r="AA8" s="70"/>
      <c r="AB8" s="70"/>
      <c r="AC8" s="70"/>
      <c r="AD8" s="70"/>
      <c r="AE8" s="70"/>
      <c r="AF8" s="70"/>
      <c r="AG8" s="70"/>
      <c r="AH8" s="70"/>
      <c r="AI8" s="70"/>
      <c r="AJ8" s="70"/>
      <c r="AK8" s="70"/>
      <c r="AL8" s="70"/>
      <c r="AM8" s="70"/>
      <c r="AQ8" s="18"/>
    </row>
    <row r="9" spans="2:47" ht="24.95" customHeight="1" x14ac:dyDescent="0.15">
      <c r="B9" s="73"/>
      <c r="C9" s="73"/>
      <c r="D9" s="73"/>
      <c r="E9" s="73"/>
      <c r="F9" s="73"/>
      <c r="G9" s="72"/>
      <c r="H9" s="73"/>
      <c r="I9" s="73"/>
      <c r="J9" s="73"/>
      <c r="K9" s="73"/>
      <c r="L9" s="73"/>
      <c r="M9" s="73"/>
      <c r="N9" s="73"/>
      <c r="O9" s="73"/>
      <c r="P9" s="74"/>
      <c r="Q9" s="70"/>
      <c r="R9" s="70"/>
      <c r="S9" s="70"/>
      <c r="T9" s="70"/>
      <c r="U9" s="70"/>
      <c r="V9" s="70"/>
      <c r="W9" s="70"/>
      <c r="X9" s="70"/>
      <c r="Y9" s="70"/>
      <c r="Z9" s="70"/>
      <c r="AA9" s="70"/>
      <c r="AB9" s="70"/>
      <c r="AC9" s="70"/>
      <c r="AD9" s="70"/>
      <c r="AE9" s="70"/>
      <c r="AF9" s="70"/>
      <c r="AG9" s="70"/>
      <c r="AH9" s="70"/>
      <c r="AI9" s="70"/>
      <c r="AJ9" s="70"/>
      <c r="AK9" s="70"/>
      <c r="AL9" s="70"/>
      <c r="AM9" s="70"/>
    </row>
    <row r="10" spans="2:47" ht="24.95" customHeight="1" x14ac:dyDescent="0.15">
      <c r="B10" s="75"/>
      <c r="C10" s="75"/>
      <c r="D10" s="75"/>
      <c r="E10" s="75"/>
      <c r="F10" s="75"/>
      <c r="G10" s="75"/>
      <c r="H10" s="72"/>
      <c r="I10" s="70"/>
      <c r="J10" s="70"/>
      <c r="K10" s="70"/>
      <c r="L10" s="70"/>
      <c r="M10" s="70"/>
      <c r="N10" s="70"/>
      <c r="O10" s="70"/>
      <c r="P10" s="70"/>
      <c r="Q10" s="70"/>
      <c r="R10" s="70"/>
      <c r="S10" s="70"/>
      <c r="T10" s="70"/>
      <c r="U10" s="70"/>
      <c r="V10" s="70"/>
      <c r="W10" s="70"/>
      <c r="X10" s="70"/>
      <c r="Y10" s="70"/>
      <c r="Z10" s="70"/>
      <c r="AA10" s="70"/>
      <c r="AB10" s="70"/>
      <c r="AC10" s="70"/>
      <c r="AD10" s="70"/>
      <c r="AE10" s="70"/>
      <c r="AF10" s="70"/>
      <c r="AG10" s="70"/>
      <c r="AH10" s="70"/>
      <c r="AI10" s="70"/>
      <c r="AJ10" s="70"/>
      <c r="AK10" s="70"/>
      <c r="AL10" s="70"/>
      <c r="AM10" s="70"/>
    </row>
    <row r="11" spans="2:47" ht="24.95" customHeight="1" x14ac:dyDescent="0.15">
      <c r="B11" s="70"/>
      <c r="C11" s="72"/>
      <c r="D11" s="72"/>
      <c r="E11" s="72"/>
      <c r="F11" s="72"/>
      <c r="G11" s="72"/>
      <c r="H11" s="72"/>
      <c r="I11" s="72"/>
      <c r="J11" s="70"/>
      <c r="K11" s="70"/>
      <c r="L11" s="70"/>
      <c r="M11" s="70"/>
      <c r="N11" s="70"/>
      <c r="O11" s="70"/>
      <c r="P11" s="70"/>
      <c r="Q11" s="70"/>
      <c r="R11" s="70"/>
      <c r="S11" s="70"/>
      <c r="T11" s="70"/>
      <c r="U11" s="70"/>
      <c r="V11" s="70"/>
      <c r="W11" s="70"/>
      <c r="X11" s="70"/>
      <c r="Y11" s="70"/>
      <c r="Z11" s="70"/>
      <c r="AA11" s="70"/>
      <c r="AB11" s="70"/>
      <c r="AC11" s="70"/>
      <c r="AD11" s="70"/>
      <c r="AE11" s="70"/>
      <c r="AF11" s="70"/>
      <c r="AG11" s="70"/>
      <c r="AH11" s="70"/>
      <c r="AI11" s="70"/>
      <c r="AJ11" s="70"/>
      <c r="AK11" s="70"/>
      <c r="AL11" s="70"/>
      <c r="AM11" s="70"/>
    </row>
    <row r="12" spans="2:47" ht="24.75" customHeight="1" x14ac:dyDescent="0.15">
      <c r="B12" s="70"/>
      <c r="C12" s="1439" t="s">
        <v>1025</v>
      </c>
      <c r="D12" s="1439"/>
      <c r="E12" s="1439"/>
      <c r="F12" s="1439"/>
      <c r="G12" s="1439"/>
      <c r="H12" s="1439"/>
      <c r="I12" s="72" t="s">
        <v>116</v>
      </c>
      <c r="J12" s="70"/>
      <c r="K12" s="70"/>
      <c r="L12" s="70"/>
      <c r="M12" s="70"/>
      <c r="N12" s="70"/>
      <c r="O12" s="70"/>
      <c r="P12" s="70"/>
      <c r="Q12" s="70"/>
      <c r="R12" s="70"/>
      <c r="S12" s="70"/>
      <c r="T12" s="70"/>
      <c r="U12" s="70"/>
      <c r="V12" s="70"/>
      <c r="W12" s="70"/>
      <c r="X12" s="70"/>
      <c r="Y12" s="70"/>
      <c r="Z12" s="70"/>
      <c r="AA12" s="70"/>
      <c r="AB12" s="70"/>
      <c r="AC12" s="70"/>
      <c r="AD12" s="70"/>
      <c r="AE12" s="70"/>
      <c r="AF12" s="70"/>
      <c r="AG12" s="70"/>
      <c r="AH12" s="70"/>
      <c r="AI12" s="70"/>
      <c r="AJ12" s="70"/>
      <c r="AK12" s="70"/>
      <c r="AL12" s="70"/>
      <c r="AM12" s="70"/>
    </row>
    <row r="13" spans="2:47" ht="24.95" customHeight="1" x14ac:dyDescent="0.15">
      <c r="B13" s="70"/>
      <c r="C13" s="72"/>
      <c r="D13" s="72"/>
      <c r="E13" s="72"/>
      <c r="F13" s="72"/>
      <c r="G13" s="72"/>
      <c r="H13" s="72"/>
      <c r="I13" s="72"/>
      <c r="J13" s="70"/>
      <c r="K13" s="70"/>
      <c r="L13" s="70"/>
      <c r="M13" s="70"/>
      <c r="N13" s="70"/>
      <c r="O13" s="70"/>
      <c r="P13" s="70"/>
      <c r="Q13" s="70"/>
      <c r="R13" s="70"/>
      <c r="S13" s="70"/>
      <c r="T13" s="70"/>
      <c r="U13" s="70"/>
      <c r="V13" s="70"/>
      <c r="W13" s="70"/>
      <c r="X13" s="1440" t="s">
        <v>117</v>
      </c>
      <c r="Y13" s="1441"/>
      <c r="Z13" s="1442"/>
      <c r="AA13" s="1446" t="s">
        <v>467</v>
      </c>
      <c r="AB13" s="1447"/>
      <c r="AC13" s="1447"/>
      <c r="AD13" s="1447"/>
      <c r="AE13" s="1447"/>
      <c r="AF13" s="1447"/>
      <c r="AG13" s="1447"/>
      <c r="AH13" s="1447"/>
      <c r="AI13" s="1448"/>
      <c r="AJ13" s="70"/>
      <c r="AK13" s="70"/>
      <c r="AL13" s="70"/>
      <c r="AM13" s="70"/>
    </row>
    <row r="14" spans="2:47" ht="24.95" customHeight="1" x14ac:dyDescent="0.15">
      <c r="B14" s="70"/>
      <c r="C14" s="72"/>
      <c r="D14" s="72"/>
      <c r="E14" s="72"/>
      <c r="F14" s="76"/>
      <c r="G14" s="72"/>
      <c r="H14" s="72"/>
      <c r="I14" s="72"/>
      <c r="J14" s="70"/>
      <c r="K14" s="70"/>
      <c r="L14" s="70"/>
      <c r="M14" s="70"/>
      <c r="N14" s="70"/>
      <c r="O14" s="70"/>
      <c r="P14" s="70"/>
      <c r="Q14" s="70"/>
      <c r="R14" s="70"/>
      <c r="S14" s="70"/>
      <c r="T14" s="70"/>
      <c r="U14" s="70"/>
      <c r="V14" s="70"/>
      <c r="W14" s="77"/>
      <c r="X14" s="1443"/>
      <c r="Y14" s="1444"/>
      <c r="Z14" s="1445"/>
      <c r="AA14" s="1449"/>
      <c r="AB14" s="1450"/>
      <c r="AC14" s="1450"/>
      <c r="AD14" s="1450"/>
      <c r="AE14" s="1450"/>
      <c r="AF14" s="1450"/>
      <c r="AG14" s="1450"/>
      <c r="AH14" s="1450"/>
      <c r="AI14" s="1451"/>
      <c r="AJ14" s="70"/>
      <c r="AK14" s="70"/>
      <c r="AL14" s="70"/>
      <c r="AM14" s="70"/>
    </row>
    <row r="15" spans="2:47" ht="24.95" customHeight="1" x14ac:dyDescent="0.15">
      <c r="B15" s="70"/>
      <c r="C15" s="78"/>
      <c r="D15" s="72"/>
      <c r="E15" s="72"/>
      <c r="F15" s="72"/>
      <c r="G15" s="72"/>
      <c r="H15" s="72"/>
      <c r="I15" s="72"/>
      <c r="J15" s="70"/>
      <c r="K15" s="70"/>
      <c r="L15" s="70"/>
      <c r="M15" s="70"/>
      <c r="N15" s="70"/>
      <c r="O15" s="70"/>
      <c r="P15" s="70"/>
      <c r="Q15" s="70"/>
      <c r="R15" s="70"/>
      <c r="S15" s="70"/>
      <c r="T15" s="70"/>
      <c r="U15" s="70"/>
      <c r="V15" s="1457" t="s">
        <v>118</v>
      </c>
      <c r="W15" s="1458"/>
      <c r="X15" s="1459"/>
      <c r="Y15" s="1463" t="s">
        <v>1867</v>
      </c>
      <c r="Z15" s="1464"/>
      <c r="AA15" s="1464"/>
      <c r="AB15" s="1464"/>
      <c r="AC15" s="1464"/>
      <c r="AD15" s="1464"/>
      <c r="AE15" s="1464"/>
      <c r="AF15" s="1464"/>
      <c r="AG15" s="1464"/>
      <c r="AH15" s="1464"/>
      <c r="AI15" s="1465"/>
      <c r="AJ15" s="70"/>
      <c r="AK15" s="70"/>
      <c r="AL15" s="70"/>
      <c r="AM15" s="70"/>
      <c r="AQ15" s="18"/>
      <c r="AR15" s="18"/>
      <c r="AS15" s="18"/>
      <c r="AT15" s="18"/>
      <c r="AU15" s="18"/>
    </row>
    <row r="16" spans="2:47" ht="24.95" customHeight="1" x14ac:dyDescent="0.15">
      <c r="B16" s="79"/>
      <c r="C16" s="72"/>
      <c r="D16" s="72"/>
      <c r="E16" s="72"/>
      <c r="F16" s="72"/>
      <c r="G16" s="72"/>
      <c r="H16" s="72"/>
      <c r="I16" s="70"/>
      <c r="J16" s="70"/>
      <c r="K16" s="70"/>
      <c r="L16" s="70"/>
      <c r="M16" s="70"/>
      <c r="N16" s="70"/>
      <c r="O16" s="70"/>
      <c r="P16" s="70"/>
      <c r="Q16" s="70"/>
      <c r="R16" s="70"/>
      <c r="S16" s="70"/>
      <c r="T16" s="70"/>
      <c r="U16" s="70"/>
      <c r="V16" s="1460"/>
      <c r="W16" s="1461"/>
      <c r="X16" s="1462"/>
      <c r="Y16" s="1466"/>
      <c r="Z16" s="1467"/>
      <c r="AA16" s="1467"/>
      <c r="AB16" s="1467"/>
      <c r="AC16" s="1467"/>
      <c r="AD16" s="1467"/>
      <c r="AE16" s="1467"/>
      <c r="AF16" s="1467"/>
      <c r="AG16" s="1467"/>
      <c r="AH16" s="1467"/>
      <c r="AI16" s="1468"/>
      <c r="AJ16" s="70"/>
      <c r="AK16" s="70"/>
      <c r="AL16" s="70"/>
      <c r="AM16" s="70"/>
      <c r="AQ16" s="360"/>
      <c r="AR16" s="18"/>
      <c r="AS16" s="18"/>
      <c r="AT16" s="18"/>
      <c r="AU16" s="18"/>
    </row>
    <row r="17" spans="2:47" ht="24.95" customHeight="1" x14ac:dyDescent="0.15">
      <c r="B17" s="79"/>
      <c r="C17" s="72"/>
      <c r="D17" s="72"/>
      <c r="E17" s="72"/>
      <c r="F17" s="72"/>
      <c r="G17" s="72"/>
      <c r="H17" s="72"/>
      <c r="I17" s="80"/>
      <c r="J17" s="80"/>
      <c r="K17" s="80"/>
      <c r="L17" s="80"/>
      <c r="M17" s="70"/>
      <c r="N17" s="70"/>
      <c r="O17" s="70"/>
      <c r="P17" s="70"/>
      <c r="Q17" s="70"/>
      <c r="R17" s="70"/>
      <c r="S17" s="70"/>
      <c r="T17" s="70"/>
      <c r="U17" s="70"/>
      <c r="V17" s="1457" t="s">
        <v>119</v>
      </c>
      <c r="W17" s="1458"/>
      <c r="X17" s="1459"/>
      <c r="Y17" s="1463" t="s">
        <v>1868</v>
      </c>
      <c r="Z17" s="1464"/>
      <c r="AA17" s="1464"/>
      <c r="AB17" s="1464"/>
      <c r="AC17" s="1464"/>
      <c r="AD17" s="1464"/>
      <c r="AE17" s="1464"/>
      <c r="AF17" s="1464"/>
      <c r="AG17" s="1464"/>
      <c r="AH17" s="1469" t="s">
        <v>96</v>
      </c>
      <c r="AI17" s="1470"/>
      <c r="AJ17" s="70"/>
      <c r="AK17" s="70"/>
      <c r="AL17" s="70"/>
      <c r="AM17" s="70"/>
      <c r="AQ17" s="361"/>
      <c r="AR17" s="362"/>
      <c r="AS17" s="18"/>
      <c r="AT17" s="18"/>
      <c r="AU17" s="18"/>
    </row>
    <row r="18" spans="2:47" ht="24.95" customHeight="1" x14ac:dyDescent="0.15">
      <c r="B18" s="79"/>
      <c r="C18" s="72"/>
      <c r="D18" s="72"/>
      <c r="E18" s="72"/>
      <c r="F18" s="72"/>
      <c r="G18" s="72"/>
      <c r="H18" s="72"/>
      <c r="I18" s="80"/>
      <c r="J18" s="80"/>
      <c r="K18" s="80"/>
      <c r="L18" s="80"/>
      <c r="M18" s="70"/>
      <c r="N18" s="70"/>
      <c r="O18" s="70"/>
      <c r="P18" s="70"/>
      <c r="Q18" s="70"/>
      <c r="R18" s="70"/>
      <c r="S18" s="70"/>
      <c r="T18" s="70"/>
      <c r="U18" s="70"/>
      <c r="V18" s="1460"/>
      <c r="W18" s="1461"/>
      <c r="X18" s="1462"/>
      <c r="Y18" s="1466"/>
      <c r="Z18" s="1467"/>
      <c r="AA18" s="1467"/>
      <c r="AB18" s="1467"/>
      <c r="AC18" s="1467"/>
      <c r="AD18" s="1467"/>
      <c r="AE18" s="1467"/>
      <c r="AF18" s="1467"/>
      <c r="AG18" s="1467"/>
      <c r="AH18" s="1471"/>
      <c r="AI18" s="1472"/>
      <c r="AJ18" s="70"/>
      <c r="AK18" s="70"/>
      <c r="AL18" s="70"/>
      <c r="AM18" s="70"/>
      <c r="AQ18" s="361"/>
      <c r="AR18" s="362"/>
      <c r="AS18" s="18"/>
      <c r="AT18" s="18"/>
      <c r="AU18" s="18"/>
    </row>
    <row r="19" spans="2:47" ht="24.95" customHeight="1" x14ac:dyDescent="0.15">
      <c r="B19" s="79"/>
      <c r="C19" s="72"/>
      <c r="D19" s="72"/>
      <c r="E19" s="72"/>
      <c r="F19" s="72"/>
      <c r="G19" s="72"/>
      <c r="H19" s="72"/>
      <c r="I19" s="81"/>
      <c r="J19" s="81"/>
      <c r="K19" s="81"/>
      <c r="L19" s="81"/>
      <c r="M19" s="70"/>
      <c r="N19" s="70"/>
      <c r="O19" s="70"/>
      <c r="P19" s="70"/>
      <c r="Q19" s="70"/>
      <c r="R19" s="70"/>
      <c r="S19" s="70"/>
      <c r="T19" s="70"/>
      <c r="U19" s="70"/>
      <c r="V19" s="70"/>
      <c r="W19" s="70"/>
      <c r="X19" s="70"/>
      <c r="Y19" s="70"/>
      <c r="Z19" s="70"/>
      <c r="AA19" s="70"/>
      <c r="AB19" s="70"/>
      <c r="AC19" s="70"/>
      <c r="AD19" s="70"/>
      <c r="AE19" s="70"/>
      <c r="AF19" s="70"/>
      <c r="AG19" s="70"/>
      <c r="AH19" s="70"/>
      <c r="AI19" s="70"/>
      <c r="AJ19" s="70"/>
      <c r="AK19" s="70"/>
      <c r="AL19" s="70"/>
      <c r="AM19" s="70"/>
      <c r="AQ19" s="361"/>
      <c r="AR19" s="362"/>
      <c r="AS19" s="18"/>
      <c r="AT19" s="18"/>
      <c r="AU19" s="18"/>
    </row>
    <row r="20" spans="2:47" ht="24.95" customHeight="1" x14ac:dyDescent="0.15">
      <c r="B20" s="79"/>
      <c r="C20" s="72"/>
      <c r="D20" s="72"/>
      <c r="E20" s="72"/>
      <c r="F20" s="72"/>
      <c r="G20" s="72"/>
      <c r="H20" s="72"/>
      <c r="I20" s="81"/>
      <c r="J20" s="81"/>
      <c r="K20" s="81"/>
      <c r="L20" s="81"/>
      <c r="M20" s="70"/>
      <c r="N20" s="70"/>
      <c r="O20" s="70"/>
      <c r="P20" s="70"/>
      <c r="Q20" s="70"/>
      <c r="R20" s="70"/>
      <c r="S20" s="70"/>
      <c r="T20" s="70"/>
      <c r="U20" s="70"/>
      <c r="V20" s="70"/>
      <c r="W20" s="70"/>
      <c r="X20" s="70"/>
      <c r="Y20" s="70"/>
      <c r="Z20" s="70"/>
      <c r="AA20" s="70"/>
      <c r="AB20" s="70"/>
      <c r="AC20" s="70"/>
      <c r="AD20" s="70"/>
      <c r="AE20" s="70"/>
      <c r="AF20" s="70"/>
      <c r="AG20" s="70"/>
      <c r="AH20" s="70"/>
      <c r="AI20" s="70"/>
      <c r="AJ20" s="70"/>
      <c r="AK20" s="70"/>
      <c r="AL20" s="70"/>
      <c r="AM20" s="70"/>
      <c r="AQ20" s="18"/>
      <c r="AR20" s="18"/>
      <c r="AS20" s="18"/>
      <c r="AT20" s="18"/>
      <c r="AU20" s="18"/>
    </row>
    <row r="21" spans="2:47" ht="24.95" customHeight="1" x14ac:dyDescent="0.15">
      <c r="B21" s="79"/>
      <c r="C21" s="72"/>
      <c r="D21" s="1473" t="s">
        <v>120</v>
      </c>
      <c r="E21" s="1473"/>
      <c r="F21" s="1473"/>
      <c r="G21" s="1473"/>
      <c r="H21" s="1473"/>
      <c r="I21" s="1473"/>
      <c r="J21" s="1473"/>
      <c r="K21" s="1473"/>
      <c r="L21" s="1473"/>
      <c r="M21" s="1473"/>
      <c r="N21" s="1473"/>
      <c r="O21" s="1473"/>
      <c r="P21" s="1473"/>
      <c r="Q21" s="1473"/>
      <c r="R21" s="1473"/>
      <c r="S21" s="1473"/>
      <c r="T21" s="1473"/>
      <c r="U21" s="1473"/>
      <c r="V21" s="1473"/>
      <c r="W21" s="1473"/>
      <c r="X21" s="1473"/>
      <c r="Y21" s="1473"/>
      <c r="Z21" s="1473"/>
      <c r="AA21" s="1473"/>
      <c r="AB21" s="1473"/>
      <c r="AC21" s="1473"/>
      <c r="AD21" s="1473"/>
      <c r="AE21" s="1473"/>
      <c r="AF21" s="1473"/>
      <c r="AG21" s="1473"/>
      <c r="AH21" s="70"/>
      <c r="AI21" s="70"/>
      <c r="AJ21" s="70"/>
      <c r="AK21" s="70"/>
      <c r="AL21" s="70"/>
      <c r="AM21" s="70"/>
    </row>
    <row r="22" spans="2:47" ht="24.95" customHeight="1" x14ac:dyDescent="0.15">
      <c r="B22" s="82"/>
      <c r="C22" s="82"/>
      <c r="D22" s="1473"/>
      <c r="E22" s="1473"/>
      <c r="F22" s="1473"/>
      <c r="G22" s="1473"/>
      <c r="H22" s="1473"/>
      <c r="I22" s="1473"/>
      <c r="J22" s="1473"/>
      <c r="K22" s="1473"/>
      <c r="L22" s="1473"/>
      <c r="M22" s="1473"/>
      <c r="N22" s="1473"/>
      <c r="O22" s="1473"/>
      <c r="P22" s="1473"/>
      <c r="Q22" s="1473"/>
      <c r="R22" s="1473"/>
      <c r="S22" s="1473"/>
      <c r="T22" s="1473"/>
      <c r="U22" s="1473"/>
      <c r="V22" s="1473"/>
      <c r="W22" s="1473"/>
      <c r="X22" s="1473"/>
      <c r="Y22" s="1473"/>
      <c r="Z22" s="1473"/>
      <c r="AA22" s="1473"/>
      <c r="AB22" s="1473"/>
      <c r="AC22" s="1473"/>
      <c r="AD22" s="1473"/>
      <c r="AE22" s="1473"/>
      <c r="AF22" s="1473"/>
      <c r="AG22" s="1473"/>
      <c r="AH22" s="82"/>
      <c r="AI22" s="82"/>
      <c r="AJ22" s="82"/>
      <c r="AK22" s="70"/>
      <c r="AL22" s="70"/>
      <c r="AM22" s="70"/>
    </row>
    <row r="23" spans="2:47" ht="24.95" customHeight="1" x14ac:dyDescent="0.15">
      <c r="B23" s="82"/>
      <c r="C23" s="82"/>
      <c r="D23" s="1473"/>
      <c r="E23" s="1473"/>
      <c r="F23" s="1473"/>
      <c r="G23" s="1473"/>
      <c r="H23" s="1473"/>
      <c r="I23" s="1473"/>
      <c r="J23" s="1473"/>
      <c r="K23" s="1473"/>
      <c r="L23" s="1473"/>
      <c r="M23" s="1473"/>
      <c r="N23" s="1473"/>
      <c r="O23" s="1473"/>
      <c r="P23" s="1473"/>
      <c r="Q23" s="1473"/>
      <c r="R23" s="1473"/>
      <c r="S23" s="1473"/>
      <c r="T23" s="1473"/>
      <c r="U23" s="1473"/>
      <c r="V23" s="1473"/>
      <c r="W23" s="1473"/>
      <c r="X23" s="1473"/>
      <c r="Y23" s="1473"/>
      <c r="Z23" s="1473"/>
      <c r="AA23" s="1473"/>
      <c r="AB23" s="1473"/>
      <c r="AC23" s="1473"/>
      <c r="AD23" s="1473"/>
      <c r="AE23" s="1473"/>
      <c r="AF23" s="1473"/>
      <c r="AG23" s="1473"/>
      <c r="AH23" s="82"/>
      <c r="AI23" s="82"/>
      <c r="AJ23" s="82"/>
      <c r="AK23" s="70"/>
      <c r="AL23" s="70"/>
      <c r="AM23" s="70"/>
    </row>
    <row r="24" spans="2:47" ht="24.95" customHeight="1" x14ac:dyDescent="0.15">
      <c r="B24" s="82"/>
      <c r="C24" s="82"/>
      <c r="D24" s="1473"/>
      <c r="E24" s="1473"/>
      <c r="F24" s="1473"/>
      <c r="G24" s="1473"/>
      <c r="H24" s="1473"/>
      <c r="I24" s="1473"/>
      <c r="J24" s="1473"/>
      <c r="K24" s="1473"/>
      <c r="L24" s="1473"/>
      <c r="M24" s="1473"/>
      <c r="N24" s="1473"/>
      <c r="O24" s="1473"/>
      <c r="P24" s="1473"/>
      <c r="Q24" s="1473"/>
      <c r="R24" s="1473"/>
      <c r="S24" s="1473"/>
      <c r="T24" s="1473"/>
      <c r="U24" s="1473"/>
      <c r="V24" s="1473"/>
      <c r="W24" s="1473"/>
      <c r="X24" s="1473"/>
      <c r="Y24" s="1473"/>
      <c r="Z24" s="1473"/>
      <c r="AA24" s="1473"/>
      <c r="AB24" s="1473"/>
      <c r="AC24" s="1473"/>
      <c r="AD24" s="1473"/>
      <c r="AE24" s="1473"/>
      <c r="AF24" s="1473"/>
      <c r="AG24" s="1473"/>
      <c r="AH24" s="82"/>
      <c r="AI24" s="82"/>
      <c r="AJ24" s="82"/>
      <c r="AK24" s="70"/>
      <c r="AL24" s="70"/>
      <c r="AM24" s="70"/>
    </row>
    <row r="25" spans="2:47" ht="24.95" customHeight="1" x14ac:dyDescent="0.15">
      <c r="B25" s="72"/>
      <c r="C25" s="70"/>
      <c r="D25" s="72"/>
      <c r="E25" s="72"/>
      <c r="F25" s="72"/>
      <c r="G25" s="72"/>
      <c r="H25" s="72"/>
      <c r="I25" s="83"/>
      <c r="J25" s="84"/>
      <c r="K25" s="84"/>
      <c r="L25" s="84"/>
      <c r="M25" s="84"/>
      <c r="N25" s="84"/>
      <c r="O25" s="84"/>
      <c r="P25" s="84"/>
      <c r="Q25" s="70"/>
      <c r="R25" s="70"/>
      <c r="S25" s="70"/>
      <c r="T25" s="70"/>
      <c r="U25" s="70"/>
      <c r="V25" s="70"/>
      <c r="W25" s="70"/>
      <c r="X25" s="70"/>
      <c r="Y25" s="70"/>
      <c r="Z25" s="70"/>
      <c r="AA25" s="70"/>
      <c r="AB25" s="70"/>
      <c r="AC25" s="70"/>
      <c r="AD25" s="70"/>
      <c r="AE25" s="70"/>
      <c r="AF25" s="70"/>
      <c r="AG25" s="70"/>
      <c r="AH25" s="70"/>
      <c r="AI25" s="70"/>
      <c r="AJ25" s="70"/>
      <c r="AK25" s="70"/>
      <c r="AL25" s="70"/>
      <c r="AM25" s="70"/>
      <c r="AQ25" s="1063"/>
    </row>
    <row r="26" spans="2:47" ht="24.95" customHeight="1" x14ac:dyDescent="0.15">
      <c r="B26" s="72"/>
      <c r="C26" s="72"/>
      <c r="D26" s="72"/>
      <c r="E26" s="72"/>
      <c r="F26" s="72"/>
      <c r="G26" s="72"/>
      <c r="H26" s="72"/>
      <c r="I26" s="85"/>
      <c r="J26" s="85"/>
      <c r="K26" s="85"/>
      <c r="L26" s="85"/>
      <c r="M26" s="85"/>
      <c r="N26" s="85"/>
      <c r="O26" s="85"/>
      <c r="P26" s="85"/>
      <c r="Q26" s="70"/>
      <c r="R26" s="70"/>
      <c r="S26" s="70"/>
      <c r="T26" s="70"/>
      <c r="U26" s="70"/>
      <c r="V26" s="70"/>
      <c r="W26" s="70"/>
      <c r="X26" s="70"/>
      <c r="Y26" s="70"/>
      <c r="Z26" s="70"/>
      <c r="AA26" s="70"/>
      <c r="AB26" s="70"/>
      <c r="AC26" s="70"/>
      <c r="AD26" s="70"/>
      <c r="AE26" s="70"/>
      <c r="AF26" s="70"/>
      <c r="AG26" s="70"/>
      <c r="AH26" s="70"/>
      <c r="AI26" s="70"/>
      <c r="AJ26" s="70"/>
      <c r="AK26" s="70"/>
      <c r="AL26" s="70"/>
      <c r="AM26" s="70"/>
    </row>
    <row r="27" spans="2:47" ht="24.95" customHeight="1" x14ac:dyDescent="0.15">
      <c r="B27" s="72"/>
      <c r="C27" s="72"/>
      <c r="D27" s="72"/>
      <c r="E27" s="72"/>
      <c r="F27" s="72"/>
      <c r="G27" s="72"/>
      <c r="H27" s="72"/>
      <c r="I27" s="85"/>
      <c r="J27" s="85"/>
      <c r="K27" s="85"/>
      <c r="L27" s="85"/>
      <c r="M27" s="85"/>
      <c r="N27" s="85"/>
      <c r="O27" s="85"/>
      <c r="P27" s="85"/>
      <c r="Q27" s="70"/>
      <c r="R27" s="70"/>
      <c r="S27" s="70"/>
      <c r="T27" s="70"/>
      <c r="U27" s="70"/>
      <c r="V27" s="70"/>
      <c r="W27" s="70"/>
      <c r="X27" s="70"/>
      <c r="Y27" s="70"/>
      <c r="Z27" s="70"/>
      <c r="AA27" s="70"/>
      <c r="AB27" s="70"/>
      <c r="AC27" s="70"/>
      <c r="AD27" s="70"/>
      <c r="AE27" s="70"/>
      <c r="AF27" s="70"/>
      <c r="AG27" s="70"/>
      <c r="AH27" s="70"/>
      <c r="AI27" s="70"/>
      <c r="AJ27" s="70"/>
      <c r="AK27" s="70"/>
      <c r="AL27" s="70"/>
      <c r="AM27" s="70"/>
      <c r="AQ27" s="1063"/>
    </row>
    <row r="28" spans="2:47" ht="24.95" customHeight="1" x14ac:dyDescent="0.15">
      <c r="B28" s="72"/>
      <c r="C28" s="72"/>
      <c r="D28" s="72"/>
      <c r="E28" s="72"/>
      <c r="F28" s="72"/>
      <c r="G28" s="72"/>
      <c r="H28" s="72"/>
      <c r="I28" s="85"/>
      <c r="J28" s="85"/>
      <c r="K28" s="85"/>
      <c r="L28" s="85"/>
      <c r="M28" s="85"/>
      <c r="N28" s="85"/>
      <c r="O28" s="85"/>
      <c r="P28" s="85"/>
      <c r="Q28" s="70"/>
      <c r="R28" s="70"/>
      <c r="S28" s="70"/>
      <c r="T28" s="70"/>
      <c r="U28" s="70"/>
      <c r="V28" s="70"/>
      <c r="W28" s="70"/>
      <c r="X28" s="70"/>
      <c r="Y28" s="70"/>
      <c r="Z28" s="70"/>
      <c r="AA28" s="70"/>
      <c r="AB28" s="70"/>
      <c r="AC28" s="70"/>
      <c r="AD28" s="70"/>
      <c r="AE28" s="70"/>
      <c r="AF28" s="70"/>
      <c r="AG28" s="70"/>
      <c r="AH28" s="70"/>
      <c r="AI28" s="70"/>
      <c r="AJ28" s="70"/>
      <c r="AK28" s="70"/>
      <c r="AL28" s="70"/>
      <c r="AM28" s="70"/>
    </row>
    <row r="29" spans="2:47" ht="24.95" customHeight="1" x14ac:dyDescent="0.15">
      <c r="B29" s="70"/>
      <c r="C29" s="70"/>
      <c r="D29" s="70"/>
      <c r="E29" s="70"/>
      <c r="F29" s="70"/>
      <c r="G29" s="70"/>
      <c r="H29" s="70"/>
      <c r="I29" s="70"/>
      <c r="J29" s="70"/>
      <c r="K29" s="70"/>
      <c r="L29" s="70"/>
      <c r="M29" s="70"/>
      <c r="N29" s="70"/>
      <c r="O29" s="70"/>
      <c r="P29" s="70"/>
      <c r="Q29" s="70"/>
      <c r="R29" s="70"/>
      <c r="S29" s="70"/>
      <c r="T29" s="70"/>
      <c r="U29" s="70"/>
      <c r="V29" s="70"/>
      <c r="W29" s="70"/>
      <c r="X29" s="70"/>
      <c r="Y29" s="70"/>
      <c r="Z29" s="70"/>
      <c r="AA29" s="70"/>
      <c r="AB29" s="70"/>
      <c r="AC29" s="70"/>
      <c r="AD29" s="70"/>
      <c r="AE29" s="70"/>
      <c r="AF29" s="70"/>
      <c r="AG29" s="70"/>
      <c r="AH29" s="70"/>
      <c r="AI29" s="70"/>
      <c r="AJ29" s="70"/>
      <c r="AK29" s="70"/>
      <c r="AL29" s="70"/>
      <c r="AM29" s="70"/>
    </row>
    <row r="30" spans="2:47" ht="24.95" customHeight="1" x14ac:dyDescent="0.15">
      <c r="B30" s="86"/>
      <c r="C30" s="86"/>
      <c r="D30" s="86"/>
      <c r="E30" s="86"/>
      <c r="F30" s="86"/>
      <c r="G30" s="86"/>
      <c r="H30" s="86"/>
      <c r="I30" s="86"/>
      <c r="J30" s="86"/>
      <c r="K30" s="86"/>
      <c r="L30" s="86"/>
      <c r="M30" s="86"/>
      <c r="N30" s="86"/>
      <c r="O30" s="86"/>
      <c r="P30" s="86"/>
      <c r="Q30" s="70"/>
      <c r="R30" s="70"/>
      <c r="S30" s="70"/>
      <c r="T30" s="70"/>
      <c r="U30" s="70"/>
      <c r="V30" s="70"/>
      <c r="W30" s="70"/>
      <c r="X30" s="70"/>
      <c r="Y30" s="70"/>
      <c r="Z30" s="70"/>
      <c r="AA30" s="70"/>
      <c r="AB30" s="70"/>
      <c r="AC30" s="70"/>
      <c r="AD30" s="70"/>
      <c r="AE30" s="70"/>
      <c r="AF30" s="70"/>
      <c r="AG30" s="70"/>
      <c r="AH30" s="70"/>
      <c r="AI30" s="70"/>
      <c r="AJ30" s="70"/>
      <c r="AK30" s="70"/>
      <c r="AL30" s="70"/>
      <c r="AM30" s="70"/>
    </row>
    <row r="31" spans="2:47" ht="24.95" customHeight="1" x14ac:dyDescent="0.15">
      <c r="B31" s="86"/>
      <c r="C31" s="86"/>
      <c r="D31" s="86"/>
      <c r="E31" s="86"/>
      <c r="F31" s="86"/>
      <c r="G31" s="86"/>
      <c r="H31" s="86"/>
      <c r="I31" s="86"/>
      <c r="J31" s="86"/>
      <c r="K31" s="86"/>
      <c r="L31" s="86"/>
      <c r="M31" s="86"/>
      <c r="N31" s="86"/>
      <c r="O31" s="86"/>
      <c r="P31" s="86"/>
      <c r="Q31" s="70"/>
      <c r="R31" s="70"/>
      <c r="S31" s="70"/>
      <c r="T31" s="70"/>
      <c r="U31" s="70"/>
      <c r="V31" s="70"/>
      <c r="W31" s="70"/>
      <c r="X31" s="70"/>
      <c r="Y31" s="70"/>
      <c r="Z31" s="70"/>
      <c r="AA31" s="70"/>
      <c r="AB31" s="70"/>
      <c r="AC31" s="70"/>
      <c r="AD31" s="70"/>
      <c r="AE31" s="70"/>
      <c r="AF31" s="70"/>
      <c r="AG31" s="70"/>
      <c r="AH31" s="70"/>
      <c r="AI31" s="70"/>
      <c r="AJ31" s="70"/>
      <c r="AK31" s="70"/>
      <c r="AL31" s="70"/>
      <c r="AM31" s="70"/>
    </row>
    <row r="32" spans="2:47" ht="24.95" customHeight="1" x14ac:dyDescent="0.15">
      <c r="B32" s="86"/>
      <c r="C32" s="86"/>
      <c r="D32" s="86"/>
      <c r="E32" s="86"/>
      <c r="F32" s="86"/>
      <c r="G32" s="86"/>
      <c r="H32" s="86"/>
      <c r="I32" s="86"/>
      <c r="J32" s="86"/>
      <c r="K32" s="86"/>
      <c r="L32" s="86"/>
      <c r="M32" s="86"/>
      <c r="N32" s="86"/>
      <c r="O32" s="86"/>
      <c r="P32" s="86"/>
      <c r="Q32" s="70"/>
      <c r="R32" s="70"/>
      <c r="S32" s="70"/>
      <c r="T32" s="70"/>
      <c r="U32" s="70"/>
      <c r="V32" s="70"/>
      <c r="W32" s="70"/>
      <c r="X32" s="70"/>
      <c r="Y32" s="70"/>
      <c r="Z32" s="70"/>
      <c r="AA32" s="70"/>
      <c r="AB32" s="70"/>
      <c r="AC32" s="70"/>
      <c r="AD32" s="70"/>
      <c r="AE32" s="70"/>
      <c r="AF32" s="70"/>
      <c r="AG32" s="70"/>
      <c r="AH32" s="70"/>
      <c r="AI32" s="70"/>
      <c r="AJ32" s="70"/>
      <c r="AK32" s="70"/>
      <c r="AL32" s="70"/>
      <c r="AM32" s="70"/>
    </row>
    <row r="33" spans="2:39" ht="24.95" customHeight="1" x14ac:dyDescent="0.15">
      <c r="B33" s="86"/>
      <c r="C33" s="86"/>
      <c r="D33" s="86"/>
      <c r="E33" s="86"/>
      <c r="F33" s="86"/>
      <c r="G33" s="86"/>
      <c r="H33" s="86"/>
      <c r="I33" s="86"/>
      <c r="J33" s="86"/>
      <c r="K33" s="86"/>
      <c r="L33" s="86"/>
      <c r="M33" s="86"/>
      <c r="N33" s="86"/>
      <c r="O33" s="86"/>
      <c r="P33" s="86"/>
      <c r="Q33" s="70"/>
      <c r="R33" s="70"/>
      <c r="S33" s="70"/>
      <c r="T33" s="70"/>
      <c r="U33" s="70"/>
      <c r="V33" s="70"/>
      <c r="W33" s="70"/>
      <c r="X33" s="70"/>
      <c r="Y33" s="70"/>
      <c r="Z33" s="70"/>
      <c r="AA33" s="70"/>
      <c r="AB33" s="70"/>
      <c r="AC33" s="70"/>
      <c r="AD33" s="70"/>
      <c r="AE33" s="70"/>
      <c r="AF33" s="70"/>
      <c r="AG33" s="70"/>
      <c r="AH33" s="70"/>
      <c r="AI33" s="70"/>
      <c r="AJ33" s="70"/>
      <c r="AK33" s="70"/>
      <c r="AL33" s="70"/>
      <c r="AM33" s="70"/>
    </row>
    <row r="34" spans="2:39" ht="24.95" customHeight="1" x14ac:dyDescent="0.15">
      <c r="B34" s="86"/>
      <c r="C34" s="86"/>
      <c r="D34" s="86"/>
      <c r="E34" s="86"/>
      <c r="F34" s="86"/>
      <c r="G34" s="86"/>
      <c r="H34" s="86"/>
      <c r="I34" s="86"/>
      <c r="J34" s="86"/>
      <c r="K34" s="86"/>
      <c r="L34" s="86"/>
      <c r="M34" s="86"/>
      <c r="N34" s="86"/>
      <c r="O34" s="86"/>
      <c r="P34" s="86"/>
      <c r="Q34" s="70"/>
      <c r="R34" s="70"/>
      <c r="S34" s="70"/>
      <c r="T34" s="70"/>
      <c r="U34" s="70"/>
      <c r="V34" s="70"/>
      <c r="W34" s="70"/>
      <c r="X34" s="70"/>
      <c r="Y34" s="70"/>
      <c r="Z34" s="70"/>
      <c r="AA34" s="70"/>
      <c r="AB34" s="70"/>
      <c r="AC34" s="70"/>
      <c r="AD34" s="70"/>
      <c r="AE34" s="70"/>
      <c r="AF34" s="70"/>
      <c r="AG34" s="70"/>
      <c r="AH34" s="70"/>
      <c r="AI34" s="70"/>
      <c r="AJ34" s="70"/>
      <c r="AK34" s="70"/>
      <c r="AL34" s="70"/>
      <c r="AM34" s="70"/>
    </row>
    <row r="35" spans="2:39" ht="24.95" customHeight="1" x14ac:dyDescent="0.15">
      <c r="B35" s="86"/>
      <c r="C35" s="86"/>
      <c r="D35" s="86"/>
      <c r="E35" s="86"/>
      <c r="F35" s="86"/>
      <c r="G35" s="86"/>
      <c r="H35" s="86"/>
      <c r="I35" s="86"/>
      <c r="J35" s="86"/>
      <c r="K35" s="86"/>
      <c r="L35" s="86"/>
      <c r="M35" s="86"/>
      <c r="N35" s="86"/>
      <c r="O35" s="86"/>
      <c r="P35" s="86"/>
      <c r="Q35" s="70"/>
      <c r="R35" s="70"/>
      <c r="S35" s="70"/>
      <c r="T35" s="70"/>
      <c r="U35" s="70"/>
      <c r="V35" s="70"/>
      <c r="W35" s="70"/>
      <c r="X35" s="70"/>
      <c r="Y35" s="70"/>
      <c r="Z35" s="70"/>
      <c r="AA35" s="70"/>
      <c r="AB35" s="70"/>
      <c r="AC35" s="70"/>
      <c r="AD35" s="70"/>
      <c r="AE35" s="70"/>
      <c r="AF35" s="70"/>
      <c r="AG35" s="70"/>
      <c r="AH35" s="70"/>
      <c r="AI35" s="70"/>
      <c r="AJ35" s="70"/>
      <c r="AK35" s="70"/>
      <c r="AL35" s="70"/>
      <c r="AM35" s="70"/>
    </row>
    <row r="36" spans="2:39" ht="24.95" customHeight="1" x14ac:dyDescent="0.15">
      <c r="B36" s="86"/>
      <c r="C36" s="86"/>
      <c r="D36" s="86"/>
      <c r="E36" s="86"/>
      <c r="F36" s="86"/>
      <c r="G36" s="86"/>
      <c r="H36" s="86"/>
      <c r="I36" s="86"/>
      <c r="J36" s="86"/>
      <c r="K36" s="86"/>
      <c r="L36" s="86"/>
      <c r="M36" s="86"/>
      <c r="N36" s="86"/>
      <c r="O36" s="86"/>
      <c r="P36" s="86"/>
      <c r="Q36" s="70"/>
      <c r="R36" s="70"/>
      <c r="S36" s="70"/>
      <c r="T36" s="70"/>
      <c r="U36" s="70"/>
      <c r="V36" s="70"/>
      <c r="W36" s="70"/>
      <c r="X36" s="70"/>
      <c r="Y36" s="70"/>
      <c r="Z36" s="70"/>
      <c r="AA36" s="70"/>
      <c r="AB36" s="70"/>
      <c r="AC36" s="70"/>
      <c r="AD36" s="70"/>
      <c r="AE36" s="70"/>
      <c r="AF36" s="70"/>
      <c r="AG36" s="70"/>
      <c r="AH36" s="70"/>
      <c r="AI36" s="70"/>
      <c r="AJ36" s="70"/>
      <c r="AK36" s="70"/>
      <c r="AL36" s="70"/>
      <c r="AM36" s="70"/>
    </row>
    <row r="37" spans="2:39" ht="24.95" customHeight="1" x14ac:dyDescent="0.15">
      <c r="B37" s="86"/>
      <c r="C37" s="86"/>
      <c r="D37" s="86"/>
      <c r="E37" s="86"/>
      <c r="F37" s="86"/>
      <c r="G37" s="86"/>
      <c r="H37" s="86"/>
      <c r="I37" s="86"/>
      <c r="J37" s="86"/>
      <c r="K37" s="86"/>
      <c r="L37" s="86"/>
      <c r="M37" s="86"/>
      <c r="N37" s="86"/>
      <c r="O37" s="86"/>
      <c r="P37" s="86"/>
      <c r="Q37" s="70"/>
      <c r="R37" s="70"/>
      <c r="S37" s="70"/>
      <c r="T37" s="70"/>
      <c r="U37" s="70"/>
      <c r="V37" s="70"/>
      <c r="W37" s="70"/>
      <c r="X37" s="70"/>
      <c r="Y37" s="70"/>
      <c r="Z37" s="70"/>
      <c r="AA37" s="70"/>
      <c r="AB37" s="70"/>
      <c r="AC37" s="70"/>
      <c r="AD37" s="70"/>
      <c r="AE37" s="70"/>
      <c r="AF37" s="70"/>
      <c r="AG37" s="70"/>
      <c r="AH37" s="70"/>
      <c r="AI37" s="70"/>
      <c r="AJ37" s="70"/>
      <c r="AK37" s="70"/>
      <c r="AL37" s="70"/>
      <c r="AM37" s="70"/>
    </row>
    <row r="38" spans="2:39" ht="24.95" customHeight="1" x14ac:dyDescent="0.15">
      <c r="B38" s="86"/>
      <c r="C38" s="86"/>
      <c r="D38" s="86"/>
      <c r="E38" s="86"/>
      <c r="F38" s="86"/>
      <c r="G38" s="86"/>
      <c r="H38" s="86"/>
      <c r="I38" s="86"/>
      <c r="J38" s="86"/>
      <c r="K38" s="86"/>
      <c r="L38" s="86"/>
      <c r="M38" s="86"/>
      <c r="N38" s="86"/>
      <c r="O38" s="86"/>
      <c r="P38" s="86"/>
      <c r="Q38" s="70"/>
      <c r="R38" s="70"/>
      <c r="S38" s="70"/>
      <c r="T38" s="70"/>
      <c r="U38" s="70"/>
      <c r="V38" s="70"/>
      <c r="W38" s="70"/>
      <c r="X38" s="70"/>
      <c r="Y38" s="70"/>
      <c r="Z38" s="70"/>
      <c r="AA38" s="70"/>
      <c r="AB38" s="70"/>
      <c r="AC38" s="70"/>
      <c r="AD38" s="70"/>
      <c r="AE38" s="70"/>
      <c r="AF38" s="70"/>
      <c r="AG38" s="70"/>
      <c r="AH38" s="70"/>
      <c r="AI38" s="70"/>
      <c r="AJ38" s="70"/>
      <c r="AK38" s="70"/>
      <c r="AL38" s="70"/>
      <c r="AM38" s="70"/>
    </row>
    <row r="39" spans="2:39" ht="24.95" customHeight="1" x14ac:dyDescent="0.15">
      <c r="B39" s="86"/>
      <c r="C39" s="86"/>
      <c r="D39" s="86"/>
      <c r="E39" s="86"/>
      <c r="F39" s="86"/>
      <c r="G39" s="86"/>
      <c r="H39" s="86"/>
      <c r="I39" s="86"/>
      <c r="J39" s="86"/>
      <c r="K39" s="86"/>
      <c r="L39" s="86"/>
      <c r="M39" s="86"/>
      <c r="N39" s="86"/>
      <c r="O39" s="86"/>
      <c r="P39" s="86"/>
      <c r="Q39" s="70"/>
      <c r="R39" s="70"/>
      <c r="S39" s="70"/>
      <c r="T39" s="70"/>
      <c r="U39" s="70"/>
      <c r="V39" s="70"/>
      <c r="W39" s="70"/>
      <c r="X39" s="70"/>
      <c r="Y39" s="70"/>
      <c r="Z39" s="70"/>
      <c r="AA39" s="70"/>
      <c r="AB39" s="70"/>
      <c r="AC39" s="70"/>
      <c r="AD39" s="70"/>
      <c r="AE39" s="70"/>
      <c r="AF39" s="70"/>
      <c r="AG39" s="70"/>
      <c r="AH39" s="70"/>
      <c r="AI39" s="70"/>
      <c r="AJ39" s="70"/>
      <c r="AK39" s="70"/>
      <c r="AL39" s="70"/>
      <c r="AM39" s="70"/>
    </row>
    <row r="40" spans="2:39" ht="24.95" customHeight="1" x14ac:dyDescent="0.15">
      <c r="B40" s="86"/>
      <c r="C40" s="86"/>
      <c r="D40" s="86"/>
      <c r="E40" s="86"/>
      <c r="F40" s="86"/>
      <c r="G40" s="86"/>
      <c r="H40" s="86"/>
      <c r="I40" s="86"/>
      <c r="J40" s="86"/>
      <c r="K40" s="86"/>
      <c r="L40" s="86"/>
      <c r="M40" s="86"/>
      <c r="N40" s="86"/>
      <c r="O40" s="86"/>
      <c r="P40" s="86"/>
      <c r="Q40" s="70"/>
      <c r="R40" s="70"/>
      <c r="S40" s="70"/>
      <c r="T40" s="70"/>
      <c r="U40" s="70"/>
      <c r="V40" s="70"/>
      <c r="W40" s="70"/>
      <c r="X40" s="70"/>
      <c r="Y40" s="70"/>
      <c r="Z40" s="70"/>
      <c r="AA40" s="70"/>
      <c r="AB40" s="70"/>
      <c r="AC40" s="70"/>
      <c r="AD40" s="70"/>
      <c r="AE40" s="70"/>
      <c r="AF40" s="70"/>
      <c r="AG40" s="70"/>
      <c r="AH40" s="70"/>
      <c r="AI40" s="70"/>
      <c r="AJ40" s="70"/>
      <c r="AK40" s="70"/>
      <c r="AL40" s="70"/>
      <c r="AM40" s="70"/>
    </row>
    <row r="41" spans="2:39" ht="24.95" customHeight="1" x14ac:dyDescent="0.15">
      <c r="B41" s="86"/>
      <c r="C41" s="86"/>
      <c r="D41" s="86"/>
      <c r="E41" s="86"/>
      <c r="F41" s="86"/>
      <c r="G41" s="86"/>
      <c r="H41" s="86"/>
      <c r="I41" s="86"/>
      <c r="J41" s="86"/>
      <c r="K41" s="86"/>
      <c r="L41" s="86"/>
      <c r="M41" s="86"/>
      <c r="N41" s="86"/>
      <c r="O41" s="86"/>
      <c r="P41" s="86"/>
      <c r="Q41" s="70"/>
      <c r="R41" s="70"/>
      <c r="S41" s="70"/>
      <c r="T41" s="70"/>
      <c r="U41" s="70"/>
      <c r="V41" s="70"/>
      <c r="W41" s="70"/>
      <c r="X41" s="70"/>
      <c r="Y41" s="70"/>
      <c r="Z41" s="70"/>
      <c r="AA41" s="70"/>
      <c r="AB41" s="70"/>
      <c r="AC41" s="70"/>
      <c r="AD41" s="70"/>
      <c r="AE41" s="70"/>
      <c r="AF41" s="70"/>
      <c r="AG41" s="70"/>
      <c r="AH41" s="70"/>
      <c r="AI41" s="70"/>
      <c r="AJ41" s="70"/>
      <c r="AK41" s="70"/>
      <c r="AL41" s="70"/>
      <c r="AM41" s="70"/>
    </row>
    <row r="42" spans="2:39" ht="24.95" customHeight="1" x14ac:dyDescent="0.15">
      <c r="B42" s="86"/>
      <c r="C42" s="86"/>
      <c r="D42" s="86"/>
      <c r="E42" s="86"/>
      <c r="F42" s="86"/>
      <c r="G42" s="86"/>
      <c r="H42" s="86"/>
      <c r="I42" s="86"/>
      <c r="J42" s="86"/>
      <c r="K42" s="86"/>
      <c r="L42" s="86"/>
      <c r="M42" s="86"/>
      <c r="N42" s="86"/>
      <c r="O42" s="86"/>
      <c r="P42" s="86"/>
      <c r="Q42" s="70"/>
      <c r="R42" s="70"/>
      <c r="S42" s="70"/>
      <c r="T42" s="70"/>
      <c r="U42" s="70"/>
      <c r="V42" s="70"/>
      <c r="W42" s="70"/>
      <c r="X42" s="70"/>
      <c r="Y42" s="70"/>
      <c r="Z42" s="70"/>
      <c r="AA42" s="70"/>
      <c r="AB42" s="70"/>
      <c r="AC42" s="70"/>
      <c r="AD42" s="70"/>
      <c r="AE42" s="70"/>
      <c r="AF42" s="70"/>
      <c r="AG42" s="70"/>
      <c r="AH42" s="70"/>
      <c r="AI42" s="70"/>
      <c r="AJ42" s="70"/>
      <c r="AK42" s="70"/>
      <c r="AL42" s="70"/>
      <c r="AM42" s="70"/>
    </row>
    <row r="43" spans="2:39" ht="24.95" customHeight="1" x14ac:dyDescent="0.15">
      <c r="B43" s="86"/>
      <c r="C43" s="86"/>
      <c r="D43" s="86"/>
      <c r="E43" s="86"/>
      <c r="F43" s="86"/>
      <c r="G43" s="86"/>
      <c r="H43" s="86"/>
      <c r="I43" s="86"/>
      <c r="J43" s="86"/>
      <c r="K43" s="86"/>
      <c r="L43" s="86"/>
      <c r="M43" s="86"/>
      <c r="N43" s="86"/>
      <c r="O43" s="86"/>
      <c r="P43" s="86"/>
      <c r="Q43" s="70"/>
      <c r="R43" s="70"/>
      <c r="S43" s="70"/>
      <c r="T43" s="70"/>
      <c r="U43" s="70"/>
      <c r="V43" s="70"/>
      <c r="W43" s="70"/>
      <c r="X43" s="70"/>
      <c r="Y43" s="70"/>
      <c r="Z43" s="70"/>
      <c r="AA43" s="70"/>
      <c r="AB43" s="70"/>
      <c r="AC43" s="70"/>
      <c r="AD43" s="70"/>
      <c r="AE43" s="70"/>
      <c r="AF43" s="70"/>
      <c r="AG43" s="70"/>
      <c r="AH43" s="70"/>
      <c r="AI43" s="70"/>
      <c r="AJ43" s="70"/>
      <c r="AK43" s="70"/>
      <c r="AL43" s="70"/>
      <c r="AM43" s="70"/>
    </row>
    <row r="44" spans="2:39" ht="24.95" customHeight="1" x14ac:dyDescent="0.15">
      <c r="B44" s="86"/>
      <c r="C44" s="86"/>
      <c r="D44" s="86"/>
      <c r="E44" s="86"/>
      <c r="F44" s="86"/>
      <c r="G44" s="86"/>
      <c r="H44" s="86"/>
      <c r="I44" s="86"/>
      <c r="J44" s="86"/>
      <c r="K44" s="86"/>
      <c r="L44" s="86"/>
      <c r="M44" s="86"/>
      <c r="N44" s="86"/>
      <c r="O44" s="86"/>
      <c r="P44" s="86"/>
      <c r="Q44" s="70"/>
      <c r="R44" s="70"/>
      <c r="S44" s="70"/>
      <c r="T44" s="70"/>
      <c r="U44" s="70"/>
      <c r="V44" s="70"/>
      <c r="W44" s="70"/>
      <c r="X44" s="70"/>
      <c r="Y44" s="70"/>
      <c r="Z44" s="70"/>
      <c r="AA44" s="70"/>
      <c r="AB44" s="70"/>
      <c r="AC44" s="70"/>
      <c r="AD44" s="70"/>
      <c r="AE44" s="70"/>
      <c r="AF44" s="70"/>
      <c r="AG44" s="70"/>
      <c r="AH44" s="70"/>
      <c r="AI44" s="70"/>
      <c r="AJ44" s="70"/>
      <c r="AK44" s="70"/>
      <c r="AL44" s="70"/>
      <c r="AM44" s="70"/>
    </row>
    <row r="45" spans="2:39" ht="24.95" customHeight="1" x14ac:dyDescent="0.15">
      <c r="B45" s="86"/>
      <c r="C45" s="86"/>
      <c r="D45" s="86"/>
      <c r="E45" s="86"/>
      <c r="F45" s="86"/>
      <c r="G45" s="86"/>
      <c r="H45" s="86"/>
      <c r="I45" s="86"/>
      <c r="J45" s="86"/>
      <c r="K45" s="86"/>
      <c r="L45" s="86"/>
      <c r="M45" s="86"/>
      <c r="N45" s="86"/>
      <c r="O45" s="86"/>
      <c r="P45" s="86"/>
      <c r="Q45" s="70"/>
      <c r="R45" s="70"/>
      <c r="S45" s="70"/>
      <c r="T45" s="70"/>
      <c r="U45" s="70"/>
      <c r="V45" s="70"/>
      <c r="W45" s="70"/>
      <c r="X45" s="70"/>
      <c r="Y45" s="70"/>
      <c r="Z45" s="70"/>
      <c r="AA45" s="70"/>
      <c r="AB45" s="70"/>
      <c r="AC45" s="70"/>
      <c r="AD45" s="70"/>
      <c r="AE45" s="70"/>
      <c r="AF45" s="70"/>
      <c r="AG45" s="70"/>
      <c r="AH45" s="70"/>
      <c r="AI45" s="70"/>
      <c r="AJ45" s="70"/>
      <c r="AK45" s="70"/>
      <c r="AL45" s="70"/>
      <c r="AM45" s="70"/>
    </row>
    <row r="46" spans="2:39" ht="24.95" customHeight="1" x14ac:dyDescent="0.15">
      <c r="B46" s="86"/>
      <c r="C46" s="86"/>
      <c r="D46" s="86"/>
      <c r="E46" s="86"/>
      <c r="F46" s="86"/>
      <c r="G46" s="86"/>
      <c r="H46" s="86"/>
      <c r="I46" s="86"/>
      <c r="J46" s="86"/>
      <c r="K46" s="86"/>
      <c r="L46" s="86"/>
      <c r="M46" s="86"/>
      <c r="N46" s="86"/>
      <c r="O46" s="86"/>
      <c r="P46" s="86"/>
      <c r="Q46" s="70"/>
      <c r="R46" s="70"/>
      <c r="S46" s="70"/>
      <c r="T46" s="70"/>
      <c r="U46" s="70"/>
      <c r="V46" s="70"/>
      <c r="W46" s="70"/>
      <c r="X46" s="70"/>
      <c r="Y46" s="70"/>
      <c r="Z46" s="70"/>
      <c r="AA46" s="70"/>
      <c r="AB46" s="70"/>
      <c r="AC46" s="70"/>
      <c r="AD46" s="70"/>
      <c r="AE46" s="70"/>
      <c r="AF46" s="70"/>
      <c r="AG46" s="70"/>
      <c r="AH46" s="70"/>
      <c r="AI46" s="70"/>
      <c r="AJ46" s="70"/>
      <c r="AK46" s="70"/>
      <c r="AL46" s="70"/>
      <c r="AM46" s="70"/>
    </row>
    <row r="47" spans="2:39" ht="24.95" customHeight="1" x14ac:dyDescent="0.15">
      <c r="B47" s="86"/>
      <c r="C47" s="86"/>
      <c r="D47" s="86"/>
      <c r="E47" s="86"/>
      <c r="F47" s="86"/>
      <c r="G47" s="86"/>
      <c r="H47" s="86"/>
      <c r="I47" s="86"/>
      <c r="J47" s="86"/>
      <c r="K47" s="86"/>
      <c r="L47" s="86"/>
      <c r="M47" s="86"/>
      <c r="N47" s="86"/>
      <c r="O47" s="86"/>
      <c r="P47" s="86"/>
      <c r="Q47" s="70"/>
      <c r="R47" s="70"/>
      <c r="S47" s="70"/>
      <c r="T47" s="70"/>
      <c r="U47" s="70"/>
      <c r="V47" s="70"/>
      <c r="W47" s="70"/>
      <c r="X47" s="70"/>
      <c r="Y47" s="70"/>
      <c r="Z47" s="70"/>
      <c r="AA47" s="70"/>
      <c r="AB47" s="70"/>
      <c r="AC47" s="70"/>
      <c r="AD47" s="70"/>
      <c r="AE47" s="70"/>
      <c r="AF47" s="70"/>
      <c r="AG47" s="70"/>
      <c r="AH47" s="70"/>
      <c r="AI47" s="70"/>
      <c r="AJ47" s="70"/>
      <c r="AK47" s="70"/>
      <c r="AL47" s="70"/>
      <c r="AM47" s="70"/>
    </row>
    <row r="48" spans="2:39" ht="24.95" customHeight="1" x14ac:dyDescent="0.15">
      <c r="B48" s="72"/>
      <c r="C48" s="72"/>
      <c r="D48" s="72"/>
      <c r="E48" s="72"/>
      <c r="F48" s="72"/>
      <c r="G48" s="72"/>
      <c r="H48" s="72"/>
      <c r="I48" s="72"/>
      <c r="J48" s="72"/>
      <c r="K48" s="72"/>
      <c r="L48" s="72"/>
      <c r="M48" s="72"/>
      <c r="N48" s="72"/>
      <c r="O48" s="72"/>
      <c r="P48" s="72"/>
      <c r="Q48" s="70"/>
      <c r="R48" s="70"/>
      <c r="S48" s="70"/>
      <c r="T48" s="70"/>
      <c r="U48" s="70"/>
      <c r="V48" s="70"/>
      <c r="W48" s="70"/>
      <c r="X48" s="70"/>
      <c r="Y48" s="70"/>
      <c r="Z48" s="70"/>
      <c r="AA48" s="70"/>
      <c r="AB48" s="70"/>
      <c r="AC48" s="70"/>
      <c r="AD48" s="70"/>
      <c r="AE48" s="70"/>
      <c r="AF48" s="70"/>
      <c r="AG48" s="70"/>
      <c r="AH48" s="70"/>
      <c r="AI48" s="70"/>
      <c r="AJ48" s="70"/>
      <c r="AK48" s="70"/>
      <c r="AL48" s="70"/>
      <c r="AM48" s="70"/>
    </row>
    <row r="49" spans="2:39" ht="27" customHeight="1" x14ac:dyDescent="0.15">
      <c r="B49" s="87"/>
      <c r="C49" s="70"/>
      <c r="D49" s="70"/>
      <c r="E49" s="70"/>
      <c r="F49" s="70"/>
      <c r="G49" s="70"/>
      <c r="H49" s="70"/>
      <c r="I49" s="88"/>
      <c r="J49" s="81"/>
      <c r="K49" s="81"/>
      <c r="L49" s="81"/>
      <c r="M49" s="81"/>
      <c r="N49" s="81"/>
      <c r="O49" s="81"/>
      <c r="P49" s="70"/>
      <c r="Q49" s="70"/>
      <c r="R49" s="70"/>
      <c r="S49" s="70"/>
      <c r="T49" s="70"/>
      <c r="U49" s="70"/>
      <c r="V49" s="70"/>
      <c r="W49" s="70"/>
      <c r="X49" s="70"/>
      <c r="Y49" s="70"/>
      <c r="Z49" s="70"/>
      <c r="AA49" s="70"/>
      <c r="AB49" s="70"/>
      <c r="AC49" s="70"/>
      <c r="AD49" s="70"/>
      <c r="AE49" s="70"/>
      <c r="AF49" s="70"/>
      <c r="AG49" s="70"/>
      <c r="AH49" s="70"/>
      <c r="AI49" s="70"/>
      <c r="AJ49" s="89" t="s">
        <v>121</v>
      </c>
      <c r="AK49" s="70"/>
      <c r="AL49" s="70"/>
      <c r="AM49" s="70"/>
    </row>
    <row r="50" spans="2:39" ht="4.5" customHeight="1" x14ac:dyDescent="0.15">
      <c r="B50" s="87"/>
      <c r="C50" s="70"/>
      <c r="D50" s="70"/>
      <c r="E50" s="70"/>
      <c r="F50" s="70"/>
      <c r="G50" s="70"/>
      <c r="H50" s="70"/>
      <c r="I50" s="88"/>
      <c r="J50" s="81"/>
      <c r="K50" s="81"/>
      <c r="L50" s="81"/>
      <c r="M50" s="81"/>
      <c r="N50" s="81"/>
      <c r="O50" s="81"/>
      <c r="P50" s="90"/>
      <c r="Q50" s="70"/>
      <c r="R50" s="70"/>
      <c r="S50" s="70"/>
      <c r="T50" s="70"/>
      <c r="U50" s="70"/>
      <c r="V50" s="70"/>
      <c r="W50" s="70"/>
      <c r="X50" s="70"/>
      <c r="Y50" s="70"/>
      <c r="Z50" s="70"/>
      <c r="AA50" s="70"/>
      <c r="AB50" s="70"/>
      <c r="AC50" s="70"/>
      <c r="AD50" s="70"/>
      <c r="AE50" s="70"/>
      <c r="AF50" s="70"/>
      <c r="AG50" s="70"/>
      <c r="AH50" s="70"/>
      <c r="AI50" s="70"/>
      <c r="AJ50" s="70"/>
      <c r="AK50" s="70"/>
      <c r="AL50" s="70"/>
      <c r="AM50" s="70"/>
    </row>
    <row r="51" spans="2:39" ht="24.95" customHeight="1" x14ac:dyDescent="0.15">
      <c r="B51" s="1438" t="s">
        <v>115</v>
      </c>
      <c r="C51" s="1438"/>
      <c r="D51" s="1438"/>
      <c r="E51" s="1438"/>
      <c r="F51" s="1438"/>
      <c r="G51" s="1438"/>
      <c r="H51" s="1438"/>
      <c r="I51" s="1438"/>
      <c r="J51" s="1438"/>
      <c r="K51" s="1438"/>
      <c r="L51" s="1438"/>
      <c r="M51" s="1438"/>
      <c r="N51" s="1438"/>
      <c r="O51" s="1438"/>
      <c r="P51" s="1438"/>
      <c r="Q51" s="1438"/>
      <c r="R51" s="1438"/>
      <c r="S51" s="1438"/>
      <c r="T51" s="1438"/>
      <c r="U51" s="1438"/>
      <c r="V51" s="1438"/>
      <c r="W51" s="1438"/>
      <c r="X51" s="1438"/>
      <c r="Y51" s="1438"/>
      <c r="Z51" s="1438"/>
      <c r="AA51" s="1438"/>
      <c r="AB51" s="1438"/>
      <c r="AC51" s="1438"/>
      <c r="AD51" s="1438"/>
      <c r="AE51" s="1438"/>
      <c r="AF51" s="1438"/>
      <c r="AG51" s="1438"/>
      <c r="AH51" s="70"/>
      <c r="AI51" s="70"/>
      <c r="AJ51" s="70"/>
      <c r="AK51" s="70"/>
      <c r="AL51" s="70"/>
      <c r="AM51" s="70"/>
    </row>
    <row r="52" spans="2:39" ht="27" customHeight="1" x14ac:dyDescent="0.15">
      <c r="B52" s="91"/>
      <c r="C52" s="91"/>
      <c r="D52" s="91"/>
      <c r="E52" s="91"/>
      <c r="F52" s="91"/>
      <c r="G52" s="91"/>
      <c r="H52" s="91"/>
      <c r="I52" s="91"/>
      <c r="J52" s="91"/>
      <c r="K52" s="91"/>
      <c r="L52" s="91"/>
      <c r="M52" s="539"/>
      <c r="N52" s="91"/>
      <c r="O52" s="91"/>
      <c r="P52" s="91"/>
      <c r="Q52" s="91"/>
      <c r="R52" s="91"/>
      <c r="S52" s="91"/>
      <c r="T52" s="91"/>
      <c r="U52" s="91"/>
      <c r="V52" s="91"/>
      <c r="W52" s="91"/>
      <c r="X52" s="91"/>
      <c r="Y52" s="91"/>
      <c r="Z52" s="91"/>
      <c r="AA52" s="91"/>
      <c r="AB52" s="91"/>
      <c r="AC52" s="91"/>
      <c r="AD52" s="91"/>
      <c r="AE52" s="91"/>
      <c r="AF52" s="91"/>
      <c r="AG52" s="91"/>
      <c r="AH52" s="70"/>
      <c r="AI52" s="70"/>
      <c r="AJ52" s="70"/>
      <c r="AK52" s="70"/>
      <c r="AL52" s="70"/>
      <c r="AM52" s="70"/>
    </row>
    <row r="53" spans="2:39" ht="24.95" customHeight="1" x14ac:dyDescent="0.15">
      <c r="B53" s="91"/>
      <c r="C53" s="91"/>
      <c r="D53" s="91"/>
      <c r="E53" s="91"/>
      <c r="F53" s="91"/>
      <c r="G53" s="91"/>
      <c r="H53" s="91"/>
      <c r="I53" s="91"/>
      <c r="J53" s="91"/>
      <c r="K53" s="91"/>
      <c r="L53" s="91"/>
      <c r="M53" s="91"/>
      <c r="N53" s="91"/>
      <c r="O53" s="91"/>
      <c r="P53" s="91"/>
      <c r="Q53" s="91"/>
      <c r="R53" s="91"/>
      <c r="S53" s="91"/>
      <c r="T53" s="91"/>
      <c r="U53" s="70"/>
      <c r="V53" s="1452" t="s">
        <v>118</v>
      </c>
      <c r="W53" s="1452"/>
      <c r="X53" s="1452"/>
      <c r="Y53" s="1453" t="str">
        <f>Y15</f>
        <v>○○○○広域協定</v>
      </c>
      <c r="Z53" s="1453"/>
      <c r="AA53" s="1453"/>
      <c r="AB53" s="1453"/>
      <c r="AC53" s="1453"/>
      <c r="AD53" s="1453"/>
      <c r="AE53" s="1453"/>
      <c r="AF53" s="1453"/>
      <c r="AG53" s="1453"/>
      <c r="AH53" s="1453"/>
      <c r="AI53" s="1453"/>
      <c r="AJ53" s="1453"/>
      <c r="AK53" s="70"/>
      <c r="AL53" s="70"/>
      <c r="AM53" s="70"/>
    </row>
    <row r="54" spans="2:39" ht="25.5" customHeight="1" x14ac:dyDescent="0.15">
      <c r="B54" s="91"/>
      <c r="C54" s="91"/>
      <c r="D54" s="91"/>
      <c r="E54" s="91"/>
      <c r="F54" s="91"/>
      <c r="G54" s="91"/>
      <c r="H54" s="91"/>
      <c r="I54" s="91"/>
      <c r="J54" s="91"/>
      <c r="K54" s="91"/>
      <c r="L54" s="91"/>
      <c r="M54" s="91"/>
      <c r="N54" s="91"/>
      <c r="O54" s="91"/>
      <c r="P54" s="91"/>
      <c r="Q54" s="91"/>
      <c r="R54" s="91"/>
      <c r="S54" s="91"/>
      <c r="T54" s="91"/>
      <c r="U54" s="70"/>
      <c r="V54" s="1452" t="s">
        <v>122</v>
      </c>
      <c r="W54" s="1452"/>
      <c r="X54" s="1452"/>
      <c r="Y54" s="338" t="s">
        <v>809</v>
      </c>
      <c r="Z54" s="339"/>
      <c r="AA54" s="1455" t="s">
        <v>1919</v>
      </c>
      <c r="AB54" s="1455"/>
      <c r="AC54" s="1455"/>
      <c r="AD54" s="1455"/>
      <c r="AE54" s="1455"/>
      <c r="AF54" s="1455"/>
      <c r="AG54" s="1455"/>
      <c r="AH54" s="1455"/>
      <c r="AI54" s="1455"/>
      <c r="AJ54" s="1456"/>
      <c r="AK54" s="70"/>
      <c r="AL54" s="70"/>
      <c r="AM54" s="70"/>
    </row>
    <row r="55" spans="2:39" ht="27" customHeight="1" x14ac:dyDescent="0.15">
      <c r="B55" s="91"/>
      <c r="C55" s="91"/>
      <c r="D55" s="91"/>
      <c r="E55" s="91"/>
      <c r="F55" s="91"/>
      <c r="G55" s="91"/>
      <c r="H55" s="91"/>
      <c r="I55" s="91"/>
      <c r="J55" s="91"/>
      <c r="K55" s="91"/>
      <c r="L55" s="91"/>
      <c r="M55" s="91"/>
      <c r="N55" s="91"/>
      <c r="O55" s="91"/>
      <c r="P55" s="91"/>
      <c r="Q55" s="91"/>
      <c r="R55" s="91"/>
      <c r="S55" s="91"/>
      <c r="T55" s="91"/>
      <c r="U55" s="70"/>
      <c r="V55" s="92" t="s">
        <v>123</v>
      </c>
      <c r="W55" s="1454" t="s">
        <v>124</v>
      </c>
      <c r="X55" s="1454"/>
      <c r="Y55" s="1454"/>
      <c r="Z55" s="1454"/>
      <c r="AA55" s="1454"/>
      <c r="AB55" s="1454"/>
      <c r="AC55" s="1454"/>
      <c r="AD55" s="1454"/>
      <c r="AE55" s="1454"/>
      <c r="AF55" s="1454"/>
      <c r="AG55" s="1454"/>
      <c r="AH55" s="1454"/>
      <c r="AI55" s="1454"/>
      <c r="AJ55" s="1454"/>
      <c r="AK55" s="70"/>
      <c r="AL55" s="70"/>
      <c r="AM55" s="70"/>
    </row>
    <row r="56" spans="2:39" ht="7.5" customHeight="1" x14ac:dyDescent="0.15">
      <c r="B56" s="93"/>
      <c r="C56" s="93"/>
      <c r="D56" s="93"/>
      <c r="E56" s="93"/>
      <c r="F56" s="93"/>
      <c r="G56" s="93"/>
      <c r="H56" s="93"/>
      <c r="I56" s="93"/>
      <c r="J56" s="93"/>
      <c r="K56" s="93"/>
      <c r="L56" s="93"/>
      <c r="M56" s="93"/>
      <c r="N56" s="93"/>
      <c r="O56" s="93"/>
      <c r="P56" s="93"/>
      <c r="Q56" s="70"/>
      <c r="R56" s="70"/>
      <c r="S56" s="70"/>
      <c r="T56" s="70"/>
      <c r="U56" s="70"/>
      <c r="V56" s="70"/>
      <c r="W56" s="70"/>
      <c r="X56" s="70"/>
      <c r="Y56" s="70"/>
      <c r="Z56" s="70"/>
      <c r="AA56" s="70"/>
      <c r="AB56" s="70"/>
      <c r="AC56" s="70"/>
      <c r="AD56" s="70"/>
      <c r="AE56" s="70"/>
      <c r="AF56" s="70"/>
      <c r="AG56" s="70"/>
      <c r="AH56" s="70"/>
      <c r="AI56" s="70"/>
      <c r="AJ56" s="70"/>
      <c r="AK56" s="70"/>
      <c r="AL56" s="70"/>
      <c r="AM56" s="70"/>
    </row>
    <row r="57" spans="2:39" ht="21.75" customHeight="1" x14ac:dyDescent="0.15">
      <c r="B57" s="94" t="s">
        <v>125</v>
      </c>
      <c r="C57" s="95"/>
      <c r="D57" s="96"/>
      <c r="E57" s="96"/>
      <c r="F57" s="96"/>
      <c r="G57" s="96"/>
      <c r="H57" s="96"/>
      <c r="I57" s="96"/>
      <c r="J57" s="96"/>
      <c r="K57" s="96"/>
      <c r="L57" s="96"/>
      <c r="M57" s="96"/>
      <c r="N57" s="96"/>
      <c r="O57" s="97"/>
      <c r="P57" s="96"/>
      <c r="Q57" s="97"/>
      <c r="R57" s="97"/>
      <c r="S57" s="97"/>
      <c r="T57" s="97"/>
      <c r="U57" s="70"/>
      <c r="V57" s="70"/>
      <c r="W57" s="70"/>
      <c r="X57" s="70"/>
      <c r="Y57" s="70"/>
      <c r="Z57" s="70"/>
      <c r="AA57" s="70"/>
      <c r="AB57" s="70"/>
      <c r="AC57" s="70"/>
      <c r="AD57" s="70"/>
      <c r="AE57" s="70"/>
      <c r="AF57" s="70"/>
      <c r="AG57" s="70"/>
      <c r="AH57" s="70"/>
      <c r="AI57" s="70"/>
      <c r="AJ57" s="70"/>
      <c r="AK57" s="70"/>
      <c r="AL57" s="70"/>
      <c r="AM57" s="70"/>
    </row>
    <row r="58" spans="2:39" ht="12.75" customHeight="1" x14ac:dyDescent="0.15">
      <c r="B58" s="96"/>
      <c r="C58" s="96"/>
      <c r="D58" s="96"/>
      <c r="E58" s="96"/>
      <c r="F58" s="96"/>
      <c r="G58" s="96"/>
      <c r="H58" s="96"/>
      <c r="I58" s="96"/>
      <c r="J58" s="96"/>
      <c r="K58" s="96"/>
      <c r="L58" s="96"/>
      <c r="M58" s="96"/>
      <c r="N58" s="96"/>
      <c r="O58" s="97"/>
      <c r="P58" s="96"/>
      <c r="Q58" s="97"/>
      <c r="R58" s="97"/>
      <c r="S58" s="97"/>
      <c r="T58" s="97"/>
      <c r="U58" s="70"/>
      <c r="V58" s="70"/>
      <c r="W58" s="70"/>
      <c r="X58" s="70"/>
      <c r="Y58" s="70"/>
      <c r="Z58" s="70"/>
      <c r="AA58" s="70"/>
      <c r="AB58" s="70"/>
      <c r="AC58" s="70"/>
      <c r="AD58" s="70"/>
      <c r="AE58" s="70"/>
      <c r="AF58" s="70"/>
      <c r="AG58" s="70"/>
      <c r="AH58" s="70"/>
      <c r="AI58" s="70"/>
      <c r="AJ58" s="70"/>
      <c r="AK58" s="70"/>
      <c r="AL58" s="70"/>
      <c r="AM58" s="70"/>
    </row>
    <row r="59" spans="2:39" ht="20.100000000000001" customHeight="1" x14ac:dyDescent="0.15">
      <c r="B59" s="98"/>
      <c r="C59" s="70"/>
      <c r="D59" s="70"/>
      <c r="E59" s="522" t="s">
        <v>970</v>
      </c>
      <c r="F59" s="99" t="s">
        <v>126</v>
      </c>
      <c r="G59" s="100"/>
      <c r="H59" s="97"/>
      <c r="I59" s="97"/>
      <c r="J59" s="97"/>
      <c r="K59" s="70"/>
      <c r="L59" s="70"/>
      <c r="M59" s="70"/>
      <c r="N59" s="70"/>
      <c r="O59" s="70"/>
      <c r="P59" s="70"/>
      <c r="Q59" s="70"/>
      <c r="R59" s="70"/>
      <c r="S59" s="70"/>
      <c r="T59" s="70"/>
      <c r="U59" s="70"/>
      <c r="V59" s="70"/>
      <c r="W59" s="70"/>
      <c r="X59" s="70"/>
      <c r="Y59" s="70"/>
      <c r="Z59" s="70"/>
      <c r="AA59" s="70"/>
      <c r="AB59" s="70"/>
      <c r="AC59" s="70"/>
      <c r="AD59" s="70"/>
      <c r="AE59" s="70"/>
      <c r="AF59" s="70"/>
      <c r="AG59" s="70"/>
      <c r="AH59" s="70"/>
      <c r="AI59" s="70"/>
      <c r="AJ59" s="70"/>
      <c r="AK59" s="70"/>
      <c r="AL59" s="70"/>
      <c r="AM59" s="70"/>
    </row>
    <row r="60" spans="2:39" ht="6.95" customHeight="1" x14ac:dyDescent="0.15">
      <c r="B60" s="98"/>
      <c r="C60" s="70"/>
      <c r="D60" s="70"/>
      <c r="E60" s="101"/>
      <c r="F60" s="102"/>
      <c r="G60" s="100"/>
      <c r="H60" s="97"/>
      <c r="I60" s="97"/>
      <c r="J60" s="97"/>
      <c r="K60" s="70"/>
      <c r="L60" s="70"/>
      <c r="M60" s="70"/>
      <c r="N60" s="70"/>
      <c r="O60" s="70"/>
      <c r="P60" s="70"/>
      <c r="Q60" s="70"/>
      <c r="R60" s="70"/>
      <c r="S60" s="70"/>
      <c r="T60" s="70"/>
      <c r="U60" s="70"/>
      <c r="V60" s="70"/>
      <c r="W60" s="70"/>
      <c r="X60" s="70"/>
      <c r="Y60" s="70"/>
      <c r="Z60" s="70"/>
      <c r="AA60" s="70"/>
      <c r="AB60" s="70"/>
      <c r="AC60" s="70"/>
      <c r="AD60" s="70"/>
      <c r="AE60" s="70"/>
      <c r="AF60" s="70"/>
      <c r="AG60" s="70"/>
      <c r="AH60" s="70"/>
      <c r="AI60" s="70"/>
      <c r="AJ60" s="70"/>
      <c r="AK60" s="70"/>
      <c r="AL60" s="70"/>
      <c r="AM60" s="70"/>
    </row>
    <row r="61" spans="2:39" ht="20.100000000000001" customHeight="1" x14ac:dyDescent="0.15">
      <c r="B61" s="103"/>
      <c r="C61" s="70"/>
      <c r="D61" s="70"/>
      <c r="E61" s="522" t="s">
        <v>970</v>
      </c>
      <c r="F61" s="104" t="s">
        <v>127</v>
      </c>
      <c r="G61" s="97"/>
      <c r="H61" s="97"/>
      <c r="I61" s="97"/>
      <c r="J61" s="97"/>
      <c r="K61" s="522" t="s">
        <v>970</v>
      </c>
      <c r="L61" s="105" t="s">
        <v>128</v>
      </c>
      <c r="M61" s="97"/>
      <c r="N61" s="101"/>
      <c r="O61" s="101"/>
      <c r="P61" s="97"/>
      <c r="Q61" s="97"/>
      <c r="R61" s="97"/>
      <c r="S61" s="97"/>
      <c r="T61" s="97"/>
      <c r="U61" s="70"/>
      <c r="V61" s="70"/>
      <c r="W61" s="106" t="s">
        <v>129</v>
      </c>
      <c r="X61" s="522" t="s">
        <v>970</v>
      </c>
      <c r="Y61" s="84" t="s">
        <v>130</v>
      </c>
      <c r="Z61" s="70"/>
      <c r="AA61" s="70"/>
      <c r="AB61" s="70"/>
      <c r="AC61" s="70"/>
      <c r="AD61" s="70"/>
      <c r="AE61" s="70"/>
      <c r="AF61" s="70"/>
      <c r="AG61" s="107"/>
      <c r="AH61" s="70"/>
      <c r="AI61" s="70"/>
      <c r="AJ61" s="70"/>
      <c r="AK61" s="70"/>
      <c r="AL61" s="70"/>
      <c r="AM61" s="70"/>
    </row>
    <row r="62" spans="2:39" ht="20.100000000000001" customHeight="1" x14ac:dyDescent="0.15">
      <c r="B62" s="97"/>
      <c r="C62" s="70"/>
      <c r="D62" s="70"/>
      <c r="E62" s="97"/>
      <c r="F62" s="70"/>
      <c r="G62" s="97"/>
      <c r="H62" s="97"/>
      <c r="I62" s="97"/>
      <c r="J62" s="97"/>
      <c r="K62" s="522" t="s">
        <v>970</v>
      </c>
      <c r="L62" s="104" t="s">
        <v>131</v>
      </c>
      <c r="M62" s="97"/>
      <c r="N62" s="108"/>
      <c r="O62" s="94"/>
      <c r="P62" s="94"/>
      <c r="Q62" s="94"/>
      <c r="R62" s="81"/>
      <c r="S62" s="97"/>
      <c r="T62" s="81"/>
      <c r="U62" s="97"/>
      <c r="V62" s="70"/>
      <c r="W62" s="70"/>
      <c r="X62" s="70"/>
      <c r="Y62" s="70"/>
      <c r="Z62" s="70"/>
      <c r="AA62" s="70"/>
      <c r="AB62" s="70"/>
      <c r="AC62" s="70"/>
      <c r="AD62" s="70"/>
      <c r="AE62" s="70"/>
      <c r="AF62" s="70"/>
      <c r="AG62" s="70"/>
      <c r="AH62" s="70"/>
      <c r="AI62" s="70"/>
      <c r="AJ62" s="70"/>
      <c r="AK62" s="70"/>
      <c r="AL62" s="70"/>
      <c r="AM62" s="70"/>
    </row>
    <row r="63" spans="2:39" ht="20.100000000000001" customHeight="1" x14ac:dyDescent="0.15">
      <c r="B63" s="97"/>
      <c r="C63" s="70"/>
      <c r="D63" s="70"/>
      <c r="E63" s="97"/>
      <c r="F63" s="97"/>
      <c r="G63" s="97"/>
      <c r="H63" s="97"/>
      <c r="I63" s="97"/>
      <c r="J63" s="97"/>
      <c r="K63" s="522" t="s">
        <v>1910</v>
      </c>
      <c r="L63" s="104" t="s">
        <v>132</v>
      </c>
      <c r="M63" s="97"/>
      <c r="N63" s="108"/>
      <c r="O63" s="108"/>
      <c r="P63" s="108"/>
      <c r="Q63" s="108"/>
      <c r="R63" s="97"/>
      <c r="S63" s="97"/>
      <c r="T63" s="70"/>
      <c r="U63" s="70"/>
      <c r="V63" s="70"/>
      <c r="W63" s="70"/>
      <c r="X63" s="522" t="s">
        <v>1632</v>
      </c>
      <c r="Y63" s="104" t="s">
        <v>133</v>
      </c>
      <c r="Z63" s="70"/>
      <c r="AA63" s="70"/>
      <c r="AB63" s="70"/>
      <c r="AC63" s="70"/>
      <c r="AD63" s="70"/>
      <c r="AE63" s="70"/>
      <c r="AF63" s="70"/>
      <c r="AG63" s="70"/>
      <c r="AH63" s="70"/>
      <c r="AI63" s="70"/>
      <c r="AJ63" s="70"/>
      <c r="AK63" s="70"/>
      <c r="AL63" s="70"/>
      <c r="AM63" s="70"/>
    </row>
    <row r="64" spans="2:39" ht="13.5" customHeight="1" x14ac:dyDescent="0.15">
      <c r="B64" s="97"/>
      <c r="C64" s="97"/>
      <c r="D64" s="97"/>
      <c r="E64" s="97"/>
      <c r="F64" s="97"/>
      <c r="G64" s="97"/>
      <c r="H64" s="97"/>
      <c r="I64" s="97"/>
      <c r="J64" s="97"/>
      <c r="K64" s="97"/>
      <c r="L64" s="97"/>
      <c r="M64" s="108"/>
      <c r="N64" s="108"/>
      <c r="O64" s="108"/>
      <c r="P64" s="97"/>
      <c r="Q64" s="97"/>
      <c r="R64" s="97"/>
      <c r="S64" s="97"/>
      <c r="T64" s="70"/>
      <c r="U64" s="70"/>
      <c r="V64" s="70"/>
      <c r="W64" s="70"/>
      <c r="X64" s="70"/>
      <c r="Y64" s="70"/>
      <c r="Z64" s="70"/>
      <c r="AA64" s="70"/>
      <c r="AB64" s="70"/>
      <c r="AC64" s="70"/>
      <c r="AD64" s="70"/>
      <c r="AE64" s="70"/>
      <c r="AF64" s="70"/>
      <c r="AG64" s="70"/>
      <c r="AH64" s="70"/>
      <c r="AI64" s="70"/>
      <c r="AJ64" s="70"/>
      <c r="AK64" s="70"/>
      <c r="AL64" s="70"/>
      <c r="AM64" s="70"/>
    </row>
    <row r="65" spans="2:42" ht="18" customHeight="1" x14ac:dyDescent="0.15">
      <c r="B65" s="109" t="s">
        <v>134</v>
      </c>
      <c r="C65" s="110"/>
      <c r="D65" s="110"/>
      <c r="E65" s="110"/>
      <c r="F65" s="110"/>
      <c r="G65" s="110"/>
      <c r="H65" s="110"/>
      <c r="I65" s="110"/>
      <c r="J65" s="110"/>
      <c r="K65" s="110"/>
      <c r="L65" s="11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row>
    <row r="66" spans="2:42" ht="12" customHeight="1" x14ac:dyDescent="0.15">
      <c r="B66" s="70"/>
      <c r="C66" s="111"/>
      <c r="D66" s="111"/>
      <c r="E66" s="112"/>
      <c r="F66" s="112"/>
      <c r="G66" s="113"/>
      <c r="H66" s="113"/>
      <c r="I66" s="113"/>
      <c r="J66" s="113"/>
      <c r="K66" s="113"/>
      <c r="L66" s="113"/>
      <c r="M66" s="113"/>
      <c r="N66" s="97"/>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row>
    <row r="67" spans="2:42" ht="18" customHeight="1" x14ac:dyDescent="0.15">
      <c r="B67" s="114" t="s">
        <v>135</v>
      </c>
      <c r="C67" s="70"/>
      <c r="D67" s="111"/>
      <c r="E67" s="81"/>
      <c r="F67" s="81"/>
      <c r="G67" s="1482"/>
      <c r="H67" s="1482"/>
      <c r="I67" s="100"/>
      <c r="J67" s="1482"/>
      <c r="K67" s="1482"/>
      <c r="L67" s="70"/>
      <c r="M67" s="70"/>
      <c r="N67" s="70"/>
      <c r="O67" s="70"/>
      <c r="P67" s="70"/>
      <c r="Q67" s="70"/>
      <c r="R67" s="97"/>
      <c r="S67" s="97"/>
      <c r="T67" s="70"/>
      <c r="U67" s="70"/>
      <c r="V67" s="70"/>
      <c r="W67" s="70"/>
      <c r="X67" s="70"/>
      <c r="Y67" s="70"/>
      <c r="Z67" s="70"/>
      <c r="AA67" s="70"/>
      <c r="AB67" s="70"/>
      <c r="AC67" s="70"/>
      <c r="AD67" s="70"/>
      <c r="AE67" s="70"/>
      <c r="AF67" s="70"/>
      <c r="AG67" s="70"/>
      <c r="AH67" s="70"/>
      <c r="AI67" s="70"/>
      <c r="AJ67" s="70"/>
      <c r="AK67" s="70"/>
      <c r="AL67" s="70"/>
      <c r="AM67" s="70"/>
    </row>
    <row r="68" spans="2:42" ht="6" customHeight="1" x14ac:dyDescent="0.15">
      <c r="B68" s="70"/>
      <c r="C68" s="111"/>
      <c r="D68" s="111"/>
      <c r="E68" s="81"/>
      <c r="F68" s="81"/>
      <c r="G68" s="115"/>
      <c r="H68" s="115"/>
      <c r="I68" s="100"/>
      <c r="J68" s="115"/>
      <c r="K68" s="115"/>
      <c r="L68" s="70"/>
      <c r="M68" s="70"/>
      <c r="N68" s="70"/>
      <c r="O68" s="70"/>
      <c r="P68" s="70"/>
      <c r="Q68" s="70"/>
      <c r="R68" s="97"/>
      <c r="S68" s="97"/>
      <c r="T68" s="70"/>
      <c r="U68" s="70"/>
      <c r="V68" s="70"/>
      <c r="W68" s="70"/>
      <c r="X68" s="70"/>
      <c r="Y68" s="70"/>
      <c r="Z68" s="70"/>
      <c r="AA68" s="70"/>
      <c r="AB68" s="70"/>
      <c r="AC68" s="70"/>
      <c r="AD68" s="70"/>
      <c r="AE68" s="70"/>
      <c r="AF68" s="70"/>
      <c r="AG68" s="70"/>
      <c r="AH68" s="70"/>
      <c r="AI68" s="70"/>
      <c r="AJ68" s="70"/>
      <c r="AK68" s="70"/>
      <c r="AL68" s="70"/>
      <c r="AM68" s="70"/>
    </row>
    <row r="69" spans="2:42" ht="36.75" customHeight="1" x14ac:dyDescent="0.15">
      <c r="B69" s="116"/>
      <c r="C69" s="117"/>
      <c r="D69" s="118"/>
      <c r="E69" s="118"/>
      <c r="F69" s="118"/>
      <c r="G69" s="118"/>
      <c r="H69" s="118"/>
      <c r="I69" s="119"/>
      <c r="J69" s="1215" t="s">
        <v>136</v>
      </c>
      <c r="K69" s="1215"/>
      <c r="L69" s="1215"/>
      <c r="M69" s="1215"/>
      <c r="N69" s="1215"/>
      <c r="O69" s="1215" t="s">
        <v>137</v>
      </c>
      <c r="P69" s="1215"/>
      <c r="Q69" s="1215"/>
      <c r="R69" s="1215"/>
      <c r="S69" s="1215"/>
      <c r="T69" s="1215" t="s">
        <v>138</v>
      </c>
      <c r="U69" s="1215"/>
      <c r="V69" s="1215"/>
      <c r="W69" s="1215"/>
      <c r="X69" s="1215"/>
      <c r="Y69" s="1483" t="s">
        <v>139</v>
      </c>
      <c r="Z69" s="1483"/>
      <c r="AA69" s="1483"/>
      <c r="AB69" s="1483"/>
      <c r="AC69" s="70"/>
      <c r="AD69" s="70"/>
      <c r="AE69" s="70"/>
      <c r="AF69" s="70"/>
      <c r="AG69" s="70"/>
      <c r="AH69" s="70"/>
      <c r="AI69" s="70"/>
      <c r="AJ69" s="70"/>
      <c r="AK69" s="70"/>
      <c r="AL69" s="70"/>
      <c r="AM69" s="70"/>
    </row>
    <row r="70" spans="2:42" ht="15" customHeight="1" x14ac:dyDescent="0.15">
      <c r="B70" s="116"/>
      <c r="C70" s="1489" t="s">
        <v>140</v>
      </c>
      <c r="D70" s="1490"/>
      <c r="E70" s="1490"/>
      <c r="F70" s="1490"/>
      <c r="G70" s="1490"/>
      <c r="H70" s="1490"/>
      <c r="I70" s="1491"/>
      <c r="J70" s="120"/>
      <c r="K70" s="121"/>
      <c r="L70" s="1485">
        <v>26</v>
      </c>
      <c r="M70" s="122"/>
      <c r="N70" s="123"/>
      <c r="O70" s="120"/>
      <c r="P70" s="121"/>
      <c r="Q70" s="1485">
        <v>30</v>
      </c>
      <c r="R70" s="122"/>
      <c r="S70" s="123"/>
      <c r="T70" s="120"/>
      <c r="U70" s="121"/>
      <c r="V70" s="1487">
        <f>IF(L70="","",Q70-L70+1)</f>
        <v>5</v>
      </c>
      <c r="W70" s="122"/>
      <c r="X70" s="123"/>
      <c r="Y70" s="1494">
        <v>7</v>
      </c>
      <c r="Z70" s="1485"/>
      <c r="AA70" s="1485"/>
      <c r="AB70" s="1495"/>
      <c r="AC70" s="70"/>
      <c r="AD70" s="70"/>
      <c r="AE70" s="70"/>
      <c r="AF70" s="70"/>
      <c r="AG70" s="70"/>
      <c r="AH70" s="70"/>
      <c r="AI70" s="70"/>
      <c r="AJ70" s="70"/>
      <c r="AK70" s="70"/>
      <c r="AL70" s="70"/>
      <c r="AM70" s="70"/>
    </row>
    <row r="71" spans="2:42" ht="15" customHeight="1" x14ac:dyDescent="0.15">
      <c r="B71" s="116"/>
      <c r="C71" s="1492"/>
      <c r="D71" s="1386"/>
      <c r="E71" s="1386"/>
      <c r="F71" s="1386"/>
      <c r="G71" s="1386"/>
      <c r="H71" s="1386"/>
      <c r="I71" s="1493"/>
      <c r="J71" s="1429" t="s">
        <v>141</v>
      </c>
      <c r="K71" s="1430"/>
      <c r="L71" s="1486"/>
      <c r="M71" s="1431" t="s">
        <v>142</v>
      </c>
      <c r="N71" s="1432"/>
      <c r="O71" s="1429" t="s">
        <v>141</v>
      </c>
      <c r="P71" s="1430"/>
      <c r="Q71" s="1486"/>
      <c r="R71" s="1431" t="s">
        <v>142</v>
      </c>
      <c r="S71" s="1432"/>
      <c r="T71" s="125"/>
      <c r="U71" s="126"/>
      <c r="V71" s="1488"/>
      <c r="W71" s="1154" t="s">
        <v>143</v>
      </c>
      <c r="X71" s="1435"/>
      <c r="Y71" s="1496"/>
      <c r="Z71" s="1486"/>
      <c r="AA71" s="1486"/>
      <c r="AB71" s="1497"/>
      <c r="AC71" s="70"/>
      <c r="AD71" s="70"/>
      <c r="AE71" s="70"/>
      <c r="AF71" s="70"/>
      <c r="AG71" s="70"/>
      <c r="AH71" s="70"/>
      <c r="AI71" s="70"/>
      <c r="AJ71" s="70"/>
      <c r="AK71" s="70"/>
      <c r="AL71" s="70"/>
      <c r="AM71" s="70"/>
    </row>
    <row r="72" spans="2:42" ht="15" customHeight="1" x14ac:dyDescent="0.15">
      <c r="B72" s="116"/>
      <c r="C72" s="1417" t="s">
        <v>127</v>
      </c>
      <c r="D72" s="1418"/>
      <c r="E72" s="1418"/>
      <c r="F72" s="1418" t="s">
        <v>144</v>
      </c>
      <c r="G72" s="1418"/>
      <c r="H72" s="1418"/>
      <c r="I72" s="1419"/>
      <c r="J72" s="120"/>
      <c r="K72" s="121"/>
      <c r="L72" s="1485">
        <v>26</v>
      </c>
      <c r="M72" s="122"/>
      <c r="N72" s="123"/>
      <c r="O72" s="120"/>
      <c r="P72" s="121"/>
      <c r="Q72" s="1485">
        <v>30</v>
      </c>
      <c r="R72" s="122"/>
      <c r="S72" s="123"/>
      <c r="T72" s="120"/>
      <c r="U72" s="121"/>
      <c r="V72" s="1487">
        <f>IF(L72="","",Q72-L72+1)</f>
        <v>5</v>
      </c>
      <c r="W72" s="122"/>
      <c r="X72" s="123"/>
      <c r="Y72" s="1494">
        <v>7</v>
      </c>
      <c r="Z72" s="1485"/>
      <c r="AA72" s="1485"/>
      <c r="AB72" s="1495"/>
      <c r="AC72" s="70"/>
      <c r="AD72" s="70"/>
      <c r="AE72" s="70"/>
      <c r="AF72" s="70"/>
      <c r="AG72" s="70"/>
      <c r="AH72" s="70"/>
      <c r="AI72" s="70"/>
      <c r="AJ72" s="70"/>
      <c r="AK72" s="70"/>
      <c r="AL72" s="70"/>
      <c r="AM72" s="70"/>
    </row>
    <row r="73" spans="2:42" ht="15" customHeight="1" x14ac:dyDescent="0.15">
      <c r="B73" s="116"/>
      <c r="C73" s="1474"/>
      <c r="D73" s="1475"/>
      <c r="E73" s="1475"/>
      <c r="F73" s="1421"/>
      <c r="G73" s="1421"/>
      <c r="H73" s="1421"/>
      <c r="I73" s="1422"/>
      <c r="J73" s="1429" t="s">
        <v>141</v>
      </c>
      <c r="K73" s="1430"/>
      <c r="L73" s="1486"/>
      <c r="M73" s="1431" t="s">
        <v>142</v>
      </c>
      <c r="N73" s="1432"/>
      <c r="O73" s="1429" t="s">
        <v>141</v>
      </c>
      <c r="P73" s="1430"/>
      <c r="Q73" s="1486"/>
      <c r="R73" s="1431" t="s">
        <v>142</v>
      </c>
      <c r="S73" s="1432"/>
      <c r="T73" s="125"/>
      <c r="U73" s="126"/>
      <c r="V73" s="1488"/>
      <c r="W73" s="1154" t="s">
        <v>143</v>
      </c>
      <c r="X73" s="1435"/>
      <c r="Y73" s="1496"/>
      <c r="Z73" s="1486"/>
      <c r="AA73" s="1486"/>
      <c r="AB73" s="1497"/>
      <c r="AC73" s="70"/>
      <c r="AD73" s="70"/>
      <c r="AE73" s="70"/>
      <c r="AF73" s="70"/>
      <c r="AG73" s="70"/>
      <c r="AH73" s="70"/>
      <c r="AI73" s="70"/>
      <c r="AJ73" s="70"/>
      <c r="AK73" s="70"/>
      <c r="AL73" s="70"/>
      <c r="AM73" s="70"/>
    </row>
    <row r="74" spans="2:42" ht="15" customHeight="1" x14ac:dyDescent="0.15">
      <c r="B74" s="116"/>
      <c r="C74" s="1474"/>
      <c r="D74" s="1475"/>
      <c r="E74" s="1475"/>
      <c r="F74" s="1417" t="s">
        <v>145</v>
      </c>
      <c r="G74" s="1418"/>
      <c r="H74" s="1418"/>
      <c r="I74" s="1419"/>
      <c r="J74" s="120"/>
      <c r="K74" s="121"/>
      <c r="L74" s="1485"/>
      <c r="M74" s="122"/>
      <c r="N74" s="123"/>
      <c r="O74" s="120"/>
      <c r="P74" s="121"/>
      <c r="Q74" s="1485"/>
      <c r="R74" s="122"/>
      <c r="S74" s="123"/>
      <c r="T74" s="120"/>
      <c r="U74" s="121"/>
      <c r="V74" s="1487" t="str">
        <f>IF(L74="","",Q74-L74+1)</f>
        <v/>
      </c>
      <c r="W74" s="122"/>
      <c r="X74" s="123"/>
      <c r="Y74" s="1484"/>
      <c r="Z74" s="1484"/>
      <c r="AA74" s="1484"/>
      <c r="AB74" s="1484"/>
      <c r="AC74" s="70"/>
      <c r="AD74" s="70"/>
      <c r="AE74" s="70"/>
      <c r="AF74" s="70"/>
      <c r="AG74" s="70"/>
      <c r="AH74" s="70"/>
      <c r="AI74" s="70"/>
      <c r="AJ74" s="70"/>
      <c r="AK74" s="70"/>
      <c r="AL74" s="70"/>
      <c r="AM74" s="70"/>
    </row>
    <row r="75" spans="2:42" ht="15" customHeight="1" x14ac:dyDescent="0.15">
      <c r="B75" s="116"/>
      <c r="C75" s="1420"/>
      <c r="D75" s="1421"/>
      <c r="E75" s="1421"/>
      <c r="F75" s="1420"/>
      <c r="G75" s="1421"/>
      <c r="H75" s="1421"/>
      <c r="I75" s="1422"/>
      <c r="J75" s="1429" t="s">
        <v>141</v>
      </c>
      <c r="K75" s="1430"/>
      <c r="L75" s="1486"/>
      <c r="M75" s="1431" t="s">
        <v>142</v>
      </c>
      <c r="N75" s="1432"/>
      <c r="O75" s="1429" t="s">
        <v>141</v>
      </c>
      <c r="P75" s="1430"/>
      <c r="Q75" s="1486"/>
      <c r="R75" s="1433" t="s">
        <v>142</v>
      </c>
      <c r="S75" s="1434"/>
      <c r="T75" s="125"/>
      <c r="U75" s="126"/>
      <c r="V75" s="1488"/>
      <c r="W75" s="1154" t="s">
        <v>143</v>
      </c>
      <c r="X75" s="1435"/>
      <c r="Y75" s="1484"/>
      <c r="Z75" s="1484"/>
      <c r="AA75" s="1484"/>
      <c r="AB75" s="1484"/>
      <c r="AC75" s="70"/>
      <c r="AD75" s="70"/>
      <c r="AE75" s="70"/>
      <c r="AF75" s="70"/>
      <c r="AG75" s="70"/>
      <c r="AH75" s="70"/>
      <c r="AI75" s="70"/>
      <c r="AJ75" s="70"/>
      <c r="AK75" s="70"/>
      <c r="AL75" s="70"/>
      <c r="AM75" s="70"/>
    </row>
    <row r="76" spans="2:42" ht="14.25" x14ac:dyDescent="0.15">
      <c r="B76" s="116"/>
      <c r="C76" s="95" t="s">
        <v>146</v>
      </c>
      <c r="D76" s="127"/>
      <c r="E76" s="127"/>
      <c r="F76" s="127"/>
      <c r="G76" s="127"/>
      <c r="H76" s="127"/>
      <c r="I76" s="127"/>
      <c r="J76" s="88"/>
      <c r="K76" s="88"/>
      <c r="L76" s="88"/>
      <c r="M76" s="88"/>
      <c r="N76" s="128"/>
      <c r="O76" s="128"/>
      <c r="P76" s="129"/>
      <c r="Q76" s="130"/>
      <c r="R76" s="130"/>
      <c r="S76" s="128"/>
      <c r="T76" s="128"/>
      <c r="U76" s="129"/>
      <c r="V76" s="130"/>
      <c r="W76" s="130"/>
      <c r="X76" s="131"/>
      <c r="Y76" s="131"/>
      <c r="Z76" s="131"/>
      <c r="AA76" s="132"/>
      <c r="AB76" s="132"/>
      <c r="AC76" s="81"/>
      <c r="AD76" s="88"/>
      <c r="AE76" s="88"/>
      <c r="AF76" s="88"/>
      <c r="AG76" s="88"/>
      <c r="AH76" s="133"/>
      <c r="AI76" s="133"/>
      <c r="AJ76" s="133"/>
      <c r="AK76" s="133"/>
      <c r="AL76" s="133"/>
      <c r="AM76" s="133"/>
      <c r="AN76" s="19"/>
      <c r="AO76" s="19"/>
      <c r="AP76" s="19"/>
    </row>
    <row r="77" spans="2:42" ht="9" customHeight="1" x14ac:dyDescent="0.15">
      <c r="B77" s="70"/>
      <c r="C77" s="70"/>
      <c r="D77" s="70"/>
      <c r="E77" s="70"/>
      <c r="F77" s="134"/>
      <c r="G77" s="134"/>
      <c r="H77" s="134"/>
      <c r="I77" s="134"/>
      <c r="J77" s="70"/>
      <c r="K77" s="70"/>
      <c r="L77" s="70"/>
      <c r="M77" s="70"/>
      <c r="N77" s="70"/>
      <c r="O77" s="70"/>
      <c r="P77" s="70"/>
      <c r="Q77" s="70"/>
      <c r="R77" s="97"/>
      <c r="S77" s="135"/>
      <c r="T77" s="135"/>
      <c r="U77" s="135"/>
      <c r="V77" s="81"/>
      <c r="W77" s="81"/>
      <c r="X77" s="81"/>
      <c r="Y77" s="81"/>
      <c r="Z77" s="81"/>
      <c r="AA77" s="81"/>
      <c r="AB77" s="81"/>
      <c r="AC77" s="81"/>
      <c r="AD77" s="97"/>
      <c r="AE77" s="97"/>
      <c r="AF77" s="81"/>
      <c r="AG77" s="136"/>
      <c r="AH77" s="70"/>
      <c r="AI77" s="70"/>
      <c r="AJ77" s="70"/>
      <c r="AK77" s="70"/>
      <c r="AL77" s="70"/>
      <c r="AM77" s="70"/>
    </row>
    <row r="78" spans="2:42" ht="18" customHeight="1" x14ac:dyDescent="0.15">
      <c r="B78" s="137" t="s">
        <v>147</v>
      </c>
      <c r="C78" s="70"/>
      <c r="D78" s="111"/>
      <c r="E78" s="70"/>
      <c r="F78" s="70"/>
      <c r="G78" s="70"/>
      <c r="H78" s="70"/>
      <c r="I78" s="70"/>
      <c r="J78" s="70"/>
      <c r="K78" s="70"/>
      <c r="L78" s="70"/>
      <c r="M78" s="70"/>
      <c r="N78" s="70"/>
      <c r="O78" s="70"/>
      <c r="P78" s="70"/>
      <c r="Q78" s="70"/>
      <c r="R78" s="70"/>
      <c r="S78" s="135"/>
      <c r="T78" s="135"/>
      <c r="U78" s="135"/>
      <c r="V78" s="138"/>
      <c r="W78" s="81"/>
      <c r="X78" s="138"/>
      <c r="Y78" s="81"/>
      <c r="Z78" s="81"/>
      <c r="AA78" s="81"/>
      <c r="AB78" s="88"/>
      <c r="AC78" s="70"/>
      <c r="AD78" s="139"/>
      <c r="AE78" s="97"/>
      <c r="AF78" s="81"/>
      <c r="AG78" s="136"/>
      <c r="AH78" s="70"/>
      <c r="AI78" s="70"/>
      <c r="AJ78" s="70"/>
      <c r="AK78" s="70"/>
      <c r="AL78" s="70"/>
      <c r="AM78" s="70"/>
    </row>
    <row r="79" spans="2:42" ht="6" customHeight="1" x14ac:dyDescent="0.15">
      <c r="B79" s="116"/>
      <c r="C79" s="140"/>
      <c r="D79" s="141"/>
      <c r="E79" s="81"/>
      <c r="F79" s="81"/>
      <c r="G79" s="81"/>
      <c r="H79" s="142"/>
      <c r="I79" s="142"/>
      <c r="J79" s="142"/>
      <c r="K79" s="142"/>
      <c r="L79" s="142"/>
      <c r="M79" s="142"/>
      <c r="N79" s="142"/>
      <c r="O79" s="77"/>
      <c r="P79" s="77"/>
      <c r="Q79" s="77"/>
      <c r="R79" s="77"/>
      <c r="S79" s="77"/>
      <c r="T79" s="77"/>
      <c r="U79" s="77"/>
      <c r="V79" s="77"/>
      <c r="W79" s="77"/>
      <c r="X79" s="97"/>
      <c r="Y79" s="97"/>
      <c r="Z79" s="97"/>
      <c r="AA79" s="97"/>
      <c r="AB79" s="97"/>
      <c r="AC79" s="97"/>
      <c r="AD79" s="97"/>
      <c r="AE79" s="97"/>
      <c r="AF79" s="97"/>
      <c r="AG79" s="70"/>
      <c r="AH79" s="70"/>
      <c r="AI79" s="70"/>
      <c r="AJ79" s="70"/>
      <c r="AK79" s="70"/>
      <c r="AL79" s="70"/>
      <c r="AM79" s="70"/>
    </row>
    <row r="80" spans="2:42" ht="18" customHeight="1" x14ac:dyDescent="0.15">
      <c r="B80" s="116"/>
      <c r="C80" s="1273" t="s">
        <v>148</v>
      </c>
      <c r="D80" s="1273"/>
      <c r="E80" s="1273"/>
      <c r="F80" s="1273"/>
      <c r="G80" s="1273"/>
      <c r="H80" s="1273"/>
      <c r="I80" s="81"/>
      <c r="J80" s="81"/>
      <c r="K80" s="81"/>
      <c r="L80" s="81"/>
      <c r="M80" s="81"/>
      <c r="N80" s="81"/>
      <c r="O80" s="81"/>
      <c r="P80" s="70"/>
      <c r="Q80" s="70"/>
      <c r="R80" s="70"/>
      <c r="S80" s="70"/>
      <c r="T80" s="97"/>
      <c r="U80" s="1144" t="s">
        <v>30</v>
      </c>
      <c r="V80" s="1144"/>
      <c r="W80" s="1144"/>
      <c r="X80" s="1145"/>
      <c r="Y80" s="1143" t="s">
        <v>149</v>
      </c>
      <c r="Z80" s="1144"/>
      <c r="AA80" s="1144"/>
      <c r="AB80" s="1145"/>
      <c r="AC80" s="97"/>
      <c r="AD80" s="97"/>
      <c r="AE80" s="97"/>
      <c r="AF80" s="97"/>
      <c r="AG80" s="70"/>
      <c r="AH80" s="70"/>
      <c r="AI80" s="70"/>
      <c r="AJ80" s="70"/>
      <c r="AK80" s="70"/>
      <c r="AL80" s="70"/>
      <c r="AM80" s="70"/>
    </row>
    <row r="81" spans="2:44" ht="21" customHeight="1" x14ac:dyDescent="0.15">
      <c r="B81" s="116"/>
      <c r="C81" s="1273"/>
      <c r="D81" s="1273"/>
      <c r="E81" s="1273"/>
      <c r="F81" s="1273"/>
      <c r="G81" s="1273"/>
      <c r="H81" s="1273"/>
      <c r="I81" s="1157" t="s">
        <v>150</v>
      </c>
      <c r="J81" s="1158"/>
      <c r="K81" s="1158"/>
      <c r="L81" s="1375"/>
      <c r="M81" s="1374" t="s">
        <v>151</v>
      </c>
      <c r="N81" s="1158"/>
      <c r="O81" s="1158"/>
      <c r="P81" s="1375"/>
      <c r="Q81" s="1374" t="s">
        <v>152</v>
      </c>
      <c r="R81" s="1158"/>
      <c r="S81" s="1158"/>
      <c r="T81" s="1159"/>
      <c r="U81" s="1147"/>
      <c r="V81" s="1147"/>
      <c r="W81" s="1147"/>
      <c r="X81" s="1148"/>
      <c r="Y81" s="1146"/>
      <c r="Z81" s="1147"/>
      <c r="AA81" s="1147"/>
      <c r="AB81" s="1148"/>
      <c r="AC81" s="70"/>
      <c r="AD81" s="70"/>
      <c r="AE81" s="70"/>
      <c r="AF81" s="70"/>
      <c r="AG81" s="70"/>
      <c r="AH81" s="70"/>
      <c r="AI81" s="70"/>
      <c r="AJ81" s="70"/>
      <c r="AK81" s="70"/>
      <c r="AL81" s="70"/>
      <c r="AM81" s="70"/>
    </row>
    <row r="82" spans="2:44" ht="18.75" customHeight="1" x14ac:dyDescent="0.15">
      <c r="B82" s="116"/>
      <c r="C82" s="1273"/>
      <c r="D82" s="1273"/>
      <c r="E82" s="1273"/>
      <c r="F82" s="1273"/>
      <c r="G82" s="1273"/>
      <c r="H82" s="1273"/>
      <c r="I82" s="1334">
        <v>1000</v>
      </c>
      <c r="J82" s="1335"/>
      <c r="K82" s="1335"/>
      <c r="L82" s="143"/>
      <c r="M82" s="1351">
        <v>1000</v>
      </c>
      <c r="N82" s="1335"/>
      <c r="O82" s="1335"/>
      <c r="P82" s="144"/>
      <c r="Q82" s="1351">
        <v>1000</v>
      </c>
      <c r="R82" s="1335"/>
      <c r="S82" s="1335"/>
      <c r="T82" s="144"/>
      <c r="U82" s="1425">
        <f>+I82+M82+Q82</f>
        <v>3000</v>
      </c>
      <c r="V82" s="1426"/>
      <c r="W82" s="1426"/>
      <c r="X82" s="144"/>
      <c r="Y82" s="1334">
        <v>0</v>
      </c>
      <c r="Z82" s="1335"/>
      <c r="AA82" s="1335"/>
      <c r="AB82" s="144"/>
      <c r="AC82" s="145"/>
      <c r="AD82" s="70"/>
      <c r="AE82" s="70"/>
      <c r="AF82" s="70"/>
      <c r="AG82" s="70"/>
      <c r="AH82" s="70"/>
      <c r="AI82" s="70"/>
      <c r="AJ82" s="70"/>
      <c r="AK82" s="70"/>
      <c r="AL82" s="70"/>
      <c r="AM82" s="70"/>
    </row>
    <row r="83" spans="2:44" ht="18.75" customHeight="1" x14ac:dyDescent="0.15">
      <c r="B83" s="116"/>
      <c r="C83" s="1273"/>
      <c r="D83" s="1273"/>
      <c r="E83" s="1273"/>
      <c r="F83" s="1273"/>
      <c r="G83" s="1273"/>
      <c r="H83" s="1273"/>
      <c r="I83" s="1336"/>
      <c r="J83" s="1337"/>
      <c r="K83" s="1337"/>
      <c r="L83" s="147" t="s">
        <v>153</v>
      </c>
      <c r="M83" s="1366"/>
      <c r="N83" s="1337"/>
      <c r="O83" s="1337"/>
      <c r="P83" s="146" t="s">
        <v>153</v>
      </c>
      <c r="Q83" s="1366"/>
      <c r="R83" s="1337"/>
      <c r="S83" s="1337"/>
      <c r="T83" s="147" t="s">
        <v>153</v>
      </c>
      <c r="U83" s="1427"/>
      <c r="V83" s="1428"/>
      <c r="W83" s="1428"/>
      <c r="X83" s="148" t="s">
        <v>153</v>
      </c>
      <c r="Y83" s="1336"/>
      <c r="Z83" s="1337"/>
      <c r="AA83" s="1337"/>
      <c r="AB83" s="148" t="s">
        <v>153</v>
      </c>
      <c r="AC83" s="70"/>
      <c r="AD83" s="70"/>
      <c r="AE83" s="70"/>
      <c r="AF83" s="70"/>
      <c r="AG83" s="70"/>
      <c r="AH83" s="70"/>
      <c r="AI83" s="70"/>
      <c r="AJ83" s="70"/>
      <c r="AK83" s="70"/>
      <c r="AL83" s="70"/>
      <c r="AM83" s="70"/>
    </row>
    <row r="84" spans="2:44" ht="7.5" customHeight="1" x14ac:dyDescent="0.15">
      <c r="B84" s="116"/>
      <c r="C84" s="149"/>
      <c r="D84" s="149"/>
      <c r="E84" s="149"/>
      <c r="F84" s="149"/>
      <c r="G84" s="149"/>
      <c r="H84" s="150"/>
      <c r="I84" s="151"/>
      <c r="J84" s="152"/>
      <c r="K84" s="81"/>
      <c r="L84" s="152"/>
      <c r="M84" s="152"/>
      <c r="N84" s="152"/>
      <c r="O84" s="81"/>
      <c r="P84" s="152"/>
      <c r="Q84" s="152"/>
      <c r="R84" s="152"/>
      <c r="S84" s="81"/>
      <c r="T84" s="152"/>
      <c r="U84" s="152"/>
      <c r="V84" s="152"/>
      <c r="W84" s="81"/>
      <c r="X84" s="151"/>
      <c r="Y84" s="152"/>
      <c r="Z84" s="152"/>
      <c r="AA84" s="81"/>
      <c r="AB84" s="70"/>
      <c r="AC84" s="70"/>
      <c r="AD84" s="70"/>
      <c r="AE84" s="70"/>
      <c r="AF84" s="70"/>
      <c r="AG84" s="70"/>
      <c r="AH84" s="70"/>
      <c r="AI84" s="70"/>
      <c r="AJ84" s="70"/>
      <c r="AK84" s="70"/>
      <c r="AL84" s="70"/>
      <c r="AM84" s="70"/>
    </row>
    <row r="85" spans="2:44" ht="21.75" customHeight="1" x14ac:dyDescent="0.15">
      <c r="B85" s="116"/>
      <c r="C85" s="1423" t="s">
        <v>154</v>
      </c>
      <c r="D85" s="1384"/>
      <c r="E85" s="1384"/>
      <c r="F85" s="1384"/>
      <c r="G85" s="1384"/>
      <c r="H85" s="1424"/>
      <c r="I85" s="1157" t="s">
        <v>155</v>
      </c>
      <c r="J85" s="1158"/>
      <c r="K85" s="1158"/>
      <c r="L85" s="1158"/>
      <c r="M85" s="1158"/>
      <c r="N85" s="1158"/>
      <c r="O85" s="1158"/>
      <c r="P85" s="1158"/>
      <c r="Q85" s="1158"/>
      <c r="R85" s="1158"/>
      <c r="S85" s="1158"/>
      <c r="T85" s="1158"/>
      <c r="U85" s="1158"/>
      <c r="V85" s="1158"/>
      <c r="W85" s="1159"/>
      <c r="X85" s="1143" t="s">
        <v>156</v>
      </c>
      <c r="Y85" s="1144"/>
      <c r="Z85" s="1144"/>
      <c r="AA85" s="1144"/>
      <c r="AB85" s="1145"/>
      <c r="AC85" s="1143" t="s">
        <v>157</v>
      </c>
      <c r="AD85" s="1144"/>
      <c r="AE85" s="1144"/>
      <c r="AF85" s="1144"/>
      <c r="AG85" s="1145"/>
      <c r="AH85" s="1216" t="s">
        <v>158</v>
      </c>
      <c r="AI85" s="1217"/>
      <c r="AJ85" s="1217"/>
      <c r="AK85" s="1218"/>
      <c r="AL85" s="70"/>
      <c r="AM85" s="70"/>
    </row>
    <row r="86" spans="2:44" ht="21.75" customHeight="1" x14ac:dyDescent="0.15">
      <c r="B86" s="116"/>
      <c r="C86" s="1423"/>
      <c r="D86" s="1384"/>
      <c r="E86" s="1384"/>
      <c r="F86" s="1384"/>
      <c r="G86" s="1384"/>
      <c r="H86" s="1424"/>
      <c r="I86" s="1157" t="s">
        <v>159</v>
      </c>
      <c r="J86" s="1158"/>
      <c r="K86" s="1158"/>
      <c r="L86" s="1158"/>
      <c r="M86" s="1158"/>
      <c r="N86" s="1158"/>
      <c r="O86" s="1158"/>
      <c r="P86" s="1158"/>
      <c r="Q86" s="1158"/>
      <c r="R86" s="1159"/>
      <c r="S86" s="1143" t="s">
        <v>160</v>
      </c>
      <c r="T86" s="1144"/>
      <c r="U86" s="1144"/>
      <c r="V86" s="1144"/>
      <c r="W86" s="1145"/>
      <c r="X86" s="1341"/>
      <c r="Y86" s="1163"/>
      <c r="Z86" s="1163"/>
      <c r="AA86" s="1163"/>
      <c r="AB86" s="1411"/>
      <c r="AC86" s="1341"/>
      <c r="AD86" s="1163"/>
      <c r="AE86" s="1163"/>
      <c r="AF86" s="1163"/>
      <c r="AG86" s="1411"/>
      <c r="AH86" s="1219"/>
      <c r="AI86" s="1220"/>
      <c r="AJ86" s="1220"/>
      <c r="AK86" s="1221"/>
      <c r="AL86" s="70"/>
      <c r="AM86" s="70"/>
    </row>
    <row r="87" spans="2:44" ht="21.75" customHeight="1" x14ac:dyDescent="0.15">
      <c r="B87" s="116"/>
      <c r="C87" s="1423"/>
      <c r="D87" s="1384"/>
      <c r="E87" s="1384"/>
      <c r="F87" s="1384"/>
      <c r="G87" s="1384"/>
      <c r="H87" s="1424"/>
      <c r="I87" s="1215" t="s">
        <v>161</v>
      </c>
      <c r="J87" s="1215"/>
      <c r="K87" s="1215"/>
      <c r="L87" s="1215"/>
      <c r="M87" s="1215"/>
      <c r="N87" s="1215" t="s">
        <v>162</v>
      </c>
      <c r="O87" s="1215"/>
      <c r="P87" s="1215"/>
      <c r="Q87" s="1215"/>
      <c r="R87" s="1215"/>
      <c r="S87" s="1146"/>
      <c r="T87" s="1147"/>
      <c r="U87" s="1147"/>
      <c r="V87" s="1147"/>
      <c r="W87" s="1148"/>
      <c r="X87" s="1146"/>
      <c r="Y87" s="1147"/>
      <c r="Z87" s="1147"/>
      <c r="AA87" s="1147"/>
      <c r="AB87" s="1148"/>
      <c r="AC87" s="1146"/>
      <c r="AD87" s="1147"/>
      <c r="AE87" s="1147"/>
      <c r="AF87" s="1147"/>
      <c r="AG87" s="1148"/>
      <c r="AH87" s="1222"/>
      <c r="AI87" s="1223"/>
      <c r="AJ87" s="1223"/>
      <c r="AK87" s="1224"/>
      <c r="AL87" s="70"/>
      <c r="AM87" s="70"/>
    </row>
    <row r="88" spans="2:44" ht="17.25" customHeight="1" x14ac:dyDescent="0.15">
      <c r="B88" s="116"/>
      <c r="C88" s="1423"/>
      <c r="D88" s="1384"/>
      <c r="E88" s="1384"/>
      <c r="F88" s="1384"/>
      <c r="G88" s="1384"/>
      <c r="H88" s="1424"/>
      <c r="I88" s="1412">
        <v>5</v>
      </c>
      <c r="J88" s="1413"/>
      <c r="K88" s="1413"/>
      <c r="L88" s="1413"/>
      <c r="M88" s="143"/>
      <c r="N88" s="1412">
        <v>5</v>
      </c>
      <c r="O88" s="1413"/>
      <c r="P88" s="1413"/>
      <c r="Q88" s="1413"/>
      <c r="R88" s="143"/>
      <c r="S88" s="1412">
        <v>5</v>
      </c>
      <c r="T88" s="1413"/>
      <c r="U88" s="1413"/>
      <c r="V88" s="1413"/>
      <c r="W88" s="143"/>
      <c r="X88" s="1412">
        <v>5</v>
      </c>
      <c r="Y88" s="1413"/>
      <c r="Z88" s="1413"/>
      <c r="AA88" s="1413"/>
      <c r="AB88" s="143"/>
      <c r="AC88" s="1334">
        <v>1</v>
      </c>
      <c r="AD88" s="1335"/>
      <c r="AE88" s="1335"/>
      <c r="AF88" s="1335"/>
      <c r="AG88" s="143"/>
      <c r="AH88" s="1405"/>
      <c r="AI88" s="1406"/>
      <c r="AJ88" s="1406"/>
      <c r="AK88" s="1407"/>
      <c r="AL88" s="70"/>
      <c r="AM88" s="70"/>
    </row>
    <row r="89" spans="2:44" ht="17.25" customHeight="1" x14ac:dyDescent="0.15">
      <c r="B89" s="116"/>
      <c r="C89" s="1423"/>
      <c r="D89" s="1384"/>
      <c r="E89" s="1384"/>
      <c r="F89" s="1384"/>
      <c r="G89" s="1384"/>
      <c r="H89" s="1424"/>
      <c r="I89" s="1414"/>
      <c r="J89" s="1415"/>
      <c r="K89" s="1415"/>
      <c r="L89" s="1415"/>
      <c r="M89" s="153" t="s">
        <v>163</v>
      </c>
      <c r="N89" s="1414"/>
      <c r="O89" s="1415"/>
      <c r="P89" s="1415"/>
      <c r="Q89" s="1415"/>
      <c r="R89" s="153" t="s">
        <v>163</v>
      </c>
      <c r="S89" s="1414"/>
      <c r="T89" s="1415"/>
      <c r="U89" s="1415"/>
      <c r="V89" s="1415"/>
      <c r="W89" s="153" t="s">
        <v>163</v>
      </c>
      <c r="X89" s="1414"/>
      <c r="Y89" s="1415"/>
      <c r="Z89" s="1415"/>
      <c r="AA89" s="1415"/>
      <c r="AB89" s="153" t="s">
        <v>163</v>
      </c>
      <c r="AC89" s="1416"/>
      <c r="AD89" s="1361"/>
      <c r="AE89" s="1361"/>
      <c r="AF89" s="1361"/>
      <c r="AG89" s="154" t="s">
        <v>164</v>
      </c>
      <c r="AH89" s="1408"/>
      <c r="AI89" s="1409"/>
      <c r="AJ89" s="1409"/>
      <c r="AK89" s="1410"/>
      <c r="AL89" s="70"/>
      <c r="AM89" s="70"/>
    </row>
    <row r="90" spans="2:44" ht="15" customHeight="1" x14ac:dyDescent="0.15">
      <c r="B90" s="116"/>
      <c r="C90" s="155"/>
      <c r="D90" s="1381" t="s">
        <v>165</v>
      </c>
      <c r="E90" s="1382"/>
      <c r="F90" s="1382"/>
      <c r="G90" s="1377" t="s">
        <v>166</v>
      </c>
      <c r="H90" s="1378"/>
      <c r="I90" s="356"/>
      <c r="J90" s="1395">
        <v>2</v>
      </c>
      <c r="K90" s="1396"/>
      <c r="L90" s="1396"/>
      <c r="M90" s="156"/>
      <c r="N90" s="356"/>
      <c r="O90" s="1395"/>
      <c r="P90" s="1396"/>
      <c r="Q90" s="1396"/>
      <c r="R90" s="156"/>
      <c r="S90" s="359"/>
      <c r="T90" s="1395"/>
      <c r="U90" s="1396"/>
      <c r="V90" s="1396"/>
      <c r="W90" s="156"/>
      <c r="X90" s="356"/>
      <c r="Y90" s="1395">
        <v>2</v>
      </c>
      <c r="Z90" s="1396"/>
      <c r="AA90" s="1396"/>
      <c r="AB90" s="156"/>
      <c r="AC90" s="157"/>
      <c r="AD90" s="1387"/>
      <c r="AE90" s="1388"/>
      <c r="AF90" s="1388"/>
      <c r="AG90" s="1389"/>
      <c r="AH90" s="158"/>
      <c r="AI90" s="1358"/>
      <c r="AJ90" s="1359"/>
      <c r="AK90" s="1393"/>
      <c r="AL90" s="70"/>
      <c r="AM90" s="70"/>
    </row>
    <row r="91" spans="2:44" ht="15" customHeight="1" x14ac:dyDescent="0.15">
      <c r="B91" s="116"/>
      <c r="C91" s="159"/>
      <c r="D91" s="1383"/>
      <c r="E91" s="1384"/>
      <c r="F91" s="1384"/>
      <c r="G91" s="1377"/>
      <c r="H91" s="1378"/>
      <c r="I91" s="357"/>
      <c r="J91" s="1397"/>
      <c r="K91" s="1398"/>
      <c r="L91" s="1398"/>
      <c r="M91" s="160" t="s">
        <v>163</v>
      </c>
      <c r="N91" s="357"/>
      <c r="O91" s="1397"/>
      <c r="P91" s="1398"/>
      <c r="Q91" s="1398"/>
      <c r="R91" s="160" t="s">
        <v>163</v>
      </c>
      <c r="S91" s="357"/>
      <c r="T91" s="1397"/>
      <c r="U91" s="1398"/>
      <c r="V91" s="1398"/>
      <c r="W91" s="160" t="s">
        <v>163</v>
      </c>
      <c r="X91" s="357"/>
      <c r="Y91" s="1397"/>
      <c r="Z91" s="1398"/>
      <c r="AA91" s="1398"/>
      <c r="AB91" s="160" t="s">
        <v>163</v>
      </c>
      <c r="AC91" s="158"/>
      <c r="AD91" s="1390"/>
      <c r="AE91" s="1391"/>
      <c r="AF91" s="1391"/>
      <c r="AG91" s="1392"/>
      <c r="AH91" s="158"/>
      <c r="AI91" s="1352"/>
      <c r="AJ91" s="1353"/>
      <c r="AK91" s="1394"/>
      <c r="AL91" s="145"/>
      <c r="AM91" s="97"/>
      <c r="AN91" s="18"/>
      <c r="AO91" s="18"/>
      <c r="AP91" s="18"/>
      <c r="AQ91" s="18"/>
      <c r="AR91" s="18"/>
    </row>
    <row r="92" spans="2:44" ht="15" customHeight="1" x14ac:dyDescent="0.15">
      <c r="B92" s="116"/>
      <c r="C92" s="155"/>
      <c r="D92" s="1383"/>
      <c r="E92" s="1384"/>
      <c r="F92" s="1384"/>
      <c r="G92" s="1377" t="s">
        <v>167</v>
      </c>
      <c r="H92" s="1378"/>
      <c r="I92" s="356"/>
      <c r="J92" s="1358"/>
      <c r="K92" s="1359"/>
      <c r="L92" s="1359"/>
      <c r="M92" s="156"/>
      <c r="N92" s="356"/>
      <c r="O92" s="1358"/>
      <c r="P92" s="1359"/>
      <c r="Q92" s="1359"/>
      <c r="R92" s="156"/>
      <c r="S92" s="356"/>
      <c r="T92" s="1358"/>
      <c r="U92" s="1359"/>
      <c r="V92" s="1359"/>
      <c r="W92" s="156"/>
      <c r="X92" s="356"/>
      <c r="Y92" s="1358"/>
      <c r="Z92" s="1359"/>
      <c r="AA92" s="1359"/>
      <c r="AB92" s="156"/>
      <c r="AC92" s="161"/>
      <c r="AD92" s="1401"/>
      <c r="AE92" s="1402"/>
      <c r="AF92" s="1402"/>
      <c r="AG92" s="156"/>
      <c r="AH92" s="158"/>
      <c r="AI92" s="1358"/>
      <c r="AJ92" s="1359"/>
      <c r="AK92" s="1393"/>
      <c r="AL92" s="70"/>
      <c r="AM92" s="70"/>
    </row>
    <row r="93" spans="2:44" ht="15" customHeight="1" x14ac:dyDescent="0.15">
      <c r="B93" s="116"/>
      <c r="C93" s="162"/>
      <c r="D93" s="1385"/>
      <c r="E93" s="1386"/>
      <c r="F93" s="1386"/>
      <c r="G93" s="1379"/>
      <c r="H93" s="1380"/>
      <c r="I93" s="358"/>
      <c r="J93" s="1366"/>
      <c r="K93" s="1337"/>
      <c r="L93" s="1337"/>
      <c r="M93" s="164" t="s">
        <v>164</v>
      </c>
      <c r="N93" s="358"/>
      <c r="O93" s="1366"/>
      <c r="P93" s="1337"/>
      <c r="Q93" s="1337"/>
      <c r="R93" s="164" t="s">
        <v>164</v>
      </c>
      <c r="S93" s="358"/>
      <c r="T93" s="1366"/>
      <c r="U93" s="1337"/>
      <c r="V93" s="1337"/>
      <c r="W93" s="164" t="s">
        <v>164</v>
      </c>
      <c r="X93" s="358"/>
      <c r="Y93" s="1366"/>
      <c r="Z93" s="1337"/>
      <c r="AA93" s="1337"/>
      <c r="AB93" s="164" t="s">
        <v>164</v>
      </c>
      <c r="AC93" s="165"/>
      <c r="AD93" s="1403"/>
      <c r="AE93" s="1404"/>
      <c r="AF93" s="1404"/>
      <c r="AG93" s="164" t="s">
        <v>164</v>
      </c>
      <c r="AH93" s="163"/>
      <c r="AI93" s="1366"/>
      <c r="AJ93" s="1337"/>
      <c r="AK93" s="1399"/>
      <c r="AL93" s="145"/>
      <c r="AM93" s="97"/>
      <c r="AN93" s="18"/>
      <c r="AO93" s="18"/>
      <c r="AP93" s="18"/>
      <c r="AQ93" s="18"/>
      <c r="AR93" s="18"/>
    </row>
    <row r="94" spans="2:44" ht="11.25" customHeight="1" x14ac:dyDescent="0.15">
      <c r="B94" s="70"/>
      <c r="C94" s="166"/>
      <c r="D94" s="1400"/>
      <c r="E94" s="1400"/>
      <c r="F94" s="1400"/>
      <c r="G94" s="1400"/>
      <c r="H94" s="1400"/>
      <c r="I94" s="1400"/>
      <c r="J94" s="1400"/>
      <c r="K94" s="1400"/>
      <c r="L94" s="1400"/>
      <c r="M94" s="1400"/>
      <c r="N94" s="1400"/>
      <c r="O94" s="1400"/>
      <c r="P94" s="1400"/>
      <c r="Q94" s="1400"/>
      <c r="R94" s="1400"/>
      <c r="S94" s="1400"/>
      <c r="T94" s="1400"/>
      <c r="U94" s="1400"/>
      <c r="V94" s="1400"/>
      <c r="W94" s="1400"/>
      <c r="X94" s="1400"/>
      <c r="Y94" s="1400"/>
      <c r="Z94" s="1400"/>
      <c r="AA94" s="1400"/>
      <c r="AB94" s="1400"/>
      <c r="AC94" s="167"/>
      <c r="AD94" s="167"/>
      <c r="AE94" s="167"/>
      <c r="AF94" s="167"/>
      <c r="AG94" s="167"/>
      <c r="AH94" s="167"/>
      <c r="AI94" s="167"/>
      <c r="AJ94" s="167"/>
      <c r="AK94" s="70"/>
      <c r="AL94" s="70"/>
      <c r="AM94" s="70"/>
    </row>
    <row r="95" spans="2:44" ht="18" customHeight="1" x14ac:dyDescent="0.15">
      <c r="B95" s="168" t="s">
        <v>168</v>
      </c>
      <c r="C95" s="70"/>
      <c r="D95" s="169"/>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row>
    <row r="96" spans="2:44" ht="6" customHeight="1" x14ac:dyDescent="0.15">
      <c r="B96" s="70"/>
      <c r="C96" s="111"/>
      <c r="D96" s="111"/>
      <c r="E96" s="81"/>
      <c r="F96" s="81"/>
      <c r="G96" s="115"/>
      <c r="H96" s="115"/>
      <c r="I96" s="100"/>
      <c r="J96" s="115"/>
      <c r="K96" s="115"/>
      <c r="L96" s="70"/>
      <c r="M96" s="70"/>
      <c r="N96" s="70"/>
      <c r="O96" s="70"/>
      <c r="P96" s="70"/>
      <c r="Q96" s="70"/>
      <c r="R96" s="97"/>
      <c r="S96" s="97"/>
      <c r="T96" s="70"/>
      <c r="U96" s="70"/>
      <c r="V96" s="70"/>
      <c r="W96" s="70"/>
      <c r="X96" s="70"/>
      <c r="Y96" s="70"/>
      <c r="Z96" s="70"/>
      <c r="AA96" s="70"/>
      <c r="AB96" s="70"/>
      <c r="AC96" s="70"/>
      <c r="AD96" s="70"/>
      <c r="AE96" s="70"/>
      <c r="AF96" s="70"/>
      <c r="AG96" s="70"/>
      <c r="AH96" s="70"/>
      <c r="AI96" s="70"/>
      <c r="AJ96" s="70"/>
      <c r="AK96" s="70"/>
      <c r="AL96" s="70"/>
      <c r="AM96" s="70"/>
    </row>
    <row r="97" spans="1:39" ht="28.5" customHeight="1" x14ac:dyDescent="0.15">
      <c r="B97" s="116"/>
      <c r="C97" s="170"/>
      <c r="D97" s="1157" t="s">
        <v>140</v>
      </c>
      <c r="E97" s="1158"/>
      <c r="F97" s="1158"/>
      <c r="G97" s="1158"/>
      <c r="H97" s="1158"/>
      <c r="I97" s="1158"/>
      <c r="J97" s="1158"/>
      <c r="K97" s="1158"/>
      <c r="L97" s="1158"/>
      <c r="M97" s="1158"/>
      <c r="N97" s="1158"/>
      <c r="O97" s="1159"/>
      <c r="P97" s="1157" t="s">
        <v>169</v>
      </c>
      <c r="Q97" s="1158"/>
      <c r="R97" s="1158"/>
      <c r="S97" s="1158"/>
      <c r="T97" s="1158"/>
      <c r="U97" s="1158"/>
      <c r="V97" s="1158"/>
      <c r="W97" s="1158"/>
      <c r="X97" s="1158"/>
      <c r="Y97" s="1158"/>
      <c r="Z97" s="1158"/>
      <c r="AA97" s="1159"/>
      <c r="AB97" s="1157" t="s">
        <v>170</v>
      </c>
      <c r="AC97" s="1158"/>
      <c r="AD97" s="1158"/>
      <c r="AE97" s="1158"/>
      <c r="AF97" s="1158"/>
      <c r="AG97" s="1158"/>
      <c r="AH97" s="1158"/>
      <c r="AI97" s="1158"/>
      <c r="AJ97" s="1158"/>
      <c r="AK97" s="1158"/>
      <c r="AL97" s="1158"/>
      <c r="AM97" s="1159"/>
    </row>
    <row r="98" spans="1:39" ht="35.25" customHeight="1" x14ac:dyDescent="0.15">
      <c r="A98" s="18"/>
      <c r="B98" s="81"/>
      <c r="C98" s="171"/>
      <c r="D98" s="1212" t="s">
        <v>171</v>
      </c>
      <c r="E98" s="1213"/>
      <c r="F98" s="1213"/>
      <c r="G98" s="1373"/>
      <c r="H98" s="1374" t="s">
        <v>172</v>
      </c>
      <c r="I98" s="1158"/>
      <c r="J98" s="1158"/>
      <c r="K98" s="1375"/>
      <c r="L98" s="1376" t="s">
        <v>173</v>
      </c>
      <c r="M98" s="1213"/>
      <c r="N98" s="1213"/>
      <c r="O98" s="1214"/>
      <c r="P98" s="1212" t="s">
        <v>171</v>
      </c>
      <c r="Q98" s="1213"/>
      <c r="R98" s="1213"/>
      <c r="S98" s="1373"/>
      <c r="T98" s="1374" t="s">
        <v>172</v>
      </c>
      <c r="U98" s="1158"/>
      <c r="V98" s="1158"/>
      <c r="W98" s="1375"/>
      <c r="X98" s="1376" t="s">
        <v>174</v>
      </c>
      <c r="Y98" s="1213"/>
      <c r="Z98" s="1213"/>
      <c r="AA98" s="1214"/>
      <c r="AB98" s="1212" t="s">
        <v>171</v>
      </c>
      <c r="AC98" s="1213"/>
      <c r="AD98" s="1213"/>
      <c r="AE98" s="1373"/>
      <c r="AF98" s="1374" t="s">
        <v>172</v>
      </c>
      <c r="AG98" s="1158"/>
      <c r="AH98" s="1158"/>
      <c r="AI98" s="1375"/>
      <c r="AJ98" s="1376" t="s">
        <v>175</v>
      </c>
      <c r="AK98" s="1213"/>
      <c r="AL98" s="1213"/>
      <c r="AM98" s="1214"/>
    </row>
    <row r="99" spans="1:39" ht="13.5" customHeight="1" x14ac:dyDescent="0.15">
      <c r="A99" s="18"/>
      <c r="B99" s="81"/>
      <c r="C99" s="1371" t="s">
        <v>176</v>
      </c>
      <c r="D99" s="1347">
        <v>1000</v>
      </c>
      <c r="E99" s="1348"/>
      <c r="F99" s="1348"/>
      <c r="G99" s="172"/>
      <c r="H99" s="1351">
        <v>2300</v>
      </c>
      <c r="I99" s="1335"/>
      <c r="J99" s="1335"/>
      <c r="K99" s="143"/>
      <c r="L99" s="1343">
        <f>ROUNDDOWN(D99*H99/10,0)</f>
        <v>230000</v>
      </c>
      <c r="M99" s="1344"/>
      <c r="N99" s="1344"/>
      <c r="O99" s="173"/>
      <c r="P99" s="1347">
        <v>1000</v>
      </c>
      <c r="Q99" s="1348"/>
      <c r="R99" s="1348"/>
      <c r="S99" s="172"/>
      <c r="T99" s="1351">
        <v>1920</v>
      </c>
      <c r="U99" s="1335"/>
      <c r="V99" s="1335"/>
      <c r="W99" s="143"/>
      <c r="X99" s="1343">
        <f>ROUNDDOWN(P99*T99/10,0)</f>
        <v>192000</v>
      </c>
      <c r="Y99" s="1344"/>
      <c r="Z99" s="1344"/>
      <c r="AA99" s="173"/>
      <c r="AB99" s="1347">
        <v>1000</v>
      </c>
      <c r="AC99" s="1348"/>
      <c r="AD99" s="1348"/>
      <c r="AE99" s="172"/>
      <c r="AF99" s="1351">
        <v>3400</v>
      </c>
      <c r="AG99" s="1335"/>
      <c r="AH99" s="1335"/>
      <c r="AI99" s="143"/>
      <c r="AJ99" s="1343">
        <f>ROUNDDOWN(AB99*AF99/10,0)</f>
        <v>340000</v>
      </c>
      <c r="AK99" s="1344"/>
      <c r="AL99" s="1344"/>
      <c r="AM99" s="173"/>
    </row>
    <row r="100" spans="1:39" ht="13.5" customHeight="1" x14ac:dyDescent="0.15">
      <c r="A100" s="18"/>
      <c r="B100" s="154"/>
      <c r="C100" s="1372"/>
      <c r="D100" s="1349"/>
      <c r="E100" s="1350"/>
      <c r="F100" s="1350"/>
      <c r="G100" s="198" t="s">
        <v>177</v>
      </c>
      <c r="H100" s="1360"/>
      <c r="I100" s="1361"/>
      <c r="J100" s="1361"/>
      <c r="K100" s="354" t="s">
        <v>178</v>
      </c>
      <c r="L100" s="1345"/>
      <c r="M100" s="1346"/>
      <c r="N100" s="1346"/>
      <c r="O100" s="153" t="s">
        <v>21</v>
      </c>
      <c r="P100" s="1356"/>
      <c r="Q100" s="1357"/>
      <c r="R100" s="1357"/>
      <c r="S100" s="198" t="s">
        <v>177</v>
      </c>
      <c r="T100" s="1360"/>
      <c r="U100" s="1361"/>
      <c r="V100" s="1361"/>
      <c r="W100" s="354" t="s">
        <v>178</v>
      </c>
      <c r="X100" s="1345"/>
      <c r="Y100" s="1346"/>
      <c r="Z100" s="1346"/>
      <c r="AA100" s="160" t="s">
        <v>21</v>
      </c>
      <c r="AB100" s="1349"/>
      <c r="AC100" s="1350"/>
      <c r="AD100" s="1350"/>
      <c r="AE100" s="198" t="s">
        <v>177</v>
      </c>
      <c r="AF100" s="1352"/>
      <c r="AG100" s="1353"/>
      <c r="AH100" s="1353"/>
      <c r="AI100" s="354" t="s">
        <v>178</v>
      </c>
      <c r="AJ100" s="1345"/>
      <c r="AK100" s="1346"/>
      <c r="AL100" s="1346"/>
      <c r="AM100" s="160" t="s">
        <v>21</v>
      </c>
    </row>
    <row r="101" spans="1:39" ht="13.5" customHeight="1" x14ac:dyDescent="0.15">
      <c r="A101" s="18"/>
      <c r="B101" s="154"/>
      <c r="C101" s="1510" t="s">
        <v>180</v>
      </c>
      <c r="D101" s="1354">
        <v>1000</v>
      </c>
      <c r="E101" s="1355"/>
      <c r="F101" s="1355"/>
      <c r="G101" s="202"/>
      <c r="H101" s="1358">
        <v>1000</v>
      </c>
      <c r="I101" s="1359"/>
      <c r="J101" s="1359"/>
      <c r="K101" s="175"/>
      <c r="L101" s="1362">
        <f>ROUNDDOWN(D101*H101/10,0)</f>
        <v>100000</v>
      </c>
      <c r="M101" s="1363"/>
      <c r="N101" s="1363"/>
      <c r="O101" s="203"/>
      <c r="P101" s="1354">
        <v>1000</v>
      </c>
      <c r="Q101" s="1355"/>
      <c r="R101" s="1355"/>
      <c r="S101" s="202"/>
      <c r="T101" s="1358">
        <v>480</v>
      </c>
      <c r="U101" s="1359"/>
      <c r="V101" s="1359"/>
      <c r="W101" s="175"/>
      <c r="X101" s="1362">
        <f>ROUNDDOWN(P101*T101/10,0)</f>
        <v>48000</v>
      </c>
      <c r="Y101" s="1363"/>
      <c r="Z101" s="1363"/>
      <c r="AA101" s="156"/>
      <c r="AB101" s="1354">
        <v>1000</v>
      </c>
      <c r="AC101" s="1355"/>
      <c r="AD101" s="1355"/>
      <c r="AE101" s="202"/>
      <c r="AF101" s="1358">
        <v>600</v>
      </c>
      <c r="AG101" s="1359"/>
      <c r="AH101" s="1359"/>
      <c r="AI101" s="175"/>
      <c r="AJ101" s="1362">
        <f>ROUNDDOWN(AB101*AF101/10,0)</f>
        <v>60000</v>
      </c>
      <c r="AK101" s="1363"/>
      <c r="AL101" s="1363"/>
      <c r="AM101" s="156"/>
    </row>
    <row r="102" spans="1:39" ht="13.5" customHeight="1" x14ac:dyDescent="0.15">
      <c r="A102" s="18"/>
      <c r="B102" s="154"/>
      <c r="C102" s="1372"/>
      <c r="D102" s="1356"/>
      <c r="E102" s="1357"/>
      <c r="F102" s="1357"/>
      <c r="G102" s="174" t="s">
        <v>177</v>
      </c>
      <c r="H102" s="1352"/>
      <c r="I102" s="1353"/>
      <c r="J102" s="1353"/>
      <c r="K102" s="355" t="s">
        <v>178</v>
      </c>
      <c r="L102" s="1345"/>
      <c r="M102" s="1346"/>
      <c r="N102" s="1346"/>
      <c r="O102" s="160" t="s">
        <v>21</v>
      </c>
      <c r="P102" s="1356"/>
      <c r="Q102" s="1357"/>
      <c r="R102" s="1357"/>
      <c r="S102" s="174" t="s">
        <v>177</v>
      </c>
      <c r="T102" s="1352"/>
      <c r="U102" s="1353"/>
      <c r="V102" s="1353"/>
      <c r="W102" s="355" t="s">
        <v>178</v>
      </c>
      <c r="X102" s="1345"/>
      <c r="Y102" s="1346"/>
      <c r="Z102" s="1346"/>
      <c r="AA102" s="160" t="s">
        <v>21</v>
      </c>
      <c r="AB102" s="1356"/>
      <c r="AC102" s="1357"/>
      <c r="AD102" s="1357"/>
      <c r="AE102" s="174" t="s">
        <v>177</v>
      </c>
      <c r="AF102" s="1352"/>
      <c r="AG102" s="1353"/>
      <c r="AH102" s="1353"/>
      <c r="AI102" s="355" t="s">
        <v>178</v>
      </c>
      <c r="AJ102" s="1345"/>
      <c r="AK102" s="1346"/>
      <c r="AL102" s="1346"/>
      <c r="AM102" s="160" t="s">
        <v>21</v>
      </c>
    </row>
    <row r="103" spans="1:39" ht="13.5" customHeight="1" x14ac:dyDescent="0.15">
      <c r="A103" s="18"/>
      <c r="B103" s="81"/>
      <c r="C103" s="1510" t="s">
        <v>182</v>
      </c>
      <c r="D103" s="1349">
        <v>1000</v>
      </c>
      <c r="E103" s="1350"/>
      <c r="F103" s="1350"/>
      <c r="G103" s="199"/>
      <c r="H103" s="1360">
        <v>130</v>
      </c>
      <c r="I103" s="1361"/>
      <c r="J103" s="1361"/>
      <c r="K103" s="200"/>
      <c r="L103" s="1362">
        <f>ROUNDDOWN(D103*H103/10,0)</f>
        <v>13000</v>
      </c>
      <c r="M103" s="1363"/>
      <c r="N103" s="1363"/>
      <c r="O103" s="201"/>
      <c r="P103" s="1349">
        <v>1000</v>
      </c>
      <c r="Q103" s="1350"/>
      <c r="R103" s="1350"/>
      <c r="S103" s="199"/>
      <c r="T103" s="1358">
        <v>120</v>
      </c>
      <c r="U103" s="1359"/>
      <c r="V103" s="1359"/>
      <c r="W103" s="200"/>
      <c r="X103" s="1362">
        <f>ROUNDDOWN(P103*T103/10,0)</f>
        <v>12000</v>
      </c>
      <c r="Y103" s="1363"/>
      <c r="Z103" s="1363"/>
      <c r="AA103" s="156"/>
      <c r="AB103" s="1349">
        <v>1000</v>
      </c>
      <c r="AC103" s="1350"/>
      <c r="AD103" s="1350"/>
      <c r="AE103" s="199"/>
      <c r="AF103" s="1360">
        <v>400</v>
      </c>
      <c r="AG103" s="1361"/>
      <c r="AH103" s="1361"/>
      <c r="AI103" s="200"/>
      <c r="AJ103" s="1362">
        <f>ROUNDDOWN(AB103*AF103/10,0)</f>
        <v>40000</v>
      </c>
      <c r="AK103" s="1363"/>
      <c r="AL103" s="1363"/>
      <c r="AM103" s="156"/>
    </row>
    <row r="104" spans="1:39" ht="13.5" customHeight="1" x14ac:dyDescent="0.15">
      <c r="B104" s="70"/>
      <c r="C104" s="1511"/>
      <c r="D104" s="1356"/>
      <c r="E104" s="1357"/>
      <c r="F104" s="1357"/>
      <c r="G104" s="174" t="s">
        <v>177</v>
      </c>
      <c r="H104" s="1352"/>
      <c r="I104" s="1353"/>
      <c r="J104" s="1353"/>
      <c r="K104" s="355" t="s">
        <v>178</v>
      </c>
      <c r="L104" s="1364"/>
      <c r="M104" s="1365"/>
      <c r="N104" s="1365"/>
      <c r="O104" s="160" t="s">
        <v>21</v>
      </c>
      <c r="P104" s="1356"/>
      <c r="Q104" s="1357"/>
      <c r="R104" s="1357"/>
      <c r="S104" s="174" t="s">
        <v>177</v>
      </c>
      <c r="T104" s="1366"/>
      <c r="U104" s="1337"/>
      <c r="V104" s="1337"/>
      <c r="W104" s="355" t="s">
        <v>178</v>
      </c>
      <c r="X104" s="1364"/>
      <c r="Y104" s="1365"/>
      <c r="Z104" s="1365"/>
      <c r="AA104" s="148" t="s">
        <v>21</v>
      </c>
      <c r="AB104" s="1356"/>
      <c r="AC104" s="1357"/>
      <c r="AD104" s="1357"/>
      <c r="AE104" s="174" t="s">
        <v>177</v>
      </c>
      <c r="AF104" s="1352"/>
      <c r="AG104" s="1353"/>
      <c r="AH104" s="1353"/>
      <c r="AI104" s="355" t="s">
        <v>178</v>
      </c>
      <c r="AJ104" s="1364"/>
      <c r="AK104" s="1365"/>
      <c r="AL104" s="1365"/>
      <c r="AM104" s="148" t="s">
        <v>21</v>
      </c>
    </row>
    <row r="105" spans="1:39" ht="13.5" customHeight="1" x14ac:dyDescent="0.15">
      <c r="B105" s="70"/>
      <c r="C105" s="1513" t="s">
        <v>183</v>
      </c>
      <c r="D105" s="1367">
        <f>+D99+D101+D103</f>
        <v>3000</v>
      </c>
      <c r="E105" s="1368"/>
      <c r="F105" s="1368"/>
      <c r="G105" s="172"/>
      <c r="H105" s="1476"/>
      <c r="I105" s="1477"/>
      <c r="J105" s="1477"/>
      <c r="K105" s="1478"/>
      <c r="L105" s="1436">
        <f>L99+L101+L103</f>
        <v>343000</v>
      </c>
      <c r="M105" s="1368"/>
      <c r="N105" s="1368"/>
      <c r="O105" s="173"/>
      <c r="P105" s="1367">
        <f>+P99+P101+P103</f>
        <v>3000</v>
      </c>
      <c r="Q105" s="1368"/>
      <c r="R105" s="1368"/>
      <c r="S105" s="172"/>
      <c r="T105" s="1476"/>
      <c r="U105" s="1477"/>
      <c r="V105" s="1477"/>
      <c r="W105" s="1478"/>
      <c r="X105" s="1436">
        <f>X99+X101+X103</f>
        <v>252000</v>
      </c>
      <c r="Y105" s="1368"/>
      <c r="Z105" s="1368"/>
      <c r="AA105" s="173"/>
      <c r="AB105" s="1367">
        <f>+AB99+AB101+AB103</f>
        <v>3000</v>
      </c>
      <c r="AC105" s="1368"/>
      <c r="AD105" s="1368"/>
      <c r="AE105" s="172"/>
      <c r="AF105" s="1476"/>
      <c r="AG105" s="1477"/>
      <c r="AH105" s="1477"/>
      <c r="AI105" s="1478"/>
      <c r="AJ105" s="1436">
        <f>AJ99+AJ101+AJ103</f>
        <v>440000</v>
      </c>
      <c r="AK105" s="1368"/>
      <c r="AL105" s="1368"/>
      <c r="AM105" s="173"/>
    </row>
    <row r="106" spans="1:39" ht="13.5" customHeight="1" x14ac:dyDescent="0.15">
      <c r="B106" s="70"/>
      <c r="C106" s="1514"/>
      <c r="D106" s="1369"/>
      <c r="E106" s="1370"/>
      <c r="F106" s="1370"/>
      <c r="G106" s="146" t="s">
        <v>181</v>
      </c>
      <c r="H106" s="1479"/>
      <c r="I106" s="1480"/>
      <c r="J106" s="1480"/>
      <c r="K106" s="1481"/>
      <c r="L106" s="1437"/>
      <c r="M106" s="1370"/>
      <c r="N106" s="1370"/>
      <c r="O106" s="148" t="s">
        <v>21</v>
      </c>
      <c r="P106" s="1369"/>
      <c r="Q106" s="1370"/>
      <c r="R106" s="1370"/>
      <c r="S106" s="146" t="s">
        <v>179</v>
      </c>
      <c r="T106" s="1479"/>
      <c r="U106" s="1480"/>
      <c r="V106" s="1480"/>
      <c r="W106" s="1481"/>
      <c r="X106" s="1437"/>
      <c r="Y106" s="1370"/>
      <c r="Z106" s="1370"/>
      <c r="AA106" s="148" t="s">
        <v>21</v>
      </c>
      <c r="AB106" s="1369"/>
      <c r="AC106" s="1370"/>
      <c r="AD106" s="1370"/>
      <c r="AE106" s="146" t="s">
        <v>179</v>
      </c>
      <c r="AF106" s="1479"/>
      <c r="AG106" s="1480"/>
      <c r="AH106" s="1480"/>
      <c r="AI106" s="1481"/>
      <c r="AJ106" s="1437"/>
      <c r="AK106" s="1370"/>
      <c r="AL106" s="1370"/>
      <c r="AM106" s="148" t="s">
        <v>21</v>
      </c>
    </row>
    <row r="107" spans="1:39" ht="15.75" customHeight="1" x14ac:dyDescent="0.15">
      <c r="B107" s="70"/>
      <c r="C107" s="1512" t="s">
        <v>184</v>
      </c>
      <c r="D107" s="1512"/>
      <c r="E107" s="1512"/>
      <c r="F107" s="1512"/>
      <c r="G107" s="1512"/>
      <c r="H107" s="1512"/>
      <c r="I107" s="1512"/>
      <c r="J107" s="1512"/>
      <c r="K107" s="1512"/>
      <c r="L107" s="1512"/>
      <c r="M107" s="1512"/>
      <c r="N107" s="1512"/>
      <c r="O107" s="1512"/>
      <c r="P107" s="1512"/>
      <c r="Q107" s="1512"/>
      <c r="R107" s="1512"/>
      <c r="S107" s="1512"/>
      <c r="T107" s="1512"/>
      <c r="U107" s="1512"/>
      <c r="V107" s="1512"/>
      <c r="W107" s="1512"/>
      <c r="X107" s="1512"/>
      <c r="Y107" s="1512"/>
      <c r="Z107" s="1512"/>
      <c r="AA107" s="1512"/>
      <c r="AB107" s="1512"/>
      <c r="AC107" s="1512"/>
      <c r="AD107" s="1512"/>
      <c r="AE107" s="1512"/>
      <c r="AF107" s="1512"/>
      <c r="AG107" s="1512"/>
      <c r="AH107" s="1512"/>
      <c r="AI107" s="1512"/>
      <c r="AJ107" s="1512"/>
      <c r="AK107" s="70"/>
      <c r="AL107" s="70"/>
      <c r="AM107" s="70"/>
    </row>
    <row r="108" spans="1:39" ht="11.25" customHeight="1" x14ac:dyDescent="0.15">
      <c r="B108" s="70"/>
      <c r="C108" s="167"/>
      <c r="D108" s="133"/>
      <c r="E108" s="133"/>
      <c r="F108" s="133"/>
      <c r="G108" s="133"/>
      <c r="H108" s="133"/>
      <c r="I108" s="133"/>
      <c r="J108" s="133"/>
      <c r="K108" s="133"/>
      <c r="L108" s="133"/>
      <c r="M108" s="133"/>
      <c r="N108" s="133"/>
      <c r="O108" s="133"/>
      <c r="P108" s="133"/>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row>
    <row r="109" spans="1:39" ht="18" customHeight="1" x14ac:dyDescent="0.15">
      <c r="B109" s="168" t="s">
        <v>185</v>
      </c>
      <c r="C109" s="70"/>
      <c r="D109" s="169"/>
      <c r="E109" s="70"/>
      <c r="F109" s="70"/>
      <c r="G109" s="107" t="s">
        <v>186</v>
      </c>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row>
    <row r="110" spans="1:39" ht="11.25" customHeight="1" x14ac:dyDescent="0.15">
      <c r="B110" s="70"/>
      <c r="C110" s="169"/>
      <c r="D110" s="169"/>
      <c r="E110" s="176"/>
      <c r="F110" s="132"/>
      <c r="G110" s="176"/>
      <c r="H110" s="81"/>
      <c r="I110" s="177"/>
      <c r="J110" s="97"/>
      <c r="K110" s="177"/>
      <c r="L110" s="97"/>
      <c r="M110" s="70"/>
      <c r="N110" s="70"/>
      <c r="O110" s="70"/>
      <c r="P110" s="70"/>
      <c r="Q110" s="70"/>
      <c r="R110" s="178"/>
      <c r="S110" s="70"/>
      <c r="T110" s="70"/>
      <c r="U110" s="70"/>
      <c r="V110" s="70"/>
      <c r="W110" s="70"/>
      <c r="X110" s="70"/>
      <c r="Y110" s="70"/>
      <c r="Z110" s="70"/>
      <c r="AA110" s="70"/>
      <c r="AB110" s="70"/>
      <c r="AC110" s="70"/>
      <c r="AD110" s="70"/>
      <c r="AE110" s="70"/>
      <c r="AF110" s="70"/>
      <c r="AG110" s="70"/>
      <c r="AH110" s="70"/>
      <c r="AI110" s="70"/>
      <c r="AJ110" s="70"/>
      <c r="AK110" s="70"/>
      <c r="AL110" s="70"/>
      <c r="AM110" s="70"/>
    </row>
    <row r="111" spans="1:39" ht="18" customHeight="1" x14ac:dyDescent="0.15">
      <c r="B111" s="168" t="s">
        <v>187</v>
      </c>
      <c r="C111" s="70"/>
      <c r="D111" s="169"/>
      <c r="E111" s="176"/>
      <c r="F111" s="179"/>
      <c r="G111" s="179"/>
      <c r="H111" s="179"/>
      <c r="I111" s="179"/>
      <c r="J111" s="179"/>
      <c r="K111" s="179"/>
      <c r="L111" s="179"/>
      <c r="M111" s="179"/>
      <c r="N111" s="179"/>
      <c r="O111" s="179"/>
      <c r="P111" s="179"/>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row>
    <row r="112" spans="1:39" ht="6" customHeight="1" x14ac:dyDescent="0.15">
      <c r="B112" s="70"/>
      <c r="C112" s="111"/>
      <c r="D112" s="111"/>
      <c r="E112" s="81"/>
      <c r="F112" s="81"/>
      <c r="G112" s="115"/>
      <c r="H112" s="115"/>
      <c r="I112" s="100"/>
      <c r="J112" s="115"/>
      <c r="K112" s="115"/>
      <c r="L112" s="70"/>
      <c r="M112" s="70"/>
      <c r="N112" s="70"/>
      <c r="O112" s="70"/>
      <c r="P112" s="70"/>
      <c r="Q112" s="70"/>
      <c r="R112" s="97"/>
      <c r="S112" s="97"/>
      <c r="T112" s="70"/>
      <c r="U112" s="70"/>
      <c r="V112" s="70"/>
      <c r="W112" s="70"/>
      <c r="X112" s="70"/>
      <c r="Y112" s="70"/>
      <c r="Z112" s="70"/>
      <c r="AA112" s="70"/>
      <c r="AB112" s="70"/>
      <c r="AC112" s="70"/>
      <c r="AD112" s="70"/>
      <c r="AE112" s="70"/>
      <c r="AF112" s="70"/>
      <c r="AG112" s="70"/>
      <c r="AH112" s="70"/>
      <c r="AI112" s="70"/>
      <c r="AJ112" s="70"/>
      <c r="AK112" s="70"/>
      <c r="AL112" s="70"/>
      <c r="AM112" s="70"/>
    </row>
    <row r="113" spans="2:63" ht="35.25" customHeight="1" x14ac:dyDescent="0.15">
      <c r="B113" s="70"/>
      <c r="C113" s="1215" t="s">
        <v>188</v>
      </c>
      <c r="D113" s="1215"/>
      <c r="E113" s="1215"/>
      <c r="F113" s="1215"/>
      <c r="G113" s="1215"/>
      <c r="H113" s="1273" t="s">
        <v>189</v>
      </c>
      <c r="I113" s="1215"/>
      <c r="J113" s="1215"/>
      <c r="K113" s="1215"/>
      <c r="L113" s="1215"/>
      <c r="M113" s="92"/>
      <c r="N113" s="92"/>
      <c r="O113" s="92"/>
      <c r="P113" s="92"/>
      <c r="Q113" s="92"/>
      <c r="R113" s="92"/>
      <c r="S113" s="92"/>
      <c r="T113" s="92"/>
      <c r="U113" s="92"/>
      <c r="V113" s="92"/>
      <c r="W113" s="92"/>
      <c r="X113" s="70"/>
      <c r="Y113" s="70"/>
      <c r="Z113" s="70"/>
      <c r="AA113" s="70"/>
      <c r="AB113" s="70"/>
      <c r="AC113" s="70"/>
      <c r="AD113" s="70"/>
      <c r="AE113" s="70"/>
      <c r="AF113" s="70"/>
      <c r="AG113" s="70"/>
      <c r="AH113" s="70"/>
      <c r="AI113" s="70"/>
      <c r="AJ113" s="70"/>
      <c r="AK113" s="70"/>
      <c r="AL113" s="70"/>
      <c r="AM113" s="70"/>
    </row>
    <row r="114" spans="2:63" ht="15" customHeight="1" x14ac:dyDescent="0.15">
      <c r="B114" s="70"/>
      <c r="C114" s="1334">
        <v>500</v>
      </c>
      <c r="D114" s="1335"/>
      <c r="E114" s="1335"/>
      <c r="F114" s="1335"/>
      <c r="G114" s="180"/>
      <c r="H114" s="1334">
        <v>0</v>
      </c>
      <c r="I114" s="1335"/>
      <c r="J114" s="1335"/>
      <c r="K114" s="1335"/>
      <c r="L114" s="180"/>
      <c r="M114" s="92"/>
      <c r="N114" s="92"/>
      <c r="O114" s="92"/>
      <c r="P114" s="92"/>
      <c r="Q114" s="92"/>
      <c r="R114" s="92"/>
      <c r="S114" s="92"/>
      <c r="T114" s="92"/>
      <c r="U114" s="92"/>
      <c r="V114" s="92"/>
      <c r="W114" s="92"/>
      <c r="X114" s="70"/>
      <c r="Y114" s="70"/>
      <c r="Z114" s="70"/>
      <c r="AA114" s="70"/>
      <c r="AB114" s="70"/>
      <c r="AC114" s="70"/>
      <c r="AD114" s="70"/>
      <c r="AE114" s="70"/>
      <c r="AF114" s="70"/>
      <c r="AG114" s="70"/>
      <c r="AH114" s="70"/>
      <c r="AI114" s="70"/>
      <c r="AJ114" s="70"/>
      <c r="AK114" s="70"/>
      <c r="AL114" s="70"/>
      <c r="AM114" s="70"/>
    </row>
    <row r="115" spans="2:63" ht="15" customHeight="1" x14ac:dyDescent="0.15">
      <c r="B115" s="70"/>
      <c r="C115" s="1336"/>
      <c r="D115" s="1337"/>
      <c r="E115" s="1337"/>
      <c r="F115" s="1337"/>
      <c r="G115" s="181" t="s">
        <v>179</v>
      </c>
      <c r="H115" s="1336"/>
      <c r="I115" s="1337"/>
      <c r="J115" s="1337"/>
      <c r="K115" s="1337"/>
      <c r="L115" s="181" t="s">
        <v>190</v>
      </c>
      <c r="M115" s="70"/>
      <c r="N115" s="70"/>
      <c r="O115" s="70"/>
      <c r="P115" s="70"/>
      <c r="Q115" s="70"/>
      <c r="R115" s="70"/>
      <c r="S115" s="70"/>
      <c r="T115" s="70"/>
      <c r="U115" s="70"/>
      <c r="V115" s="70"/>
      <c r="W115" s="70"/>
      <c r="X115" s="70"/>
      <c r="Y115" s="182"/>
      <c r="Z115" s="182"/>
      <c r="AA115" s="70"/>
      <c r="AB115" s="70"/>
      <c r="AC115" s="70"/>
      <c r="AD115" s="70"/>
      <c r="AE115" s="70"/>
      <c r="AF115" s="70"/>
      <c r="AG115" s="70"/>
      <c r="AH115" s="70"/>
      <c r="AI115" s="70"/>
      <c r="AJ115" s="70"/>
      <c r="AK115" s="70"/>
      <c r="AL115" s="70"/>
      <c r="AM115" s="70"/>
    </row>
    <row r="116" spans="2:63" ht="28.5" customHeight="1" x14ac:dyDescent="0.15">
      <c r="B116" s="70"/>
      <c r="C116" s="92" t="s">
        <v>191</v>
      </c>
      <c r="D116" s="1332" t="s">
        <v>192</v>
      </c>
      <c r="E116" s="1332"/>
      <c r="F116" s="1332"/>
      <c r="G116" s="1332"/>
      <c r="H116" s="1332"/>
      <c r="I116" s="1332"/>
      <c r="J116" s="1332"/>
      <c r="K116" s="1332"/>
      <c r="L116" s="1332"/>
      <c r="M116" s="1332"/>
      <c r="N116" s="1332"/>
      <c r="O116" s="1332"/>
      <c r="P116" s="1332"/>
      <c r="Q116" s="1332"/>
      <c r="R116" s="1332"/>
      <c r="S116" s="1332"/>
      <c r="T116" s="1332"/>
      <c r="U116" s="1332"/>
      <c r="V116" s="1332"/>
      <c r="W116" s="1332"/>
      <c r="X116" s="1332"/>
      <c r="Y116" s="1332"/>
      <c r="Z116" s="1332"/>
      <c r="AA116" s="1332"/>
      <c r="AB116" s="1332"/>
      <c r="AC116" s="1332"/>
      <c r="AD116" s="70"/>
      <c r="AE116" s="70"/>
      <c r="AF116" s="70"/>
      <c r="AG116" s="70"/>
      <c r="AH116" s="70"/>
      <c r="AI116" s="70"/>
      <c r="AJ116" s="70"/>
      <c r="AK116" s="70"/>
      <c r="AL116" s="70"/>
      <c r="AM116" s="70"/>
    </row>
    <row r="117" spans="2:63" ht="10.5" customHeight="1" x14ac:dyDescent="0.15">
      <c r="B117" s="70"/>
      <c r="C117" s="92"/>
      <c r="D117" s="182"/>
      <c r="E117" s="182"/>
      <c r="F117" s="182"/>
      <c r="G117" s="182"/>
      <c r="H117" s="182"/>
      <c r="I117" s="182"/>
      <c r="J117" s="182"/>
      <c r="K117" s="182"/>
      <c r="L117" s="182"/>
      <c r="M117" s="182"/>
      <c r="N117" s="182"/>
      <c r="O117" s="182"/>
      <c r="P117" s="182"/>
      <c r="Q117" s="182"/>
      <c r="R117" s="182"/>
      <c r="S117" s="182"/>
      <c r="T117" s="182"/>
      <c r="U117" s="182"/>
      <c r="V117" s="182"/>
      <c r="W117" s="182"/>
      <c r="X117" s="182"/>
      <c r="Y117" s="182"/>
      <c r="Z117" s="182"/>
      <c r="AA117" s="182"/>
      <c r="AB117" s="182"/>
      <c r="AC117" s="182"/>
      <c r="AD117" s="70"/>
      <c r="AE117" s="70"/>
      <c r="AF117" s="70"/>
      <c r="AG117" s="70"/>
      <c r="AH117" s="70"/>
      <c r="AI117" s="70"/>
      <c r="AJ117" s="70"/>
      <c r="AK117" s="70"/>
      <c r="AL117" s="70"/>
      <c r="AM117" s="70"/>
    </row>
    <row r="118" spans="2:63" ht="18" customHeight="1" x14ac:dyDescent="0.15">
      <c r="B118" s="23" t="s">
        <v>193</v>
      </c>
      <c r="C118" s="21"/>
      <c r="D118" s="24"/>
      <c r="E118" s="25"/>
      <c r="F118" s="26"/>
      <c r="G118" s="26"/>
      <c r="H118" s="26"/>
      <c r="I118" s="26"/>
      <c r="J118" s="26"/>
      <c r="K118" s="26"/>
      <c r="L118" s="26"/>
      <c r="M118" s="26"/>
      <c r="N118" s="26"/>
      <c r="O118" s="26"/>
      <c r="P118" s="26"/>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row>
    <row r="119" spans="2:63" ht="28.5" customHeight="1" x14ac:dyDescent="0.15">
      <c r="B119" s="21"/>
      <c r="C119" s="27" t="s">
        <v>191</v>
      </c>
      <c r="D119" s="1333" t="s">
        <v>194</v>
      </c>
      <c r="E119" s="1333"/>
      <c r="F119" s="1333"/>
      <c r="G119" s="1333"/>
      <c r="H119" s="1333"/>
      <c r="I119" s="1333"/>
      <c r="J119" s="1333"/>
      <c r="K119" s="1333"/>
      <c r="L119" s="1333"/>
      <c r="M119" s="1333"/>
      <c r="N119" s="1333"/>
      <c r="O119" s="1333"/>
      <c r="P119" s="1333"/>
      <c r="Q119" s="1333"/>
      <c r="R119" s="1333"/>
      <c r="S119" s="1333"/>
      <c r="T119" s="1333"/>
      <c r="U119" s="1333"/>
      <c r="V119" s="1333"/>
      <c r="W119" s="1333"/>
      <c r="X119" s="1333"/>
      <c r="Y119" s="1333"/>
      <c r="Z119" s="1333"/>
      <c r="AA119" s="1333"/>
      <c r="AB119" s="1333"/>
      <c r="AC119" s="1333"/>
      <c r="AD119" s="21"/>
      <c r="AE119" s="21"/>
      <c r="AF119" s="21"/>
      <c r="AG119" s="21"/>
      <c r="AH119" s="21"/>
      <c r="AI119" s="21"/>
      <c r="AJ119" s="21"/>
      <c r="AK119" s="21"/>
      <c r="AL119" s="21"/>
      <c r="AM119" s="21"/>
    </row>
    <row r="120" spans="2:63" ht="28.5" customHeight="1" x14ac:dyDescent="0.15">
      <c r="B120" s="21"/>
      <c r="C120" s="1333" t="s">
        <v>195</v>
      </c>
      <c r="D120" s="1333"/>
      <c r="E120" s="1333"/>
      <c r="F120" s="1333" t="s">
        <v>974</v>
      </c>
      <c r="G120" s="1333"/>
      <c r="H120" s="1333"/>
      <c r="I120" s="1333"/>
      <c r="J120" s="1333"/>
      <c r="K120" s="1333"/>
      <c r="L120" s="1333"/>
      <c r="M120" s="1333"/>
      <c r="N120" s="1333"/>
      <c r="O120" s="1333"/>
      <c r="P120" s="1333"/>
      <c r="Q120" s="1333"/>
      <c r="R120" s="1333"/>
      <c r="S120" s="1333"/>
      <c r="T120" s="1333"/>
      <c r="U120" s="1333"/>
      <c r="V120" s="1333"/>
      <c r="W120" s="1333"/>
      <c r="X120" s="1333"/>
      <c r="Y120" s="1333"/>
      <c r="Z120" s="1333"/>
      <c r="AA120" s="1333"/>
      <c r="AB120" s="1333"/>
      <c r="AC120" s="1333"/>
      <c r="AD120" s="21"/>
      <c r="AE120" s="21"/>
      <c r="AF120" s="21"/>
      <c r="AG120" s="21"/>
      <c r="AH120" s="21"/>
      <c r="AI120" s="21"/>
      <c r="AJ120" s="21"/>
      <c r="AK120" s="21"/>
      <c r="AL120" s="21"/>
      <c r="AM120" s="21"/>
    </row>
    <row r="121" spans="2:63" ht="16.5" customHeight="1" x14ac:dyDescent="0.15">
      <c r="B121" s="70"/>
      <c r="C121" s="92"/>
      <c r="D121" s="182"/>
      <c r="E121" s="182"/>
      <c r="F121" s="182"/>
      <c r="G121" s="182"/>
      <c r="H121" s="182"/>
      <c r="I121" s="182"/>
      <c r="J121" s="182"/>
      <c r="K121" s="182"/>
      <c r="L121" s="182"/>
      <c r="M121" s="182"/>
      <c r="N121" s="182"/>
      <c r="O121" s="182"/>
      <c r="P121" s="182"/>
      <c r="Q121" s="182"/>
      <c r="R121" s="182"/>
      <c r="S121" s="182"/>
      <c r="T121" s="182"/>
      <c r="U121" s="182"/>
      <c r="V121" s="182"/>
      <c r="W121" s="182"/>
      <c r="X121" s="182"/>
      <c r="Y121" s="182"/>
      <c r="Z121" s="182"/>
      <c r="AA121" s="182"/>
      <c r="AB121" s="182"/>
      <c r="AC121" s="182"/>
      <c r="AD121" s="70"/>
      <c r="AE121" s="70"/>
      <c r="AF121" s="70"/>
      <c r="AG121" s="70"/>
      <c r="AH121" s="70"/>
      <c r="AI121" s="70"/>
      <c r="AJ121" s="70"/>
      <c r="AK121" s="70"/>
      <c r="AL121" s="70"/>
      <c r="AM121" s="70"/>
    </row>
    <row r="122" spans="2:63" ht="22.5" customHeight="1" x14ac:dyDescent="0.15">
      <c r="B122" s="109" t="s">
        <v>196</v>
      </c>
      <c r="C122" s="169"/>
      <c r="D122" s="169"/>
      <c r="E122" s="176"/>
      <c r="F122" s="113"/>
      <c r="G122" s="176"/>
      <c r="H122" s="81"/>
      <c r="I122" s="177"/>
      <c r="J122" s="97"/>
      <c r="K122" s="177"/>
      <c r="L122" s="97"/>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97"/>
      <c r="AJ122" s="70"/>
      <c r="AK122" s="70"/>
      <c r="AL122" s="70"/>
      <c r="AM122" s="70"/>
    </row>
    <row r="123" spans="2:63" s="18" customFormat="1" ht="17.25" customHeight="1" x14ac:dyDescent="0.15">
      <c r="B123" s="97"/>
      <c r="C123" s="183"/>
      <c r="D123" s="183"/>
      <c r="E123" s="184"/>
      <c r="F123" s="184"/>
      <c r="G123" s="184"/>
      <c r="H123" s="184"/>
      <c r="I123" s="184"/>
      <c r="J123" s="184"/>
      <c r="K123" s="185"/>
      <c r="L123" s="1220"/>
      <c r="M123" s="1220"/>
      <c r="N123" s="1220"/>
      <c r="O123" s="1220"/>
      <c r="P123" s="183"/>
      <c r="Q123" s="97"/>
      <c r="R123" s="97"/>
      <c r="S123" s="97"/>
      <c r="T123" s="97"/>
      <c r="U123" s="97"/>
      <c r="V123" s="97"/>
      <c r="W123" s="97"/>
      <c r="X123" s="97"/>
      <c r="Y123" s="97"/>
      <c r="Z123" s="97"/>
      <c r="AA123" s="97"/>
      <c r="AB123" s="97"/>
      <c r="AC123" s="132" t="s">
        <v>197</v>
      </c>
      <c r="AD123" s="132"/>
      <c r="AE123" s="132"/>
      <c r="AF123" s="132"/>
      <c r="AG123" s="132"/>
      <c r="AH123" s="132"/>
      <c r="AI123" s="97"/>
      <c r="AJ123" s="97"/>
      <c r="AK123" s="97"/>
      <c r="AL123" s="97"/>
      <c r="AM123" s="97"/>
    </row>
    <row r="124" spans="2:63" s="18" customFormat="1" ht="18.75" customHeight="1" x14ac:dyDescent="0.15">
      <c r="B124" s="97"/>
      <c r="C124" s="194"/>
      <c r="D124" s="186"/>
      <c r="E124" s="187"/>
      <c r="F124" s="187"/>
      <c r="G124" s="187"/>
      <c r="H124" s="187"/>
      <c r="I124" s="187"/>
      <c r="J124" s="187"/>
      <c r="K124" s="188"/>
      <c r="L124" s="189"/>
      <c r="M124" s="189"/>
      <c r="N124" s="189"/>
      <c r="O124" s="189"/>
      <c r="P124" s="186"/>
      <c r="Q124" s="190"/>
      <c r="R124" s="190"/>
      <c r="S124" s="190"/>
      <c r="T124" s="190"/>
      <c r="U124" s="190"/>
      <c r="V124" s="190"/>
      <c r="W124" s="190"/>
      <c r="X124" s="190"/>
      <c r="Y124" s="191"/>
      <c r="Z124" s="191"/>
      <c r="AA124" s="191"/>
      <c r="AB124" s="191"/>
      <c r="AC124" s="191"/>
      <c r="AD124" s="191"/>
      <c r="AE124" s="191"/>
      <c r="AF124" s="191"/>
      <c r="AG124" s="190"/>
      <c r="AH124" s="190"/>
      <c r="AI124" s="1150"/>
      <c r="AJ124" s="1188"/>
      <c r="AK124" s="97"/>
      <c r="AL124" s="97"/>
      <c r="AM124" s="97"/>
      <c r="AR124" s="360"/>
    </row>
    <row r="125" spans="2:63" ht="18.75" customHeight="1" x14ac:dyDescent="0.15">
      <c r="B125" s="70"/>
      <c r="C125" s="523" t="s">
        <v>970</v>
      </c>
      <c r="D125" s="1301" t="s">
        <v>198</v>
      </c>
      <c r="E125" s="1301"/>
      <c r="F125" s="1301"/>
      <c r="G125" s="1301"/>
      <c r="H125" s="1301"/>
      <c r="I125" s="1301"/>
      <c r="J125" s="1301"/>
      <c r="K125" s="1301"/>
      <c r="L125" s="1301"/>
      <c r="M125" s="1301"/>
      <c r="N125" s="1301"/>
      <c r="O125" s="1301"/>
      <c r="P125" s="1301"/>
      <c r="Q125" s="1301"/>
      <c r="R125" s="1301"/>
      <c r="S125" s="1301"/>
      <c r="T125" s="1301"/>
      <c r="U125" s="1301"/>
      <c r="V125" s="1301"/>
      <c r="W125" s="1301"/>
      <c r="X125" s="1301"/>
      <c r="Y125" s="1301"/>
      <c r="Z125" s="1301"/>
      <c r="AA125" s="1301"/>
      <c r="AB125" s="1301"/>
      <c r="AC125" s="1301"/>
      <c r="AD125" s="1301"/>
      <c r="AE125" s="1301"/>
      <c r="AF125" s="1301"/>
      <c r="AG125" s="1301"/>
      <c r="AH125" s="1301"/>
      <c r="AI125" s="1341"/>
      <c r="AJ125" s="1163"/>
      <c r="AK125" s="70"/>
      <c r="AL125" s="70"/>
      <c r="AM125" s="70"/>
      <c r="AR125" s="18"/>
      <c r="AS125" s="18"/>
      <c r="AT125" s="18"/>
      <c r="AU125" s="18"/>
      <c r="AV125" s="18"/>
      <c r="AW125" s="18"/>
      <c r="AX125" s="18"/>
      <c r="AY125" s="18"/>
      <c r="AZ125" s="18"/>
      <c r="BA125" s="18"/>
      <c r="BB125" s="18"/>
      <c r="BC125" s="18"/>
      <c r="BD125" s="18"/>
      <c r="BE125" s="18"/>
      <c r="BF125" s="18"/>
      <c r="BG125" s="18"/>
      <c r="BH125" s="18"/>
      <c r="BI125" s="18"/>
      <c r="BJ125" s="18"/>
      <c r="BK125" s="18"/>
    </row>
    <row r="126" spans="2:63" ht="21.75" customHeight="1" x14ac:dyDescent="0.15">
      <c r="B126" s="70"/>
      <c r="C126" s="523" t="s">
        <v>824</v>
      </c>
      <c r="D126" s="1301" t="s">
        <v>199</v>
      </c>
      <c r="E126" s="1301"/>
      <c r="F126" s="1301"/>
      <c r="G126" s="1301"/>
      <c r="H126" s="1301"/>
      <c r="I126" s="1301"/>
      <c r="J126" s="1301"/>
      <c r="K126" s="1301"/>
      <c r="L126" s="1301"/>
      <c r="M126" s="1301"/>
      <c r="N126" s="1301"/>
      <c r="O126" s="1301"/>
      <c r="P126" s="1301"/>
      <c r="Q126" s="1301"/>
      <c r="R126" s="1301"/>
      <c r="S126" s="1301"/>
      <c r="T126" s="1301"/>
      <c r="U126" s="1301"/>
      <c r="V126" s="1301"/>
      <c r="W126" s="1301"/>
      <c r="X126" s="1301"/>
      <c r="Y126" s="1301"/>
      <c r="Z126" s="1301"/>
      <c r="AA126" s="1301"/>
      <c r="AB126" s="1301"/>
      <c r="AC126" s="1301"/>
      <c r="AD126" s="1301"/>
      <c r="AE126" s="1301"/>
      <c r="AF126" s="1301"/>
      <c r="AG126" s="1301"/>
      <c r="AH126" s="1301"/>
      <c r="AI126" s="1341"/>
      <c r="AJ126" s="1163"/>
      <c r="AK126" s="70"/>
      <c r="AL126" s="70"/>
      <c r="AM126" s="70"/>
      <c r="AR126" s="18"/>
      <c r="AS126" s="18"/>
      <c r="AT126" s="18"/>
      <c r="AU126" s="18"/>
      <c r="AV126" s="18"/>
      <c r="AW126" s="18"/>
      <c r="AX126" s="18"/>
      <c r="AY126" s="18"/>
      <c r="AZ126" s="18"/>
      <c r="BA126" s="18"/>
      <c r="BB126" s="18"/>
      <c r="BC126" s="18"/>
      <c r="BD126" s="18"/>
      <c r="BE126" s="18"/>
      <c r="BF126" s="18"/>
      <c r="BG126" s="18"/>
      <c r="BH126" s="18"/>
      <c r="BI126" s="18"/>
      <c r="BJ126" s="18"/>
      <c r="BK126" s="18"/>
    </row>
    <row r="127" spans="2:63" ht="21.75" customHeight="1" x14ac:dyDescent="0.15">
      <c r="B127" s="70"/>
      <c r="C127" s="523" t="s">
        <v>824</v>
      </c>
      <c r="D127" s="1301" t="s">
        <v>200</v>
      </c>
      <c r="E127" s="1301"/>
      <c r="F127" s="1301"/>
      <c r="G127" s="1301"/>
      <c r="H127" s="1301"/>
      <c r="I127" s="1301"/>
      <c r="J127" s="1301"/>
      <c r="K127" s="1301"/>
      <c r="L127" s="1301"/>
      <c r="M127" s="1301"/>
      <c r="N127" s="1301"/>
      <c r="O127" s="1301"/>
      <c r="P127" s="1301"/>
      <c r="Q127" s="1301"/>
      <c r="R127" s="1301"/>
      <c r="S127" s="1301"/>
      <c r="T127" s="1301"/>
      <c r="U127" s="1301"/>
      <c r="V127" s="1301"/>
      <c r="W127" s="1301"/>
      <c r="X127" s="1301"/>
      <c r="Y127" s="1301"/>
      <c r="Z127" s="1301"/>
      <c r="AA127" s="1301"/>
      <c r="AB127" s="1301"/>
      <c r="AC127" s="1301"/>
      <c r="AD127" s="1301"/>
      <c r="AE127" s="1301"/>
      <c r="AF127" s="1301"/>
      <c r="AG127" s="1301"/>
      <c r="AH127" s="1301"/>
      <c r="AI127" s="1341"/>
      <c r="AJ127" s="1163"/>
      <c r="AK127" s="70"/>
      <c r="AL127" s="70"/>
      <c r="AM127" s="70"/>
      <c r="AR127" s="18"/>
      <c r="AS127" s="18"/>
      <c r="AT127" s="18"/>
      <c r="AU127" s="18"/>
      <c r="AV127" s="18"/>
      <c r="AW127" s="18"/>
      <c r="AX127" s="18"/>
      <c r="AY127" s="18"/>
      <c r="AZ127" s="18"/>
      <c r="BA127" s="18"/>
      <c r="BB127" s="18"/>
      <c r="BC127" s="18"/>
      <c r="BD127" s="18"/>
      <c r="BE127" s="18"/>
      <c r="BF127" s="18"/>
      <c r="BG127" s="18"/>
      <c r="BH127" s="18"/>
      <c r="BI127" s="18"/>
      <c r="BJ127" s="18"/>
      <c r="BK127" s="18"/>
    </row>
    <row r="128" spans="2:63" ht="21.75" customHeight="1" x14ac:dyDescent="0.15">
      <c r="B128" s="70"/>
      <c r="C128" s="523" t="s">
        <v>824</v>
      </c>
      <c r="D128" s="1342" t="s">
        <v>201</v>
      </c>
      <c r="E128" s="1342"/>
      <c r="F128" s="1342"/>
      <c r="G128" s="1342"/>
      <c r="H128" s="1342"/>
      <c r="I128" s="1342"/>
      <c r="J128" s="1342"/>
      <c r="K128" s="1342"/>
      <c r="L128" s="1342"/>
      <c r="M128" s="1342"/>
      <c r="N128" s="1342"/>
      <c r="O128" s="1342"/>
      <c r="P128" s="1342"/>
      <c r="Q128" s="1342"/>
      <c r="R128" s="1342"/>
      <c r="S128" s="1342"/>
      <c r="T128" s="1342"/>
      <c r="U128" s="1342"/>
      <c r="V128" s="1342"/>
      <c r="W128" s="1342"/>
      <c r="X128" s="1342"/>
      <c r="Y128" s="1342"/>
      <c r="Z128" s="1342"/>
      <c r="AA128" s="1342"/>
      <c r="AB128" s="1342"/>
      <c r="AC128" s="1342"/>
      <c r="AD128" s="1342"/>
      <c r="AE128" s="1342"/>
      <c r="AF128" s="1342"/>
      <c r="AG128" s="1342"/>
      <c r="AH128" s="1342"/>
      <c r="AI128" s="1341"/>
      <c r="AJ128" s="1163"/>
      <c r="AK128" s="70"/>
      <c r="AL128" s="70"/>
      <c r="AM128" s="70"/>
      <c r="AR128" s="18"/>
      <c r="AS128" s="18"/>
      <c r="AT128" s="18"/>
      <c r="AU128" s="18"/>
      <c r="AV128" s="18"/>
      <c r="AW128" s="18"/>
      <c r="AX128" s="18"/>
      <c r="AY128" s="18"/>
      <c r="AZ128" s="18"/>
      <c r="BA128" s="18"/>
      <c r="BB128" s="18"/>
      <c r="BC128" s="18"/>
      <c r="BD128" s="18"/>
      <c r="BE128" s="18"/>
      <c r="BF128" s="18"/>
      <c r="BG128" s="18"/>
      <c r="BH128" s="18"/>
      <c r="BI128" s="18"/>
      <c r="BJ128" s="18"/>
      <c r="BK128" s="18"/>
    </row>
    <row r="129" spans="2:63" ht="21.75" customHeight="1" x14ac:dyDescent="0.15">
      <c r="B129" s="70"/>
      <c r="C129" s="523" t="s">
        <v>824</v>
      </c>
      <c r="D129" s="1301" t="s">
        <v>202</v>
      </c>
      <c r="E129" s="1301"/>
      <c r="F129" s="1301"/>
      <c r="G129" s="1301"/>
      <c r="H129" s="1301"/>
      <c r="I129" s="1301"/>
      <c r="J129" s="1301"/>
      <c r="K129" s="1301"/>
      <c r="L129" s="1301"/>
      <c r="M129" s="1301"/>
      <c r="N129" s="1301"/>
      <c r="O129" s="1301"/>
      <c r="P129" s="1301"/>
      <c r="Q129" s="1301"/>
      <c r="R129" s="1301"/>
      <c r="S129" s="1301"/>
      <c r="T129" s="1301"/>
      <c r="U129" s="1301"/>
      <c r="V129" s="1301"/>
      <c r="W129" s="1301"/>
      <c r="X129" s="1301"/>
      <c r="Y129" s="1301"/>
      <c r="Z129" s="1301"/>
      <c r="AA129" s="1301"/>
      <c r="AB129" s="1301"/>
      <c r="AC129" s="1301"/>
      <c r="AD129" s="1301"/>
      <c r="AE129" s="1301"/>
      <c r="AF129" s="1301"/>
      <c r="AG129" s="1301"/>
      <c r="AH129" s="1301"/>
      <c r="AI129" s="1341"/>
      <c r="AJ129" s="1163"/>
      <c r="AK129" s="70"/>
      <c r="AL129" s="70"/>
      <c r="AM129" s="70"/>
      <c r="AR129" s="18"/>
      <c r="AS129" s="18"/>
      <c r="AT129" s="18"/>
      <c r="AU129" s="18"/>
      <c r="AV129" s="18"/>
      <c r="AW129" s="18"/>
      <c r="AX129" s="18"/>
      <c r="AY129" s="18"/>
      <c r="AZ129" s="18"/>
      <c r="BA129" s="18"/>
      <c r="BB129" s="18"/>
      <c r="BC129" s="18"/>
      <c r="BD129" s="18"/>
      <c r="BE129" s="18"/>
      <c r="BF129" s="18"/>
      <c r="BG129" s="18"/>
      <c r="BH129" s="18"/>
      <c r="BI129" s="18"/>
      <c r="BJ129" s="18"/>
      <c r="BK129" s="18"/>
    </row>
    <row r="130" spans="2:63" ht="21.75" customHeight="1" x14ac:dyDescent="0.15">
      <c r="B130" s="70"/>
      <c r="C130" s="523" t="s">
        <v>824</v>
      </c>
      <c r="D130" s="129" t="s">
        <v>203</v>
      </c>
      <c r="E130" s="132"/>
      <c r="F130" s="1237"/>
      <c r="G130" s="1237"/>
      <c r="H130" s="1237"/>
      <c r="I130" s="1237"/>
      <c r="J130" s="1237"/>
      <c r="K130" s="1237"/>
      <c r="L130" s="1237"/>
      <c r="M130" s="1237"/>
      <c r="N130" s="1237"/>
      <c r="O130" s="1237"/>
      <c r="P130" s="1237"/>
      <c r="Q130" s="1237"/>
      <c r="R130" s="1237"/>
      <c r="S130" s="1237"/>
      <c r="T130" s="1237"/>
      <c r="U130" s="1237"/>
      <c r="V130" s="1237"/>
      <c r="W130" s="1237"/>
      <c r="X130" s="1237"/>
      <c r="Y130" s="1237"/>
      <c r="Z130" s="1237"/>
      <c r="AA130" s="1237"/>
      <c r="AB130" s="1237"/>
      <c r="AC130" s="1237"/>
      <c r="AD130" s="1237"/>
      <c r="AE130" s="1237"/>
      <c r="AF130" s="1237"/>
      <c r="AG130" s="1237"/>
      <c r="AH130" s="132"/>
      <c r="AI130" s="1341"/>
      <c r="AJ130" s="1163"/>
      <c r="AK130" s="70"/>
      <c r="AL130" s="70"/>
      <c r="AM130" s="70"/>
      <c r="AR130" s="18"/>
      <c r="AS130" s="18"/>
      <c r="AT130" s="18"/>
      <c r="AU130" s="18"/>
      <c r="AV130" s="18"/>
      <c r="AW130" s="18"/>
      <c r="AX130" s="18"/>
      <c r="AY130" s="18"/>
      <c r="AZ130" s="18"/>
      <c r="BA130" s="18"/>
      <c r="BB130" s="18"/>
      <c r="BC130" s="18"/>
      <c r="BD130" s="18"/>
      <c r="BE130" s="18"/>
      <c r="BF130" s="18"/>
      <c r="BG130" s="18"/>
      <c r="BH130" s="18"/>
      <c r="BI130" s="18"/>
      <c r="BJ130" s="18"/>
      <c r="BK130" s="18"/>
    </row>
    <row r="131" spans="2:63" ht="11.25" customHeight="1" x14ac:dyDescent="0.15">
      <c r="B131" s="97"/>
      <c r="C131" s="195"/>
      <c r="D131" s="147"/>
      <c r="E131" s="147"/>
      <c r="F131" s="147"/>
      <c r="G131" s="147"/>
      <c r="H131" s="147"/>
      <c r="I131" s="147"/>
      <c r="J131" s="147"/>
      <c r="K131" s="147"/>
      <c r="L131" s="147"/>
      <c r="M131" s="147"/>
      <c r="N131" s="147"/>
      <c r="O131" s="147"/>
      <c r="P131" s="192"/>
      <c r="Q131" s="77"/>
      <c r="R131" s="77"/>
      <c r="S131" s="77"/>
      <c r="T131" s="77"/>
      <c r="U131" s="77"/>
      <c r="V131" s="77"/>
      <c r="W131" s="77"/>
      <c r="X131" s="77"/>
      <c r="Y131" s="77"/>
      <c r="Z131" s="77"/>
      <c r="AA131" s="77"/>
      <c r="AB131" s="77"/>
      <c r="AC131" s="77"/>
      <c r="AD131" s="77"/>
      <c r="AE131" s="77"/>
      <c r="AF131" s="77"/>
      <c r="AG131" s="77"/>
      <c r="AH131" s="77"/>
      <c r="AI131" s="1341"/>
      <c r="AJ131" s="1163"/>
      <c r="AK131" s="70"/>
      <c r="AL131" s="70"/>
      <c r="AM131" s="70"/>
    </row>
    <row r="132" spans="2:63" ht="6" customHeight="1" x14ac:dyDescent="0.15">
      <c r="B132" s="70"/>
      <c r="C132" s="183"/>
      <c r="D132" s="183"/>
      <c r="E132" s="183"/>
      <c r="F132" s="193"/>
      <c r="G132" s="193"/>
      <c r="H132" s="193"/>
      <c r="I132" s="193"/>
      <c r="J132" s="193"/>
      <c r="K132" s="193"/>
      <c r="L132" s="193"/>
      <c r="M132" s="193"/>
      <c r="N132" s="183"/>
      <c r="O132" s="183"/>
      <c r="P132" s="183"/>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row>
    <row r="133" spans="2:63" ht="18" customHeight="1" x14ac:dyDescent="0.15">
      <c r="B133" s="109" t="s">
        <v>204</v>
      </c>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row>
    <row r="134" spans="2:63" ht="8.25" customHeight="1" x14ac:dyDescent="0.15">
      <c r="B134" s="168"/>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row>
    <row r="135" spans="2:63" ht="18" customHeight="1" x14ac:dyDescent="0.15">
      <c r="B135" s="114" t="s">
        <v>205</v>
      </c>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row>
    <row r="136" spans="2:63" ht="4.5" customHeight="1" x14ac:dyDescent="0.15">
      <c r="B136" s="168"/>
      <c r="C136" s="204"/>
      <c r="D136" s="70"/>
      <c r="E136" s="70"/>
      <c r="F136" s="70"/>
      <c r="G136" s="70"/>
      <c r="H136" s="70"/>
      <c r="I136" s="70"/>
      <c r="J136" s="97"/>
      <c r="K136" s="97"/>
      <c r="L136" s="97"/>
      <c r="M136" s="97"/>
      <c r="N136" s="97"/>
      <c r="O136" s="97"/>
      <c r="P136" s="97"/>
      <c r="Q136" s="97"/>
      <c r="R136" s="97"/>
      <c r="S136" s="97"/>
      <c r="T136" s="97"/>
      <c r="U136" s="97"/>
      <c r="V136" s="97"/>
      <c r="W136" s="97"/>
      <c r="X136" s="97"/>
      <c r="Y136" s="97"/>
      <c r="Z136" s="97"/>
      <c r="AA136" s="97"/>
      <c r="AB136" s="97"/>
      <c r="AC136" s="97"/>
      <c r="AD136" s="97"/>
      <c r="AE136" s="97"/>
      <c r="AF136" s="70"/>
      <c r="AG136" s="70"/>
      <c r="AH136" s="70"/>
      <c r="AI136" s="70"/>
      <c r="AJ136" s="70"/>
      <c r="AK136" s="70"/>
      <c r="AL136" s="70"/>
      <c r="AM136" s="70"/>
    </row>
    <row r="137" spans="2:63" ht="21.75" customHeight="1" x14ac:dyDescent="0.15">
      <c r="B137" s="168"/>
      <c r="C137" s="205" t="s">
        <v>206</v>
      </c>
      <c r="D137" s="70"/>
      <c r="E137" s="70"/>
      <c r="F137" s="70"/>
      <c r="G137" s="70"/>
      <c r="H137" s="70"/>
      <c r="I137" s="70"/>
      <c r="J137" s="97"/>
      <c r="K137" s="97"/>
      <c r="L137" s="97"/>
      <c r="M137" s="97"/>
      <c r="N137" s="97"/>
      <c r="O137" s="97"/>
      <c r="P137" s="97"/>
      <c r="Q137" s="97"/>
      <c r="R137" s="97"/>
      <c r="S137" s="97"/>
      <c r="T137" s="97"/>
      <c r="U137" s="97"/>
      <c r="V137" s="97"/>
      <c r="W137" s="97"/>
      <c r="X137" s="97"/>
      <c r="Y137" s="97"/>
      <c r="Z137" s="97"/>
      <c r="AA137" s="97"/>
      <c r="AB137" s="97"/>
      <c r="AC137" s="97"/>
      <c r="AD137" s="97"/>
      <c r="AE137" s="97"/>
      <c r="AF137" s="70"/>
      <c r="AG137" s="70"/>
      <c r="AH137" s="70"/>
      <c r="AI137" s="70"/>
      <c r="AJ137" s="70"/>
      <c r="AK137" s="70"/>
      <c r="AL137" s="70"/>
      <c r="AM137" s="70"/>
    </row>
    <row r="138" spans="2:63" ht="21" customHeight="1" x14ac:dyDescent="0.15">
      <c r="B138" s="168"/>
      <c r="C138" s="204" t="s">
        <v>207</v>
      </c>
      <c r="D138" s="205"/>
      <c r="E138" s="70"/>
      <c r="F138" s="70"/>
      <c r="G138" s="70"/>
      <c r="H138" s="70"/>
      <c r="I138" s="70"/>
      <c r="J138" s="97"/>
      <c r="K138" s="97"/>
      <c r="L138" s="97"/>
      <c r="M138" s="97"/>
      <c r="N138" s="97"/>
      <c r="O138" s="97"/>
      <c r="P138" s="97"/>
      <c r="Q138" s="97"/>
      <c r="R138" s="97"/>
      <c r="S138" s="97"/>
      <c r="T138" s="97"/>
      <c r="U138" s="97"/>
      <c r="V138" s="97"/>
      <c r="W138" s="97"/>
      <c r="X138" s="97"/>
      <c r="Y138" s="97"/>
      <c r="Z138" s="97"/>
      <c r="AA138" s="97"/>
      <c r="AB138" s="97"/>
      <c r="AC138" s="97"/>
      <c r="AD138" s="97"/>
      <c r="AE138" s="70"/>
      <c r="AF138" s="70"/>
      <c r="AG138" s="70"/>
      <c r="AH138" s="70"/>
      <c r="AI138" s="70"/>
      <c r="AJ138" s="70"/>
      <c r="AK138" s="70"/>
      <c r="AL138" s="70"/>
      <c r="AM138" s="70"/>
    </row>
    <row r="139" spans="2:63" ht="5.25" customHeight="1" x14ac:dyDescent="0.15">
      <c r="B139" s="168"/>
      <c r="C139" s="204"/>
      <c r="D139" s="205"/>
      <c r="E139" s="70"/>
      <c r="F139" s="70"/>
      <c r="G139" s="70"/>
      <c r="H139" s="70"/>
      <c r="I139" s="70"/>
      <c r="J139" s="77"/>
      <c r="K139" s="77"/>
      <c r="L139" s="77"/>
      <c r="M139" s="77"/>
      <c r="N139" s="77"/>
      <c r="O139" s="77"/>
      <c r="P139" s="77"/>
      <c r="Q139" s="77"/>
      <c r="R139" s="77"/>
      <c r="S139" s="77"/>
      <c r="T139" s="77"/>
      <c r="U139" s="77"/>
      <c r="V139" s="77"/>
      <c r="W139" s="77"/>
      <c r="X139" s="77"/>
      <c r="Y139" s="77"/>
      <c r="Z139" s="77"/>
      <c r="AA139" s="77"/>
      <c r="AB139" s="77"/>
      <c r="AC139" s="77"/>
      <c r="AD139" s="70"/>
      <c r="AE139" s="70"/>
      <c r="AF139" s="70"/>
      <c r="AG139" s="70"/>
      <c r="AH139" s="70"/>
      <c r="AI139" s="70"/>
      <c r="AJ139" s="70"/>
      <c r="AK139" s="70"/>
      <c r="AL139" s="70"/>
      <c r="AM139" s="70"/>
    </row>
    <row r="140" spans="2:63" ht="18" customHeight="1" x14ac:dyDescent="0.15">
      <c r="B140" s="206"/>
      <c r="C140" s="1157" t="s">
        <v>208</v>
      </c>
      <c r="D140" s="1158"/>
      <c r="E140" s="1158"/>
      <c r="F140" s="1158"/>
      <c r="G140" s="1158"/>
      <c r="H140" s="1159"/>
      <c r="I140" s="1157" t="s">
        <v>209</v>
      </c>
      <c r="J140" s="1158"/>
      <c r="K140" s="1158"/>
      <c r="L140" s="1158"/>
      <c r="M140" s="1158"/>
      <c r="N140" s="1158"/>
      <c r="O140" s="1158"/>
      <c r="P140" s="1158"/>
      <c r="Q140" s="1158"/>
      <c r="R140" s="1158"/>
      <c r="S140" s="1158"/>
      <c r="T140" s="1158"/>
      <c r="U140" s="1158"/>
      <c r="V140" s="1158"/>
      <c r="W140" s="1158"/>
      <c r="X140" s="1158"/>
      <c r="Y140" s="1158"/>
      <c r="Z140" s="1158"/>
      <c r="AA140" s="1158"/>
      <c r="AB140" s="1158"/>
      <c r="AC140" s="1157" t="s">
        <v>210</v>
      </c>
      <c r="AD140" s="1158"/>
      <c r="AE140" s="1158"/>
      <c r="AF140" s="1158"/>
      <c r="AG140" s="1158"/>
      <c r="AH140" s="1159"/>
      <c r="AI140" s="1150"/>
      <c r="AJ140" s="1188"/>
      <c r="AK140" s="70"/>
      <c r="AL140" s="70"/>
      <c r="AM140" s="70"/>
    </row>
    <row r="141" spans="2:63" ht="15.75" customHeight="1" x14ac:dyDescent="0.15">
      <c r="B141" s="97"/>
      <c r="C141" s="1285" t="s">
        <v>211</v>
      </c>
      <c r="D141" s="1286"/>
      <c r="E141" s="1216" t="s">
        <v>212</v>
      </c>
      <c r="F141" s="1217"/>
      <c r="G141" s="1217"/>
      <c r="H141" s="1218"/>
      <c r="I141" s="1312" t="s">
        <v>213</v>
      </c>
      <c r="J141" s="1312"/>
      <c r="K141" s="1312"/>
      <c r="L141" s="1312"/>
      <c r="M141" s="1312"/>
      <c r="N141" s="1312"/>
      <c r="O141" s="1312"/>
      <c r="P141" s="1312"/>
      <c r="Q141" s="1312"/>
      <c r="R141" s="1312"/>
      <c r="S141" s="1312"/>
      <c r="T141" s="1312"/>
      <c r="U141" s="1312"/>
      <c r="V141" s="1312"/>
      <c r="W141" s="1312"/>
      <c r="X141" s="1312"/>
      <c r="Y141" s="1312"/>
      <c r="Z141" s="1312"/>
      <c r="AA141" s="1312"/>
      <c r="AB141" s="1312"/>
      <c r="AC141" s="524" t="s">
        <v>970</v>
      </c>
      <c r="AD141" s="196"/>
      <c r="AE141" s="196"/>
      <c r="AF141" s="350" t="s">
        <v>214</v>
      </c>
      <c r="AG141" s="526">
        <v>4</v>
      </c>
      <c r="AH141" s="22" t="s">
        <v>216</v>
      </c>
      <c r="AI141" s="1149"/>
      <c r="AJ141" s="1150"/>
      <c r="AK141" s="70"/>
      <c r="AL141" s="70"/>
      <c r="AM141" s="70"/>
      <c r="AO141" s="683" t="str">
        <f>IF(AND(E59="☑",AG141=""),"←農地維持支払に取り組む場合、農用地の点検は必須です。","")</f>
        <v/>
      </c>
    </row>
    <row r="142" spans="2:63" ht="15.75" customHeight="1" x14ac:dyDescent="0.15">
      <c r="B142" s="97"/>
      <c r="C142" s="1287"/>
      <c r="D142" s="1288"/>
      <c r="E142" s="1219"/>
      <c r="F142" s="1220"/>
      <c r="G142" s="1220"/>
      <c r="H142" s="1221"/>
      <c r="I142" s="1312"/>
      <c r="J142" s="1312"/>
      <c r="K142" s="1312"/>
      <c r="L142" s="1312"/>
      <c r="M142" s="1312"/>
      <c r="N142" s="1312"/>
      <c r="O142" s="1312"/>
      <c r="P142" s="1312"/>
      <c r="Q142" s="1312"/>
      <c r="R142" s="1312"/>
      <c r="S142" s="1312"/>
      <c r="T142" s="1312"/>
      <c r="U142" s="1312"/>
      <c r="V142" s="1312"/>
      <c r="W142" s="1312"/>
      <c r="X142" s="1312"/>
      <c r="Y142" s="1312"/>
      <c r="Z142" s="1312"/>
      <c r="AA142" s="1312"/>
      <c r="AB142" s="1312"/>
      <c r="AC142" s="525" t="s">
        <v>970</v>
      </c>
      <c r="AD142" s="1228" t="s">
        <v>217</v>
      </c>
      <c r="AE142" s="1228"/>
      <c r="AF142" s="1228"/>
      <c r="AG142" s="527">
        <v>4</v>
      </c>
      <c r="AH142" s="266" t="s">
        <v>216</v>
      </c>
      <c r="AI142" s="1149"/>
      <c r="AJ142" s="1150"/>
      <c r="AK142" s="70"/>
      <c r="AL142" s="70"/>
      <c r="AM142" s="70"/>
    </row>
    <row r="143" spans="2:63" ht="15.75" customHeight="1" x14ac:dyDescent="0.15">
      <c r="B143" s="97"/>
      <c r="C143" s="1287"/>
      <c r="D143" s="1288"/>
      <c r="E143" s="1219"/>
      <c r="F143" s="1220"/>
      <c r="G143" s="1220"/>
      <c r="H143" s="1221"/>
      <c r="I143" s="1312"/>
      <c r="J143" s="1312"/>
      <c r="K143" s="1312"/>
      <c r="L143" s="1312"/>
      <c r="M143" s="1312"/>
      <c r="N143" s="1312"/>
      <c r="O143" s="1312"/>
      <c r="P143" s="1312"/>
      <c r="Q143" s="1312"/>
      <c r="R143" s="1312"/>
      <c r="S143" s="1312"/>
      <c r="T143" s="1312"/>
      <c r="U143" s="1312"/>
      <c r="V143" s="1312"/>
      <c r="W143" s="1312"/>
      <c r="X143" s="1312"/>
      <c r="Y143" s="1312"/>
      <c r="Z143" s="1312"/>
      <c r="AA143" s="1312"/>
      <c r="AB143" s="1312"/>
      <c r="AC143" s="525" t="s">
        <v>970</v>
      </c>
      <c r="AD143" s="1228" t="s">
        <v>218</v>
      </c>
      <c r="AE143" s="1228"/>
      <c r="AF143" s="1228"/>
      <c r="AG143" s="527">
        <v>4</v>
      </c>
      <c r="AH143" s="266" t="s">
        <v>216</v>
      </c>
      <c r="AI143" s="1149"/>
      <c r="AJ143" s="1150"/>
      <c r="AK143" s="70"/>
      <c r="AL143" s="70"/>
      <c r="AM143" s="70"/>
    </row>
    <row r="144" spans="2:63" ht="15.75" customHeight="1" x14ac:dyDescent="0.15">
      <c r="B144" s="97"/>
      <c r="C144" s="1287"/>
      <c r="D144" s="1288"/>
      <c r="E144" s="1219"/>
      <c r="F144" s="1220"/>
      <c r="G144" s="1220"/>
      <c r="H144" s="1221"/>
      <c r="I144" s="1312"/>
      <c r="J144" s="1312"/>
      <c r="K144" s="1312"/>
      <c r="L144" s="1312"/>
      <c r="M144" s="1312"/>
      <c r="N144" s="1312"/>
      <c r="O144" s="1312"/>
      <c r="P144" s="1312"/>
      <c r="Q144" s="1312"/>
      <c r="R144" s="1312"/>
      <c r="S144" s="1312"/>
      <c r="T144" s="1312"/>
      <c r="U144" s="1312"/>
      <c r="V144" s="1312"/>
      <c r="W144" s="1312"/>
      <c r="X144" s="1312"/>
      <c r="Y144" s="1312"/>
      <c r="Z144" s="1312"/>
      <c r="AA144" s="1312"/>
      <c r="AB144" s="1312"/>
      <c r="AC144" s="540" t="s">
        <v>824</v>
      </c>
      <c r="AD144" s="1230" t="s">
        <v>219</v>
      </c>
      <c r="AE144" s="1230"/>
      <c r="AF144" s="1230"/>
      <c r="AG144" s="541"/>
      <c r="AH144" s="267" t="s">
        <v>216</v>
      </c>
      <c r="AI144" s="1149"/>
      <c r="AJ144" s="1150"/>
      <c r="AK144" s="70"/>
      <c r="AL144" s="70"/>
      <c r="AM144" s="70"/>
    </row>
    <row r="145" spans="2:39" ht="40.5" customHeight="1" x14ac:dyDescent="0.15">
      <c r="B145" s="97"/>
      <c r="C145" s="1287"/>
      <c r="D145" s="1288"/>
      <c r="E145" s="1212" t="s">
        <v>220</v>
      </c>
      <c r="F145" s="1213"/>
      <c r="G145" s="1213"/>
      <c r="H145" s="1214"/>
      <c r="I145" s="1312" t="s">
        <v>221</v>
      </c>
      <c r="J145" s="1312"/>
      <c r="K145" s="1312"/>
      <c r="L145" s="1312"/>
      <c r="M145" s="1312"/>
      <c r="N145" s="1312"/>
      <c r="O145" s="1312"/>
      <c r="P145" s="1312"/>
      <c r="Q145" s="1312"/>
      <c r="R145" s="1312"/>
      <c r="S145" s="1312"/>
      <c r="T145" s="1312"/>
      <c r="U145" s="1312"/>
      <c r="V145" s="1312"/>
      <c r="W145" s="1312"/>
      <c r="X145" s="1312"/>
      <c r="Y145" s="1312"/>
      <c r="Z145" s="1312"/>
      <c r="AA145" s="1312"/>
      <c r="AB145" s="1312"/>
      <c r="AC145" s="268"/>
      <c r="AD145" s="269"/>
      <c r="AE145" s="269"/>
      <c r="AF145" s="270" t="s">
        <v>222</v>
      </c>
      <c r="AG145" s="528">
        <v>4</v>
      </c>
      <c r="AH145" s="271" t="s">
        <v>223</v>
      </c>
      <c r="AI145" s="1149"/>
      <c r="AJ145" s="1150"/>
      <c r="AK145" s="70"/>
      <c r="AL145" s="70"/>
      <c r="AM145" s="70"/>
    </row>
    <row r="146" spans="2:39" ht="40.5" customHeight="1" x14ac:dyDescent="0.15">
      <c r="B146" s="97"/>
      <c r="C146" s="1289"/>
      <c r="D146" s="1290"/>
      <c r="E146" s="1212" t="s">
        <v>224</v>
      </c>
      <c r="F146" s="1213"/>
      <c r="G146" s="1213"/>
      <c r="H146" s="1214"/>
      <c r="I146" s="1312" t="s">
        <v>225</v>
      </c>
      <c r="J146" s="1312"/>
      <c r="K146" s="1312"/>
      <c r="L146" s="1312"/>
      <c r="M146" s="1312"/>
      <c r="N146" s="1312"/>
      <c r="O146" s="1312"/>
      <c r="P146" s="1312"/>
      <c r="Q146" s="1312"/>
      <c r="R146" s="1312"/>
      <c r="S146" s="1312"/>
      <c r="T146" s="1312"/>
      <c r="U146" s="1312"/>
      <c r="V146" s="1312"/>
      <c r="W146" s="1312"/>
      <c r="X146" s="1312"/>
      <c r="Y146" s="1312"/>
      <c r="Z146" s="1312"/>
      <c r="AA146" s="1312"/>
      <c r="AB146" s="1312"/>
      <c r="AC146" s="1326" t="s">
        <v>971</v>
      </c>
      <c r="AD146" s="1327"/>
      <c r="AE146" s="1327"/>
      <c r="AF146" s="1327"/>
      <c r="AG146" s="1327"/>
      <c r="AH146" s="1328"/>
      <c r="AI146" s="1149"/>
      <c r="AJ146" s="1150"/>
      <c r="AK146" s="70"/>
      <c r="AL146" s="70"/>
      <c r="AM146" s="70"/>
    </row>
    <row r="147" spans="2:39" ht="20.25" customHeight="1" x14ac:dyDescent="0.15">
      <c r="B147" s="97"/>
      <c r="C147" s="1285" t="s">
        <v>226</v>
      </c>
      <c r="D147" s="1329" t="s">
        <v>227</v>
      </c>
      <c r="E147" s="1216" t="s">
        <v>228</v>
      </c>
      <c r="F147" s="1217"/>
      <c r="G147" s="1217"/>
      <c r="H147" s="1218"/>
      <c r="I147" s="1320" t="s">
        <v>229</v>
      </c>
      <c r="J147" s="1321"/>
      <c r="K147" s="1321"/>
      <c r="L147" s="1321"/>
      <c r="M147" s="1321"/>
      <c r="N147" s="1321"/>
      <c r="O147" s="1321"/>
      <c r="P147" s="1321"/>
      <c r="Q147" s="1321"/>
      <c r="R147" s="1321"/>
      <c r="S147" s="1321"/>
      <c r="T147" s="1321"/>
      <c r="U147" s="1321"/>
      <c r="V147" s="1321"/>
      <c r="W147" s="1321"/>
      <c r="X147" s="1321"/>
      <c r="Y147" s="1321"/>
      <c r="Z147" s="1321"/>
      <c r="AA147" s="1321"/>
      <c r="AB147" s="1322"/>
      <c r="AC147" s="1254"/>
      <c r="AD147" s="1255"/>
      <c r="AE147" s="41"/>
      <c r="AF147" s="272" t="s">
        <v>230</v>
      </c>
      <c r="AG147" s="526" t="s">
        <v>215</v>
      </c>
      <c r="AH147" s="41" t="s">
        <v>231</v>
      </c>
      <c r="AI147" s="1150"/>
      <c r="AJ147" s="1188"/>
      <c r="AK147" s="70"/>
      <c r="AL147" s="70"/>
      <c r="AM147" s="70"/>
    </row>
    <row r="148" spans="2:39" ht="20.25" customHeight="1" x14ac:dyDescent="0.15">
      <c r="B148" s="97"/>
      <c r="C148" s="1287"/>
      <c r="D148" s="1330"/>
      <c r="E148" s="1222"/>
      <c r="F148" s="1223"/>
      <c r="G148" s="1223"/>
      <c r="H148" s="1224"/>
      <c r="I148" s="1323"/>
      <c r="J148" s="1324"/>
      <c r="K148" s="1324"/>
      <c r="L148" s="1324"/>
      <c r="M148" s="1324"/>
      <c r="N148" s="1324"/>
      <c r="O148" s="1324"/>
      <c r="P148" s="1324"/>
      <c r="Q148" s="1324"/>
      <c r="R148" s="1324"/>
      <c r="S148" s="1324"/>
      <c r="T148" s="1324"/>
      <c r="U148" s="1324"/>
      <c r="V148" s="1324"/>
      <c r="W148" s="1324"/>
      <c r="X148" s="1324"/>
      <c r="Y148" s="1324"/>
      <c r="Z148" s="1324"/>
      <c r="AA148" s="1324"/>
      <c r="AB148" s="1325"/>
      <c r="AC148" s="1281" t="s">
        <v>972</v>
      </c>
      <c r="AD148" s="1282"/>
      <c r="AE148" s="1282"/>
      <c r="AF148" s="1282"/>
      <c r="AG148" s="1282"/>
      <c r="AH148" s="1283"/>
      <c r="AI148" s="1150"/>
      <c r="AJ148" s="1188"/>
      <c r="AK148" s="70"/>
      <c r="AL148" s="70"/>
      <c r="AM148" s="70"/>
    </row>
    <row r="149" spans="2:39" ht="20.25" customHeight="1" x14ac:dyDescent="0.15">
      <c r="B149" s="97"/>
      <c r="C149" s="1287"/>
      <c r="D149" s="1330"/>
      <c r="E149" s="1216" t="s">
        <v>232</v>
      </c>
      <c r="F149" s="1217"/>
      <c r="G149" s="1217"/>
      <c r="H149" s="1218"/>
      <c r="I149" s="1320" t="s">
        <v>233</v>
      </c>
      <c r="J149" s="1321"/>
      <c r="K149" s="1321"/>
      <c r="L149" s="1321"/>
      <c r="M149" s="1321"/>
      <c r="N149" s="1321"/>
      <c r="O149" s="1321"/>
      <c r="P149" s="1321"/>
      <c r="Q149" s="1321"/>
      <c r="R149" s="1321"/>
      <c r="S149" s="1321"/>
      <c r="T149" s="1321"/>
      <c r="U149" s="1321"/>
      <c r="V149" s="1321"/>
      <c r="W149" s="1321"/>
      <c r="X149" s="1321"/>
      <c r="Y149" s="1321"/>
      <c r="Z149" s="1321"/>
      <c r="AA149" s="1321"/>
      <c r="AB149" s="1322"/>
      <c r="AC149" s="1254"/>
      <c r="AD149" s="1255"/>
      <c r="AE149" s="513"/>
      <c r="AF149" s="272" t="s">
        <v>230</v>
      </c>
      <c r="AG149" s="526" t="s">
        <v>215</v>
      </c>
      <c r="AH149" s="513" t="s">
        <v>231</v>
      </c>
      <c r="AI149" s="1150"/>
      <c r="AJ149" s="1188"/>
      <c r="AK149" s="70"/>
      <c r="AL149" s="70"/>
      <c r="AM149" s="70"/>
    </row>
    <row r="150" spans="2:39" ht="20.25" customHeight="1" x14ac:dyDescent="0.15">
      <c r="B150" s="97"/>
      <c r="C150" s="1287"/>
      <c r="D150" s="1330"/>
      <c r="E150" s="1222"/>
      <c r="F150" s="1223"/>
      <c r="G150" s="1223"/>
      <c r="H150" s="1224"/>
      <c r="I150" s="1323"/>
      <c r="J150" s="1324"/>
      <c r="K150" s="1324"/>
      <c r="L150" s="1324"/>
      <c r="M150" s="1324"/>
      <c r="N150" s="1324"/>
      <c r="O150" s="1324"/>
      <c r="P150" s="1324"/>
      <c r="Q150" s="1324"/>
      <c r="R150" s="1324"/>
      <c r="S150" s="1324"/>
      <c r="T150" s="1324"/>
      <c r="U150" s="1324"/>
      <c r="V150" s="1324"/>
      <c r="W150" s="1324"/>
      <c r="X150" s="1324"/>
      <c r="Y150" s="1324"/>
      <c r="Z150" s="1324"/>
      <c r="AA150" s="1324"/>
      <c r="AB150" s="1325"/>
      <c r="AC150" s="1281" t="s">
        <v>972</v>
      </c>
      <c r="AD150" s="1282"/>
      <c r="AE150" s="1282"/>
      <c r="AF150" s="1282"/>
      <c r="AG150" s="1282"/>
      <c r="AH150" s="1283"/>
      <c r="AI150" s="1150"/>
      <c r="AJ150" s="1188"/>
      <c r="AK150" s="70"/>
      <c r="AL150" s="70"/>
      <c r="AM150" s="70"/>
    </row>
    <row r="151" spans="2:39" ht="41.25" customHeight="1" x14ac:dyDescent="0.15">
      <c r="B151" s="97"/>
      <c r="C151" s="1287"/>
      <c r="D151" s="1331"/>
      <c r="E151" s="1273" t="s">
        <v>235</v>
      </c>
      <c r="F151" s="1273"/>
      <c r="G151" s="1273"/>
      <c r="H151" s="1273"/>
      <c r="I151" s="1312" t="s">
        <v>236</v>
      </c>
      <c r="J151" s="1312"/>
      <c r="K151" s="1312"/>
      <c r="L151" s="1312"/>
      <c r="M151" s="1312"/>
      <c r="N151" s="1312"/>
      <c r="O151" s="1312"/>
      <c r="P151" s="1312"/>
      <c r="Q151" s="1312"/>
      <c r="R151" s="1312"/>
      <c r="S151" s="1312"/>
      <c r="T151" s="1312"/>
      <c r="U151" s="1312"/>
      <c r="V151" s="1312"/>
      <c r="W151" s="1312"/>
      <c r="X151" s="1312"/>
      <c r="Y151" s="1312"/>
      <c r="Z151" s="1312"/>
      <c r="AA151" s="1312"/>
      <c r="AB151" s="1312"/>
      <c r="AC151" s="1313" t="s">
        <v>237</v>
      </c>
      <c r="AD151" s="1314"/>
      <c r="AE151" s="1314"/>
      <c r="AF151" s="1314"/>
      <c r="AG151" s="1314"/>
      <c r="AH151" s="1315"/>
      <c r="AI151" s="1149"/>
      <c r="AJ151" s="1150"/>
      <c r="AK151" s="70"/>
      <c r="AL151" s="70"/>
      <c r="AM151" s="70"/>
    </row>
    <row r="152" spans="2:39" ht="20.25" customHeight="1" x14ac:dyDescent="0.15">
      <c r="B152" s="97"/>
      <c r="C152" s="1287"/>
      <c r="D152" s="1317" t="s">
        <v>155</v>
      </c>
      <c r="E152" s="1216" t="s">
        <v>238</v>
      </c>
      <c r="F152" s="1217"/>
      <c r="G152" s="1217"/>
      <c r="H152" s="1218"/>
      <c r="I152" s="1320" t="s">
        <v>239</v>
      </c>
      <c r="J152" s="1321"/>
      <c r="K152" s="1321"/>
      <c r="L152" s="1321"/>
      <c r="M152" s="1321"/>
      <c r="N152" s="1321"/>
      <c r="O152" s="1321"/>
      <c r="P152" s="1321"/>
      <c r="Q152" s="1321"/>
      <c r="R152" s="1321"/>
      <c r="S152" s="1321"/>
      <c r="T152" s="1321"/>
      <c r="U152" s="1321"/>
      <c r="V152" s="1321"/>
      <c r="W152" s="1321"/>
      <c r="X152" s="1321"/>
      <c r="Y152" s="1321"/>
      <c r="Z152" s="1321"/>
      <c r="AA152" s="1321"/>
      <c r="AB152" s="1322"/>
      <c r="AC152" s="1254"/>
      <c r="AD152" s="1255"/>
      <c r="AE152" s="513"/>
      <c r="AF152" s="272" t="s">
        <v>230</v>
      </c>
      <c r="AG152" s="526" t="s">
        <v>215</v>
      </c>
      <c r="AH152" s="513" t="s">
        <v>231</v>
      </c>
      <c r="AI152" s="1150"/>
      <c r="AJ152" s="1188"/>
      <c r="AK152" s="70"/>
      <c r="AL152" s="70"/>
      <c r="AM152" s="70"/>
    </row>
    <row r="153" spans="2:39" ht="20.25" customHeight="1" x14ac:dyDescent="0.15">
      <c r="B153" s="97"/>
      <c r="C153" s="1287"/>
      <c r="D153" s="1318"/>
      <c r="E153" s="1222"/>
      <c r="F153" s="1223"/>
      <c r="G153" s="1223"/>
      <c r="H153" s="1224"/>
      <c r="I153" s="1323"/>
      <c r="J153" s="1324"/>
      <c r="K153" s="1324"/>
      <c r="L153" s="1324"/>
      <c r="M153" s="1324"/>
      <c r="N153" s="1324"/>
      <c r="O153" s="1324"/>
      <c r="P153" s="1324"/>
      <c r="Q153" s="1324"/>
      <c r="R153" s="1324"/>
      <c r="S153" s="1324"/>
      <c r="T153" s="1324"/>
      <c r="U153" s="1324"/>
      <c r="V153" s="1324"/>
      <c r="W153" s="1324"/>
      <c r="X153" s="1324"/>
      <c r="Y153" s="1324"/>
      <c r="Z153" s="1324"/>
      <c r="AA153" s="1324"/>
      <c r="AB153" s="1325"/>
      <c r="AC153" s="1281" t="s">
        <v>972</v>
      </c>
      <c r="AD153" s="1282"/>
      <c r="AE153" s="1282"/>
      <c r="AF153" s="1282"/>
      <c r="AG153" s="1282"/>
      <c r="AH153" s="1283"/>
      <c r="AI153" s="1150"/>
      <c r="AJ153" s="1188"/>
      <c r="AK153" s="70"/>
      <c r="AL153" s="70"/>
      <c r="AM153" s="70"/>
    </row>
    <row r="154" spans="2:39" ht="41.25" customHeight="1" x14ac:dyDescent="0.15">
      <c r="B154" s="97"/>
      <c r="C154" s="1287"/>
      <c r="D154" s="1318"/>
      <c r="E154" s="1216" t="s">
        <v>241</v>
      </c>
      <c r="F154" s="1217"/>
      <c r="G154" s="1217"/>
      <c r="H154" s="1218"/>
      <c r="I154" s="1320" t="s">
        <v>242</v>
      </c>
      <c r="J154" s="1321"/>
      <c r="K154" s="1321"/>
      <c r="L154" s="1321"/>
      <c r="M154" s="1321"/>
      <c r="N154" s="1321"/>
      <c r="O154" s="1321"/>
      <c r="P154" s="1321"/>
      <c r="Q154" s="1321"/>
      <c r="R154" s="1321"/>
      <c r="S154" s="1321"/>
      <c r="T154" s="1321"/>
      <c r="U154" s="1321"/>
      <c r="V154" s="1321"/>
      <c r="W154" s="1321"/>
      <c r="X154" s="1321"/>
      <c r="Y154" s="1321"/>
      <c r="Z154" s="1321"/>
      <c r="AA154" s="1321"/>
      <c r="AB154" s="1322"/>
      <c r="AC154" s="1254" t="s">
        <v>222</v>
      </c>
      <c r="AD154" s="1255"/>
      <c r="AE154" s="1255"/>
      <c r="AF154" s="1255"/>
      <c r="AG154" s="529" t="s">
        <v>234</v>
      </c>
      <c r="AH154" s="273" t="s">
        <v>243</v>
      </c>
      <c r="AI154" s="1150"/>
      <c r="AJ154" s="1188"/>
      <c r="AK154" s="70"/>
      <c r="AL154" s="70"/>
      <c r="AM154" s="70"/>
    </row>
    <row r="155" spans="2:39" ht="41.25" customHeight="1" x14ac:dyDescent="0.15">
      <c r="B155" s="97"/>
      <c r="C155" s="1287"/>
      <c r="D155" s="1319"/>
      <c r="E155" s="1273" t="s">
        <v>244</v>
      </c>
      <c r="F155" s="1273"/>
      <c r="G155" s="1273"/>
      <c r="H155" s="1273"/>
      <c r="I155" s="1312" t="s">
        <v>245</v>
      </c>
      <c r="J155" s="1312"/>
      <c r="K155" s="1312"/>
      <c r="L155" s="1312"/>
      <c r="M155" s="1312"/>
      <c r="N155" s="1312"/>
      <c r="O155" s="1312"/>
      <c r="P155" s="1312"/>
      <c r="Q155" s="1312"/>
      <c r="R155" s="1312"/>
      <c r="S155" s="1312"/>
      <c r="T155" s="1312"/>
      <c r="U155" s="1312"/>
      <c r="V155" s="1312"/>
      <c r="W155" s="1312"/>
      <c r="X155" s="1312"/>
      <c r="Y155" s="1312"/>
      <c r="Z155" s="1312"/>
      <c r="AA155" s="1312"/>
      <c r="AB155" s="1312"/>
      <c r="AC155" s="1313" t="s">
        <v>237</v>
      </c>
      <c r="AD155" s="1314"/>
      <c r="AE155" s="1314"/>
      <c r="AF155" s="1314"/>
      <c r="AG155" s="1314"/>
      <c r="AH155" s="1315"/>
      <c r="AI155" s="1149"/>
      <c r="AJ155" s="1150"/>
      <c r="AK155" s="70"/>
      <c r="AL155" s="70"/>
      <c r="AM155" s="70"/>
    </row>
    <row r="156" spans="2:39" ht="20.25" customHeight="1" x14ac:dyDescent="0.15">
      <c r="B156" s="97"/>
      <c r="C156" s="1287"/>
      <c r="D156" s="1338" t="s">
        <v>156</v>
      </c>
      <c r="E156" s="1216" t="s">
        <v>246</v>
      </c>
      <c r="F156" s="1217"/>
      <c r="G156" s="1217"/>
      <c r="H156" s="1218"/>
      <c r="I156" s="1320" t="s">
        <v>247</v>
      </c>
      <c r="J156" s="1321"/>
      <c r="K156" s="1321"/>
      <c r="L156" s="1321"/>
      <c r="M156" s="1321"/>
      <c r="N156" s="1321"/>
      <c r="O156" s="1321"/>
      <c r="P156" s="1321"/>
      <c r="Q156" s="1321"/>
      <c r="R156" s="1321"/>
      <c r="S156" s="1321"/>
      <c r="T156" s="1321"/>
      <c r="U156" s="1321"/>
      <c r="V156" s="1321"/>
      <c r="W156" s="1321"/>
      <c r="X156" s="1321"/>
      <c r="Y156" s="1321"/>
      <c r="Z156" s="1321"/>
      <c r="AA156" s="1321"/>
      <c r="AB156" s="1322"/>
      <c r="AC156" s="1254"/>
      <c r="AD156" s="1255"/>
      <c r="AE156" s="513"/>
      <c r="AF156" s="272" t="s">
        <v>230</v>
      </c>
      <c r="AG156" s="526" t="s">
        <v>215</v>
      </c>
      <c r="AH156" s="513" t="s">
        <v>231</v>
      </c>
      <c r="AI156" s="1150"/>
      <c r="AJ156" s="1188"/>
      <c r="AK156" s="70"/>
      <c r="AL156" s="70"/>
      <c r="AM156" s="70"/>
    </row>
    <row r="157" spans="2:39" ht="20.25" customHeight="1" x14ac:dyDescent="0.15">
      <c r="B157" s="97"/>
      <c r="C157" s="1287"/>
      <c r="D157" s="1339"/>
      <c r="E157" s="1222"/>
      <c r="F157" s="1223"/>
      <c r="G157" s="1223"/>
      <c r="H157" s="1224"/>
      <c r="I157" s="1323"/>
      <c r="J157" s="1324"/>
      <c r="K157" s="1324"/>
      <c r="L157" s="1324"/>
      <c r="M157" s="1324"/>
      <c r="N157" s="1324"/>
      <c r="O157" s="1324"/>
      <c r="P157" s="1324"/>
      <c r="Q157" s="1324"/>
      <c r="R157" s="1324"/>
      <c r="S157" s="1324"/>
      <c r="T157" s="1324"/>
      <c r="U157" s="1324"/>
      <c r="V157" s="1324"/>
      <c r="W157" s="1324"/>
      <c r="X157" s="1324"/>
      <c r="Y157" s="1324"/>
      <c r="Z157" s="1324"/>
      <c r="AA157" s="1324"/>
      <c r="AB157" s="1325"/>
      <c r="AC157" s="1281" t="s">
        <v>972</v>
      </c>
      <c r="AD157" s="1282"/>
      <c r="AE157" s="1282"/>
      <c r="AF157" s="1282"/>
      <c r="AG157" s="1282"/>
      <c r="AH157" s="1283"/>
      <c r="AI157" s="1150"/>
      <c r="AJ157" s="1188"/>
      <c r="AK157" s="70"/>
      <c r="AL157" s="70"/>
      <c r="AM157" s="70"/>
    </row>
    <row r="158" spans="2:39" ht="41.25" customHeight="1" x14ac:dyDescent="0.15">
      <c r="B158" s="97"/>
      <c r="C158" s="1287"/>
      <c r="D158" s="1339"/>
      <c r="E158" s="1273" t="s">
        <v>250</v>
      </c>
      <c r="F158" s="1273"/>
      <c r="G158" s="1273"/>
      <c r="H158" s="1273"/>
      <c r="I158" s="1312" t="s">
        <v>251</v>
      </c>
      <c r="J158" s="1312"/>
      <c r="K158" s="1312"/>
      <c r="L158" s="1312"/>
      <c r="M158" s="1312"/>
      <c r="N158" s="1312"/>
      <c r="O158" s="1312"/>
      <c r="P158" s="1312"/>
      <c r="Q158" s="1312"/>
      <c r="R158" s="1312"/>
      <c r="S158" s="1312"/>
      <c r="T158" s="1312"/>
      <c r="U158" s="1312"/>
      <c r="V158" s="1312"/>
      <c r="W158" s="1312"/>
      <c r="X158" s="1312"/>
      <c r="Y158" s="1312"/>
      <c r="Z158" s="1312"/>
      <c r="AA158" s="1312"/>
      <c r="AB158" s="1312"/>
      <c r="AC158" s="1254" t="s">
        <v>222</v>
      </c>
      <c r="AD158" s="1255"/>
      <c r="AE158" s="1255"/>
      <c r="AF158" s="1255"/>
      <c r="AG158" s="529" t="s">
        <v>234</v>
      </c>
      <c r="AH158" s="273" t="s">
        <v>243</v>
      </c>
      <c r="AI158" s="1149"/>
      <c r="AJ158" s="1150"/>
      <c r="AK158" s="70"/>
      <c r="AL158" s="70"/>
      <c r="AM158" s="70"/>
    </row>
    <row r="159" spans="2:39" ht="41.25" customHeight="1" x14ac:dyDescent="0.15">
      <c r="B159" s="70"/>
      <c r="C159" s="1287"/>
      <c r="D159" s="1340"/>
      <c r="E159" s="1273" t="s">
        <v>252</v>
      </c>
      <c r="F159" s="1273"/>
      <c r="G159" s="1273"/>
      <c r="H159" s="1273"/>
      <c r="I159" s="1312" t="s">
        <v>253</v>
      </c>
      <c r="J159" s="1312"/>
      <c r="K159" s="1312"/>
      <c r="L159" s="1312"/>
      <c r="M159" s="1312"/>
      <c r="N159" s="1312"/>
      <c r="O159" s="1312"/>
      <c r="P159" s="1312"/>
      <c r="Q159" s="1312"/>
      <c r="R159" s="1312"/>
      <c r="S159" s="1312"/>
      <c r="T159" s="1312"/>
      <c r="U159" s="1312"/>
      <c r="V159" s="1312"/>
      <c r="W159" s="1312"/>
      <c r="X159" s="1312"/>
      <c r="Y159" s="1312"/>
      <c r="Z159" s="1312"/>
      <c r="AA159" s="1312"/>
      <c r="AB159" s="1312"/>
      <c r="AC159" s="1313" t="s">
        <v>237</v>
      </c>
      <c r="AD159" s="1314"/>
      <c r="AE159" s="1314"/>
      <c r="AF159" s="1314"/>
      <c r="AG159" s="1314"/>
      <c r="AH159" s="1315"/>
      <c r="AI159" s="1149"/>
      <c r="AJ159" s="1150"/>
      <c r="AK159" s="70"/>
      <c r="AL159" s="70"/>
      <c r="AM159" s="70"/>
    </row>
    <row r="160" spans="2:39" ht="20.25" customHeight="1" x14ac:dyDescent="0.15">
      <c r="B160" s="70"/>
      <c r="C160" s="1287"/>
      <c r="D160" s="1317" t="s">
        <v>157</v>
      </c>
      <c r="E160" s="1216" t="s">
        <v>254</v>
      </c>
      <c r="F160" s="1217"/>
      <c r="G160" s="1217"/>
      <c r="H160" s="1218"/>
      <c r="I160" s="1320" t="s">
        <v>255</v>
      </c>
      <c r="J160" s="1321"/>
      <c r="K160" s="1321"/>
      <c r="L160" s="1321"/>
      <c r="M160" s="1321"/>
      <c r="N160" s="1321"/>
      <c r="O160" s="1321"/>
      <c r="P160" s="1321"/>
      <c r="Q160" s="1321"/>
      <c r="R160" s="1321"/>
      <c r="S160" s="1321"/>
      <c r="T160" s="1321"/>
      <c r="U160" s="1321"/>
      <c r="V160" s="1321"/>
      <c r="W160" s="1321"/>
      <c r="X160" s="1321"/>
      <c r="Y160" s="1321"/>
      <c r="Z160" s="1321"/>
      <c r="AA160" s="1321"/>
      <c r="AB160" s="1322"/>
      <c r="AC160" s="1254"/>
      <c r="AD160" s="1255"/>
      <c r="AE160" s="513"/>
      <c r="AF160" s="272" t="s">
        <v>230</v>
      </c>
      <c r="AG160" s="526" t="s">
        <v>215</v>
      </c>
      <c r="AH160" s="513" t="s">
        <v>231</v>
      </c>
      <c r="AI160" s="1150"/>
      <c r="AJ160" s="1188"/>
      <c r="AK160" s="70"/>
      <c r="AL160" s="70"/>
      <c r="AM160" s="70"/>
    </row>
    <row r="161" spans="2:39" ht="20.25" customHeight="1" x14ac:dyDescent="0.15">
      <c r="B161" s="70"/>
      <c r="C161" s="1287"/>
      <c r="D161" s="1318"/>
      <c r="E161" s="1222"/>
      <c r="F161" s="1223"/>
      <c r="G161" s="1223"/>
      <c r="H161" s="1224"/>
      <c r="I161" s="1323"/>
      <c r="J161" s="1324"/>
      <c r="K161" s="1324"/>
      <c r="L161" s="1324"/>
      <c r="M161" s="1324"/>
      <c r="N161" s="1324"/>
      <c r="O161" s="1324"/>
      <c r="P161" s="1324"/>
      <c r="Q161" s="1324"/>
      <c r="R161" s="1324"/>
      <c r="S161" s="1324"/>
      <c r="T161" s="1324"/>
      <c r="U161" s="1324"/>
      <c r="V161" s="1324"/>
      <c r="W161" s="1324"/>
      <c r="X161" s="1324"/>
      <c r="Y161" s="1324"/>
      <c r="Z161" s="1324"/>
      <c r="AA161" s="1324"/>
      <c r="AB161" s="1325"/>
      <c r="AC161" s="1281" t="s">
        <v>972</v>
      </c>
      <c r="AD161" s="1282"/>
      <c r="AE161" s="1282"/>
      <c r="AF161" s="1282"/>
      <c r="AG161" s="1282"/>
      <c r="AH161" s="1283"/>
      <c r="AI161" s="1150"/>
      <c r="AJ161" s="1188"/>
      <c r="AK161" s="70"/>
      <c r="AL161" s="70"/>
      <c r="AM161" s="70"/>
    </row>
    <row r="162" spans="2:39" ht="41.25" customHeight="1" x14ac:dyDescent="0.15">
      <c r="B162" s="70"/>
      <c r="C162" s="1287"/>
      <c r="D162" s="1318"/>
      <c r="E162" s="1273" t="s">
        <v>256</v>
      </c>
      <c r="F162" s="1273"/>
      <c r="G162" s="1273"/>
      <c r="H162" s="1273"/>
      <c r="I162" s="1312" t="s">
        <v>257</v>
      </c>
      <c r="J162" s="1312"/>
      <c r="K162" s="1312"/>
      <c r="L162" s="1312"/>
      <c r="M162" s="1312"/>
      <c r="N162" s="1312"/>
      <c r="O162" s="1312"/>
      <c r="P162" s="1312"/>
      <c r="Q162" s="1312"/>
      <c r="R162" s="1312"/>
      <c r="S162" s="1312"/>
      <c r="T162" s="1312"/>
      <c r="U162" s="1312"/>
      <c r="V162" s="1312"/>
      <c r="W162" s="1312"/>
      <c r="X162" s="1312"/>
      <c r="Y162" s="1312"/>
      <c r="Z162" s="1312"/>
      <c r="AA162" s="1312"/>
      <c r="AB162" s="1312"/>
      <c r="AC162" s="1254" t="s">
        <v>222</v>
      </c>
      <c r="AD162" s="1255"/>
      <c r="AE162" s="1255"/>
      <c r="AF162" s="1255"/>
      <c r="AG162" s="526" t="s">
        <v>215</v>
      </c>
      <c r="AH162" s="273" t="s">
        <v>243</v>
      </c>
      <c r="AI162" s="1149"/>
      <c r="AJ162" s="1150"/>
      <c r="AK162" s="70"/>
      <c r="AL162" s="70"/>
      <c r="AM162" s="70"/>
    </row>
    <row r="163" spans="2:39" ht="41.25" customHeight="1" x14ac:dyDescent="0.15">
      <c r="B163" s="70"/>
      <c r="C163" s="1287"/>
      <c r="D163" s="1319"/>
      <c r="E163" s="1273" t="s">
        <v>252</v>
      </c>
      <c r="F163" s="1273"/>
      <c r="G163" s="1273"/>
      <c r="H163" s="1273"/>
      <c r="I163" s="1312" t="s">
        <v>258</v>
      </c>
      <c r="J163" s="1312"/>
      <c r="K163" s="1312"/>
      <c r="L163" s="1312"/>
      <c r="M163" s="1312"/>
      <c r="N163" s="1312"/>
      <c r="O163" s="1312"/>
      <c r="P163" s="1312"/>
      <c r="Q163" s="1312"/>
      <c r="R163" s="1312"/>
      <c r="S163" s="1312"/>
      <c r="T163" s="1312"/>
      <c r="U163" s="1312"/>
      <c r="V163" s="1312"/>
      <c r="W163" s="1312"/>
      <c r="X163" s="1312"/>
      <c r="Y163" s="1312"/>
      <c r="Z163" s="1312"/>
      <c r="AA163" s="1312"/>
      <c r="AB163" s="1312"/>
      <c r="AC163" s="1313" t="s">
        <v>237</v>
      </c>
      <c r="AD163" s="1314"/>
      <c r="AE163" s="1314"/>
      <c r="AF163" s="1314"/>
      <c r="AG163" s="1314"/>
      <c r="AH163" s="1315"/>
      <c r="AI163" s="1149"/>
      <c r="AJ163" s="1150"/>
      <c r="AK163" s="70"/>
      <c r="AL163" s="70"/>
      <c r="AM163" s="70"/>
    </row>
    <row r="164" spans="2:39" ht="41.25" customHeight="1" x14ac:dyDescent="0.15">
      <c r="B164" s="207"/>
      <c r="C164" s="1289"/>
      <c r="D164" s="208" t="s">
        <v>259</v>
      </c>
      <c r="E164" s="1273" t="s">
        <v>260</v>
      </c>
      <c r="F164" s="1273"/>
      <c r="G164" s="1273"/>
      <c r="H164" s="1273"/>
      <c r="I164" s="1312" t="s">
        <v>261</v>
      </c>
      <c r="J164" s="1312"/>
      <c r="K164" s="1312"/>
      <c r="L164" s="1312"/>
      <c r="M164" s="1312"/>
      <c r="N164" s="1312"/>
      <c r="O164" s="1312"/>
      <c r="P164" s="1312"/>
      <c r="Q164" s="1312"/>
      <c r="R164" s="1312"/>
      <c r="S164" s="1312"/>
      <c r="T164" s="1312"/>
      <c r="U164" s="1312"/>
      <c r="V164" s="1312"/>
      <c r="W164" s="1312"/>
      <c r="X164" s="1312"/>
      <c r="Y164" s="1312"/>
      <c r="Z164" s="1312"/>
      <c r="AA164" s="1312"/>
      <c r="AB164" s="1312"/>
      <c r="AC164" s="1313" t="s">
        <v>262</v>
      </c>
      <c r="AD164" s="1314"/>
      <c r="AE164" s="1314"/>
      <c r="AF164" s="1314"/>
      <c r="AG164" s="1314"/>
      <c r="AH164" s="1315"/>
      <c r="AI164" s="1149"/>
      <c r="AJ164" s="1150"/>
      <c r="AK164" s="70"/>
      <c r="AL164" s="70"/>
      <c r="AM164" s="70"/>
    </row>
    <row r="165" spans="2:39" ht="15.75" customHeight="1" x14ac:dyDescent="0.15">
      <c r="B165" s="70"/>
      <c r="C165" s="209" t="s">
        <v>263</v>
      </c>
      <c r="D165" s="1316" t="s">
        <v>264</v>
      </c>
      <c r="E165" s="1316"/>
      <c r="F165" s="1316"/>
      <c r="G165" s="1316"/>
      <c r="H165" s="1316"/>
      <c r="I165" s="1316"/>
      <c r="J165" s="1316"/>
      <c r="K165" s="1316"/>
      <c r="L165" s="1316"/>
      <c r="M165" s="1316"/>
      <c r="N165" s="1316"/>
      <c r="O165" s="1316"/>
      <c r="P165" s="1316"/>
      <c r="Q165" s="1316"/>
      <c r="R165" s="1316"/>
      <c r="S165" s="1316"/>
      <c r="T165" s="1316"/>
      <c r="U165" s="1316"/>
      <c r="V165" s="1316"/>
      <c r="W165" s="1316"/>
      <c r="X165" s="1316"/>
      <c r="Y165" s="1316"/>
      <c r="Z165" s="1316"/>
      <c r="AA165" s="1316"/>
      <c r="AB165" s="1316"/>
      <c r="AC165" s="1316"/>
      <c r="AD165" s="1316"/>
      <c r="AE165" s="1316"/>
      <c r="AF165" s="1316"/>
      <c r="AG165" s="70"/>
      <c r="AH165" s="70"/>
      <c r="AI165" s="70"/>
      <c r="AJ165" s="70"/>
      <c r="AK165" s="70"/>
      <c r="AL165" s="70"/>
      <c r="AM165" s="70"/>
    </row>
    <row r="166" spans="2:39" ht="12" customHeight="1" x14ac:dyDescent="0.15">
      <c r="B166" s="97"/>
      <c r="C166" s="210"/>
      <c r="D166" s="210"/>
      <c r="E166" s="211"/>
      <c r="F166" s="211"/>
      <c r="G166" s="211"/>
      <c r="H166" s="211"/>
      <c r="I166" s="212"/>
      <c r="J166" s="212"/>
      <c r="K166" s="212"/>
      <c r="L166" s="212"/>
      <c r="M166" s="212"/>
      <c r="N166" s="212"/>
      <c r="O166" s="212"/>
      <c r="P166" s="212"/>
      <c r="Q166" s="212"/>
      <c r="R166" s="212"/>
      <c r="S166" s="212"/>
      <c r="T166" s="212"/>
      <c r="U166" s="212"/>
      <c r="V166" s="212"/>
      <c r="W166" s="212"/>
      <c r="X166" s="212"/>
      <c r="Y166" s="212"/>
      <c r="Z166" s="212"/>
      <c r="AA166" s="212"/>
      <c r="AB166" s="212"/>
      <c r="AC166" s="212"/>
      <c r="AD166" s="212"/>
      <c r="AE166" s="212"/>
      <c r="AF166" s="212"/>
      <c r="AG166" s="212"/>
      <c r="AH166" s="212"/>
      <c r="AI166" s="70"/>
      <c r="AJ166" s="70"/>
      <c r="AK166" s="70"/>
      <c r="AL166" s="70"/>
      <c r="AM166" s="70"/>
    </row>
    <row r="167" spans="2:39" ht="21.75" customHeight="1" x14ac:dyDescent="0.15">
      <c r="B167" s="168"/>
      <c r="C167" s="205" t="s">
        <v>265</v>
      </c>
      <c r="D167" s="70"/>
      <c r="E167" s="70"/>
      <c r="F167" s="70"/>
      <c r="G167" s="70"/>
      <c r="H167" s="70"/>
      <c r="I167" s="70"/>
      <c r="J167" s="97"/>
      <c r="K167" s="97"/>
      <c r="L167" s="97"/>
      <c r="M167" s="97"/>
      <c r="N167" s="97"/>
      <c r="O167" s="97"/>
      <c r="P167" s="97"/>
      <c r="Q167" s="97"/>
      <c r="R167" s="97"/>
      <c r="S167" s="97"/>
      <c r="T167" s="97"/>
      <c r="U167" s="97"/>
      <c r="V167" s="97"/>
      <c r="W167" s="97"/>
      <c r="X167" s="97"/>
      <c r="Y167" s="97"/>
      <c r="Z167" s="97"/>
      <c r="AA167" s="97"/>
      <c r="AB167" s="97"/>
      <c r="AC167" s="97"/>
      <c r="AD167" s="97"/>
      <c r="AE167" s="97"/>
      <c r="AF167" s="70"/>
      <c r="AG167" s="70"/>
      <c r="AH167" s="70"/>
      <c r="AI167" s="70"/>
      <c r="AJ167" s="70"/>
      <c r="AK167" s="70"/>
      <c r="AL167" s="70"/>
      <c r="AM167" s="70"/>
    </row>
    <row r="168" spans="2:39" ht="9.75" customHeight="1" x14ac:dyDescent="0.15">
      <c r="B168" s="97"/>
      <c r="C168" s="210"/>
      <c r="D168" s="210"/>
      <c r="E168" s="211"/>
      <c r="F168" s="211"/>
      <c r="G168" s="211"/>
      <c r="H168" s="211"/>
      <c r="I168" s="212"/>
      <c r="J168" s="212"/>
      <c r="K168" s="212"/>
      <c r="L168" s="212"/>
      <c r="M168" s="212"/>
      <c r="N168" s="212"/>
      <c r="O168" s="212"/>
      <c r="P168" s="212"/>
      <c r="Q168" s="212"/>
      <c r="R168" s="212"/>
      <c r="S168" s="212"/>
      <c r="T168" s="212"/>
      <c r="U168" s="212"/>
      <c r="V168" s="212"/>
      <c r="W168" s="212"/>
      <c r="X168" s="212"/>
      <c r="Y168" s="212"/>
      <c r="Z168" s="212"/>
      <c r="AA168" s="212"/>
      <c r="AB168" s="212"/>
      <c r="AC168" s="212"/>
      <c r="AD168" s="212"/>
      <c r="AE168" s="212"/>
      <c r="AF168" s="212"/>
      <c r="AG168" s="212"/>
      <c r="AH168" s="212"/>
      <c r="AI168" s="97"/>
      <c r="AJ168" s="70"/>
      <c r="AK168" s="70"/>
      <c r="AL168" s="70"/>
      <c r="AM168" s="70"/>
    </row>
    <row r="169" spans="2:39" ht="24.75" customHeight="1" x14ac:dyDescent="0.15">
      <c r="B169" s="206"/>
      <c r="C169" s="1157" t="s">
        <v>208</v>
      </c>
      <c r="D169" s="1158"/>
      <c r="E169" s="1158"/>
      <c r="F169" s="1158"/>
      <c r="G169" s="1157" t="s">
        <v>209</v>
      </c>
      <c r="H169" s="1158"/>
      <c r="I169" s="1158"/>
      <c r="J169" s="1158"/>
      <c r="K169" s="1158"/>
      <c r="L169" s="1158"/>
      <c r="M169" s="1158"/>
      <c r="N169" s="1158"/>
      <c r="O169" s="1158"/>
      <c r="P169" s="1158"/>
      <c r="Q169" s="1158"/>
      <c r="R169" s="1158"/>
      <c r="S169" s="1158"/>
      <c r="T169" s="1158"/>
      <c r="U169" s="1158"/>
      <c r="V169" s="1158"/>
      <c r="W169" s="1158"/>
      <c r="X169" s="1158"/>
      <c r="Y169" s="1158"/>
      <c r="Z169" s="1158"/>
      <c r="AA169" s="1158"/>
      <c r="AB169" s="1159"/>
      <c r="AC169" s="1157" t="s">
        <v>266</v>
      </c>
      <c r="AD169" s="1158"/>
      <c r="AE169" s="1158"/>
      <c r="AF169" s="1158"/>
      <c r="AG169" s="1158"/>
      <c r="AH169" s="1159"/>
      <c r="AI169" s="1150"/>
      <c r="AJ169" s="1188"/>
      <c r="AK169" s="70"/>
      <c r="AL169" s="70"/>
      <c r="AM169" s="70"/>
    </row>
    <row r="170" spans="2:39" ht="9.75" customHeight="1" x14ac:dyDescent="0.15">
      <c r="B170" s="97"/>
      <c r="C170" s="213"/>
      <c r="D170" s="214"/>
      <c r="E170" s="214"/>
      <c r="F170" s="215"/>
      <c r="G170" s="214"/>
      <c r="H170" s="214"/>
      <c r="I170" s="214"/>
      <c r="J170" s="214"/>
      <c r="K170" s="214"/>
      <c r="L170" s="214"/>
      <c r="M170" s="214"/>
      <c r="N170" s="214"/>
      <c r="O170" s="214"/>
      <c r="P170" s="214"/>
      <c r="Q170" s="214"/>
      <c r="R170" s="214"/>
      <c r="S170" s="212"/>
      <c r="T170" s="212"/>
      <c r="U170" s="212"/>
      <c r="V170" s="212"/>
      <c r="W170" s="212"/>
      <c r="X170" s="212"/>
      <c r="Y170" s="212"/>
      <c r="Z170" s="212"/>
      <c r="AA170" s="97"/>
      <c r="AB170" s="70"/>
      <c r="AC170" s="212"/>
      <c r="AD170" s="212"/>
      <c r="AE170" s="212"/>
      <c r="AF170" s="212"/>
      <c r="AG170" s="212"/>
      <c r="AH170" s="216"/>
      <c r="AI170" s="509"/>
      <c r="AJ170" s="508"/>
      <c r="AK170" s="70"/>
      <c r="AL170" s="70"/>
      <c r="AM170" s="70"/>
    </row>
    <row r="171" spans="2:39" ht="22.5" customHeight="1" x14ac:dyDescent="0.15">
      <c r="B171" s="97"/>
      <c r="C171" s="213"/>
      <c r="D171" s="1219" t="s">
        <v>267</v>
      </c>
      <c r="E171" s="1220"/>
      <c r="F171" s="1220"/>
      <c r="G171" s="1220"/>
      <c r="H171" s="1220"/>
      <c r="I171" s="1220"/>
      <c r="J171" s="1220"/>
      <c r="K171" s="1220"/>
      <c r="L171" s="1220"/>
      <c r="M171" s="1220"/>
      <c r="N171" s="1220"/>
      <c r="O171" s="1220"/>
      <c r="P171" s="1220"/>
      <c r="Q171" s="1220"/>
      <c r="R171" s="1221"/>
      <c r="S171" s="1212" t="s">
        <v>268</v>
      </c>
      <c r="T171" s="1213"/>
      <c r="U171" s="1213"/>
      <c r="V171" s="1213"/>
      <c r="W171" s="1213"/>
      <c r="X171" s="1213"/>
      <c r="Y171" s="1213"/>
      <c r="Z171" s="1213"/>
      <c r="AA171" s="1213"/>
      <c r="AB171" s="1213"/>
      <c r="AC171" s="1213"/>
      <c r="AD171" s="1213"/>
      <c r="AE171" s="1213"/>
      <c r="AF171" s="1213"/>
      <c r="AG171" s="1214"/>
      <c r="AH171" s="207"/>
      <c r="AI171" s="509"/>
      <c r="AJ171" s="508"/>
      <c r="AK171" s="70"/>
      <c r="AL171" s="70"/>
      <c r="AM171" s="70"/>
    </row>
    <row r="172" spans="2:39" ht="6.75" customHeight="1" x14ac:dyDescent="0.15">
      <c r="B172" s="97"/>
      <c r="C172" s="213"/>
      <c r="D172" s="217"/>
      <c r="E172" s="218"/>
      <c r="F172" s="218"/>
      <c r="G172" s="218"/>
      <c r="H172" s="218"/>
      <c r="I172" s="218"/>
      <c r="J172" s="218"/>
      <c r="K172" s="218"/>
      <c r="L172" s="218"/>
      <c r="M172" s="218"/>
      <c r="N172" s="218"/>
      <c r="O172" s="218"/>
      <c r="P172" s="190"/>
      <c r="Q172" s="190"/>
      <c r="R172" s="190"/>
      <c r="S172" s="219"/>
      <c r="T172" s="220"/>
      <c r="U172" s="220"/>
      <c r="V172" s="220"/>
      <c r="W172" s="220"/>
      <c r="X172" s="220"/>
      <c r="Y172" s="220"/>
      <c r="Z172" s="220"/>
      <c r="AA172" s="70"/>
      <c r="AB172" s="70"/>
      <c r="AC172" s="220"/>
      <c r="AD172" s="220"/>
      <c r="AE172" s="220"/>
      <c r="AF172" s="220"/>
      <c r="AG172" s="221"/>
      <c r="AH172" s="207"/>
      <c r="AI172" s="509"/>
      <c r="AJ172" s="508"/>
      <c r="AK172" s="70"/>
      <c r="AL172" s="70"/>
      <c r="AM172" s="70"/>
    </row>
    <row r="173" spans="2:39" ht="15.75" customHeight="1" x14ac:dyDescent="0.15">
      <c r="B173" s="97"/>
      <c r="C173" s="222"/>
      <c r="D173" s="70"/>
      <c r="E173" s="70"/>
      <c r="F173" s="70"/>
      <c r="G173" s="70"/>
      <c r="H173" s="70"/>
      <c r="I173" s="70"/>
      <c r="J173" s="70"/>
      <c r="K173" s="70"/>
      <c r="L173" s="70"/>
      <c r="M173" s="70"/>
      <c r="N173" s="70"/>
      <c r="O173" s="70"/>
      <c r="P173" s="70"/>
      <c r="Q173" s="70"/>
      <c r="R173" s="207"/>
      <c r="S173" s="530" t="s">
        <v>970</v>
      </c>
      <c r="T173" s="132" t="s">
        <v>269</v>
      </c>
      <c r="U173" s="212"/>
      <c r="V173" s="212"/>
      <c r="W173" s="212"/>
      <c r="X173" s="212"/>
      <c r="Y173" s="212"/>
      <c r="Z173" s="204"/>
      <c r="AA173" s="204"/>
      <c r="AB173" s="212"/>
      <c r="AC173" s="212"/>
      <c r="AD173" s="212"/>
      <c r="AE173" s="212"/>
      <c r="AF173" s="204"/>
      <c r="AG173" s="221"/>
      <c r="AH173" s="207"/>
      <c r="AI173" s="509"/>
      <c r="AJ173" s="508"/>
      <c r="AK173" s="70"/>
      <c r="AL173" s="70"/>
      <c r="AM173" s="70"/>
    </row>
    <row r="174" spans="2:39" ht="15.75" customHeight="1" x14ac:dyDescent="0.15">
      <c r="B174" s="97"/>
      <c r="C174" s="222"/>
      <c r="D174" s="530" t="s">
        <v>970</v>
      </c>
      <c r="E174" s="132" t="s">
        <v>270</v>
      </c>
      <c r="F174" s="212"/>
      <c r="G174" s="212"/>
      <c r="H174" s="70"/>
      <c r="I174" s="220"/>
      <c r="J174" s="220"/>
      <c r="K174" s="220"/>
      <c r="L174" s="220"/>
      <c r="M174" s="220"/>
      <c r="N174" s="220"/>
      <c r="O174" s="220"/>
      <c r="P174" s="70"/>
      <c r="Q174" s="70"/>
      <c r="R174" s="207"/>
      <c r="S174" s="530" t="s">
        <v>824</v>
      </c>
      <c r="T174" s="132" t="s">
        <v>271</v>
      </c>
      <c r="U174" s="212"/>
      <c r="V174" s="212"/>
      <c r="W174" s="212"/>
      <c r="X174" s="212"/>
      <c r="Y174" s="212"/>
      <c r="Z174" s="204"/>
      <c r="AA174" s="204"/>
      <c r="AB174" s="212"/>
      <c r="AC174" s="212"/>
      <c r="AD174" s="212"/>
      <c r="AE174" s="212"/>
      <c r="AF174" s="204"/>
      <c r="AG174" s="221"/>
      <c r="AH174" s="207"/>
      <c r="AI174" s="509"/>
      <c r="AJ174" s="508"/>
      <c r="AK174" s="70"/>
      <c r="AL174" s="70"/>
      <c r="AM174" s="70"/>
    </row>
    <row r="175" spans="2:39" ht="15.75" customHeight="1" x14ac:dyDescent="0.15">
      <c r="B175" s="97"/>
      <c r="C175" s="222"/>
      <c r="D175" s="530" t="s">
        <v>824</v>
      </c>
      <c r="E175" s="132" t="s">
        <v>272</v>
      </c>
      <c r="F175" s="212"/>
      <c r="G175" s="212"/>
      <c r="H175" s="70"/>
      <c r="I175" s="220"/>
      <c r="J175" s="220"/>
      <c r="K175" s="220"/>
      <c r="L175" s="220"/>
      <c r="M175" s="220"/>
      <c r="N175" s="220"/>
      <c r="O175" s="220"/>
      <c r="P175" s="70"/>
      <c r="Q175" s="70"/>
      <c r="R175" s="207"/>
      <c r="S175" s="530" t="s">
        <v>824</v>
      </c>
      <c r="T175" s="132" t="s">
        <v>273</v>
      </c>
      <c r="U175" s="212"/>
      <c r="V175" s="212"/>
      <c r="W175" s="212"/>
      <c r="X175" s="212"/>
      <c r="Y175" s="212"/>
      <c r="Z175" s="204"/>
      <c r="AA175" s="204"/>
      <c r="AB175" s="212"/>
      <c r="AC175" s="212"/>
      <c r="AD175" s="212"/>
      <c r="AE175" s="212"/>
      <c r="AF175" s="204"/>
      <c r="AG175" s="221"/>
      <c r="AH175" s="207"/>
      <c r="AI175" s="509"/>
      <c r="AJ175" s="508"/>
      <c r="AK175" s="70"/>
      <c r="AL175" s="70"/>
      <c r="AM175" s="70"/>
    </row>
    <row r="176" spans="2:39" ht="15.75" customHeight="1" x14ac:dyDescent="0.15">
      <c r="B176" s="97"/>
      <c r="C176" s="222"/>
      <c r="D176" s="530" t="s">
        <v>824</v>
      </c>
      <c r="E176" s="132" t="s">
        <v>274</v>
      </c>
      <c r="F176" s="212"/>
      <c r="G176" s="212"/>
      <c r="H176" s="70"/>
      <c r="I176" s="220"/>
      <c r="J176" s="220"/>
      <c r="K176" s="220"/>
      <c r="L176" s="220"/>
      <c r="M176" s="220"/>
      <c r="N176" s="220"/>
      <c r="O176" s="220"/>
      <c r="P176" s="70"/>
      <c r="Q176" s="70"/>
      <c r="R176" s="207"/>
      <c r="S176" s="530" t="s">
        <v>824</v>
      </c>
      <c r="T176" s="132" t="s">
        <v>275</v>
      </c>
      <c r="U176" s="212"/>
      <c r="V176" s="212"/>
      <c r="W176" s="212"/>
      <c r="X176" s="212"/>
      <c r="Y176" s="212"/>
      <c r="Z176" s="204"/>
      <c r="AA176" s="204"/>
      <c r="AB176" s="212"/>
      <c r="AC176" s="212"/>
      <c r="AD176" s="212"/>
      <c r="AE176" s="212"/>
      <c r="AF176" s="204"/>
      <c r="AG176" s="221"/>
      <c r="AH176" s="207"/>
      <c r="AI176" s="509"/>
      <c r="AJ176" s="508"/>
      <c r="AK176" s="70"/>
      <c r="AL176" s="70"/>
      <c r="AM176" s="70"/>
    </row>
    <row r="177" spans="2:60" ht="15.75" customHeight="1" x14ac:dyDescent="0.15">
      <c r="B177" s="97"/>
      <c r="C177" s="222"/>
      <c r="D177" s="530" t="s">
        <v>824</v>
      </c>
      <c r="E177" s="132" t="s">
        <v>276</v>
      </c>
      <c r="F177" s="212"/>
      <c r="G177" s="212"/>
      <c r="H177" s="70"/>
      <c r="I177" s="220"/>
      <c r="J177" s="220"/>
      <c r="K177" s="220"/>
      <c r="L177" s="220"/>
      <c r="M177" s="220"/>
      <c r="N177" s="220"/>
      <c r="O177" s="220"/>
      <c r="P177" s="70"/>
      <c r="Q177" s="70"/>
      <c r="R177" s="207"/>
      <c r="S177" s="530" t="s">
        <v>824</v>
      </c>
      <c r="T177" s="132" t="s">
        <v>277</v>
      </c>
      <c r="U177" s="212"/>
      <c r="V177" s="212"/>
      <c r="W177" s="212"/>
      <c r="X177" s="212"/>
      <c r="Y177" s="212"/>
      <c r="Z177" s="204"/>
      <c r="AA177" s="204"/>
      <c r="AB177" s="212"/>
      <c r="AC177" s="212"/>
      <c r="AD177" s="212"/>
      <c r="AE177" s="212"/>
      <c r="AF177" s="204"/>
      <c r="AG177" s="221"/>
      <c r="AH177" s="207"/>
      <c r="AI177" s="509"/>
      <c r="AJ177" s="508"/>
      <c r="AK177" s="70"/>
      <c r="AL177" s="70"/>
      <c r="AM177" s="70"/>
    </row>
    <row r="178" spans="2:60" ht="15.75" customHeight="1" x14ac:dyDescent="0.15">
      <c r="B178" s="97"/>
      <c r="C178" s="222"/>
      <c r="D178" s="530" t="s">
        <v>824</v>
      </c>
      <c r="E178" s="132" t="s">
        <v>278</v>
      </c>
      <c r="F178" s="212"/>
      <c r="G178" s="212"/>
      <c r="H178" s="70"/>
      <c r="I178" s="220"/>
      <c r="J178" s="220"/>
      <c r="K178" s="220"/>
      <c r="L178" s="220"/>
      <c r="M178" s="220"/>
      <c r="N178" s="220"/>
      <c r="O178" s="220"/>
      <c r="P178" s="70"/>
      <c r="Q178" s="70"/>
      <c r="R178" s="207"/>
      <c r="S178" s="530" t="s">
        <v>824</v>
      </c>
      <c r="T178" s="132" t="s">
        <v>279</v>
      </c>
      <c r="U178" s="212"/>
      <c r="V178" s="212"/>
      <c r="W178" s="212"/>
      <c r="X178" s="212"/>
      <c r="Y178" s="212"/>
      <c r="Z178" s="204"/>
      <c r="AA178" s="204"/>
      <c r="AB178" s="212"/>
      <c r="AC178" s="212"/>
      <c r="AD178" s="212"/>
      <c r="AE178" s="212"/>
      <c r="AF178" s="204"/>
      <c r="AG178" s="221"/>
      <c r="AH178" s="207"/>
      <c r="AI178" s="509"/>
      <c r="AJ178" s="508"/>
      <c r="AK178" s="70"/>
      <c r="AL178" s="70"/>
      <c r="AM178" s="70"/>
    </row>
    <row r="179" spans="2:60" ht="15.75" customHeight="1" x14ac:dyDescent="0.15">
      <c r="B179" s="97"/>
      <c r="C179" s="222"/>
      <c r="D179" s="220"/>
      <c r="E179" s="220"/>
      <c r="F179" s="220"/>
      <c r="G179" s="220"/>
      <c r="H179" s="220"/>
      <c r="I179" s="220"/>
      <c r="J179" s="220"/>
      <c r="K179" s="220"/>
      <c r="L179" s="220"/>
      <c r="M179" s="220"/>
      <c r="N179" s="220"/>
      <c r="O179" s="220"/>
      <c r="P179" s="70"/>
      <c r="Q179" s="70"/>
      <c r="R179" s="207"/>
      <c r="S179" s="530" t="s">
        <v>824</v>
      </c>
      <c r="T179" s="132" t="s">
        <v>280</v>
      </c>
      <c r="U179" s="212"/>
      <c r="V179" s="212"/>
      <c r="W179" s="212"/>
      <c r="X179" s="212"/>
      <c r="Y179" s="212"/>
      <c r="Z179" s="204"/>
      <c r="AA179" s="204"/>
      <c r="AB179" s="212"/>
      <c r="AC179" s="212"/>
      <c r="AD179" s="212"/>
      <c r="AE179" s="212"/>
      <c r="AF179" s="204"/>
      <c r="AG179" s="221"/>
      <c r="AH179" s="207"/>
      <c r="AI179" s="509"/>
      <c r="AJ179" s="508"/>
      <c r="AK179" s="70"/>
      <c r="AL179" s="70"/>
      <c r="AM179" s="70"/>
    </row>
    <row r="180" spans="2:60" ht="10.5" customHeight="1" x14ac:dyDescent="0.15">
      <c r="B180" s="97"/>
      <c r="C180" s="222"/>
      <c r="D180" s="224"/>
      <c r="E180" s="225"/>
      <c r="F180" s="225"/>
      <c r="G180" s="225"/>
      <c r="H180" s="225"/>
      <c r="I180" s="225"/>
      <c r="J180" s="77"/>
      <c r="K180" s="77"/>
      <c r="L180" s="77"/>
      <c r="M180" s="77"/>
      <c r="N180" s="77"/>
      <c r="O180" s="77"/>
      <c r="P180" s="77"/>
      <c r="Q180" s="77"/>
      <c r="R180" s="226"/>
      <c r="S180" s="224"/>
      <c r="T180" s="225"/>
      <c r="U180" s="225"/>
      <c r="V180" s="225"/>
      <c r="W180" s="225"/>
      <c r="X180" s="225"/>
      <c r="Y180" s="225"/>
      <c r="Z180" s="225"/>
      <c r="AA180" s="77"/>
      <c r="AB180" s="77"/>
      <c r="AC180" s="225"/>
      <c r="AD180" s="225"/>
      <c r="AE180" s="225"/>
      <c r="AF180" s="225"/>
      <c r="AG180" s="227"/>
      <c r="AH180" s="207"/>
      <c r="AI180" s="509"/>
      <c r="AJ180" s="508"/>
      <c r="AK180" s="70"/>
      <c r="AL180" s="70"/>
      <c r="AM180" s="70"/>
    </row>
    <row r="181" spans="2:60" ht="15.75" customHeight="1" x14ac:dyDescent="0.15">
      <c r="B181" s="97"/>
      <c r="C181" s="213"/>
      <c r="D181" s="220"/>
      <c r="E181" s="220"/>
      <c r="F181" s="228"/>
      <c r="G181" s="220"/>
      <c r="H181" s="218"/>
      <c r="I181" s="220"/>
      <c r="J181" s="70"/>
      <c r="K181" s="70"/>
      <c r="L181" s="70"/>
      <c r="M181" s="70"/>
      <c r="N181" s="70"/>
      <c r="O181" s="70"/>
      <c r="P181" s="70"/>
      <c r="Q181" s="70"/>
      <c r="R181" s="70"/>
      <c r="S181" s="70"/>
      <c r="T181" s="70"/>
      <c r="U181" s="70"/>
      <c r="V181" s="70"/>
      <c r="W181" s="70"/>
      <c r="X181" s="70"/>
      <c r="Y181" s="70"/>
      <c r="Z181" s="218"/>
      <c r="AA181" s="70"/>
      <c r="AB181" s="229"/>
      <c r="AC181" s="220"/>
      <c r="AD181" s="70"/>
      <c r="AE181" s="70"/>
      <c r="AF181" s="220"/>
      <c r="AG181" s="220"/>
      <c r="AH181" s="216"/>
      <c r="AI181" s="509"/>
      <c r="AJ181" s="508"/>
      <c r="AK181" s="70"/>
      <c r="AL181" s="70"/>
      <c r="AM181" s="70"/>
    </row>
    <row r="182" spans="2:60" ht="15.75" customHeight="1" x14ac:dyDescent="0.15">
      <c r="B182" s="97"/>
      <c r="C182" s="1219" t="s">
        <v>281</v>
      </c>
      <c r="D182" s="1220"/>
      <c r="E182" s="1220"/>
      <c r="F182" s="1221"/>
      <c r="G182" s="212"/>
      <c r="H182" s="132" t="s">
        <v>282</v>
      </c>
      <c r="I182" s="70"/>
      <c r="J182" s="212"/>
      <c r="K182" s="212"/>
      <c r="L182" s="212"/>
      <c r="M182" s="212"/>
      <c r="N182" s="212"/>
      <c r="O182" s="212"/>
      <c r="P182" s="212"/>
      <c r="Q182" s="212"/>
      <c r="R182" s="212"/>
      <c r="S182" s="212"/>
      <c r="T182" s="212"/>
      <c r="U182" s="212"/>
      <c r="V182" s="212"/>
      <c r="W182" s="212"/>
      <c r="X182" s="212"/>
      <c r="Y182" s="212"/>
      <c r="Z182" s="70"/>
      <c r="AA182" s="70"/>
      <c r="AB182" s="207"/>
      <c r="AC182" s="212"/>
      <c r="AD182" s="204"/>
      <c r="AE182" s="204"/>
      <c r="AF182" s="212"/>
      <c r="AG182" s="212"/>
      <c r="AH182" s="216"/>
      <c r="AI182" s="509"/>
      <c r="AJ182" s="508"/>
      <c r="AK182" s="70"/>
      <c r="AL182" s="70"/>
      <c r="AM182" s="70"/>
      <c r="AR182" s="360"/>
      <c r="AS182" s="18"/>
      <c r="AT182" s="18"/>
      <c r="AU182" s="18"/>
      <c r="AV182" s="18"/>
      <c r="AW182" s="18"/>
      <c r="AX182" s="18"/>
      <c r="AY182" s="18"/>
      <c r="AZ182" s="18"/>
      <c r="BA182" s="18"/>
      <c r="BB182" s="18"/>
      <c r="BC182" s="18"/>
      <c r="BD182" s="18"/>
      <c r="BE182" s="18"/>
      <c r="BF182" s="18"/>
      <c r="BG182" s="18"/>
      <c r="BH182" s="18"/>
    </row>
    <row r="183" spans="2:60" ht="16.5" customHeight="1" x14ac:dyDescent="0.15">
      <c r="B183" s="97"/>
      <c r="C183" s="1219"/>
      <c r="D183" s="1220"/>
      <c r="E183" s="1220"/>
      <c r="F183" s="1221"/>
      <c r="G183" s="212"/>
      <c r="H183" s="530" t="s">
        <v>970</v>
      </c>
      <c r="I183" s="132" t="s">
        <v>283</v>
      </c>
      <c r="J183" s="70"/>
      <c r="K183" s="70"/>
      <c r="L183" s="212"/>
      <c r="M183" s="212"/>
      <c r="N183" s="212"/>
      <c r="O183" s="212"/>
      <c r="P183" s="212"/>
      <c r="Q183" s="212"/>
      <c r="R183" s="212"/>
      <c r="S183" s="212"/>
      <c r="T183" s="212"/>
      <c r="U183" s="212"/>
      <c r="V183" s="212"/>
      <c r="W183" s="212"/>
      <c r="X183" s="212"/>
      <c r="Y183" s="212"/>
      <c r="Z183" s="212"/>
      <c r="AA183" s="70"/>
      <c r="AB183" s="207"/>
      <c r="AC183" s="213"/>
      <c r="AD183" s="129"/>
      <c r="AE183" s="129"/>
      <c r="AF183" s="212"/>
      <c r="AG183" s="212"/>
      <c r="AH183" s="216"/>
      <c r="AI183" s="509"/>
      <c r="AJ183" s="508"/>
      <c r="AK183" s="70"/>
      <c r="AL183" s="70"/>
      <c r="AM183" s="70"/>
      <c r="AR183" s="18"/>
      <c r="AS183" s="18"/>
      <c r="AT183" s="18"/>
      <c r="AU183" s="18"/>
      <c r="AV183" s="18"/>
      <c r="AW183" s="18"/>
      <c r="AX183" s="18"/>
      <c r="AY183" s="18"/>
      <c r="AZ183" s="18"/>
      <c r="BA183" s="18"/>
      <c r="BB183" s="18"/>
      <c r="BC183" s="18"/>
      <c r="BD183" s="18"/>
      <c r="BE183" s="18"/>
      <c r="BF183" s="18"/>
      <c r="BG183" s="18"/>
      <c r="BH183" s="18"/>
    </row>
    <row r="184" spans="2:60" ht="16.5" customHeight="1" x14ac:dyDescent="0.15">
      <c r="B184" s="97"/>
      <c r="C184" s="1219"/>
      <c r="D184" s="1220"/>
      <c r="E184" s="1220"/>
      <c r="F184" s="1221"/>
      <c r="G184" s="212"/>
      <c r="H184" s="530" t="s">
        <v>824</v>
      </c>
      <c r="I184" s="132" t="s">
        <v>284</v>
      </c>
      <c r="J184" s="70"/>
      <c r="K184" s="70"/>
      <c r="L184" s="212"/>
      <c r="M184" s="212"/>
      <c r="N184" s="212"/>
      <c r="O184" s="212"/>
      <c r="P184" s="212"/>
      <c r="Q184" s="212"/>
      <c r="R184" s="212"/>
      <c r="S184" s="212"/>
      <c r="T184" s="212"/>
      <c r="U184" s="212"/>
      <c r="V184" s="212"/>
      <c r="W184" s="212"/>
      <c r="X184" s="212"/>
      <c r="Y184" s="212"/>
      <c r="Z184" s="212"/>
      <c r="AA184" s="70"/>
      <c r="AB184" s="207"/>
      <c r="AC184" s="1305"/>
      <c r="AD184" s="1306"/>
      <c r="AE184" s="20"/>
      <c r="AF184" s="272" t="s">
        <v>248</v>
      </c>
      <c r="AG184" s="527" t="s">
        <v>249</v>
      </c>
      <c r="AH184" s="20" t="s">
        <v>231</v>
      </c>
      <c r="AI184" s="509"/>
      <c r="AJ184" s="508"/>
      <c r="AK184" s="70"/>
      <c r="AL184" s="70"/>
      <c r="AM184" s="70"/>
      <c r="AR184" s="18"/>
      <c r="AS184" s="18"/>
      <c r="AT184" s="18"/>
      <c r="AU184" s="18"/>
      <c r="AV184" s="18"/>
      <c r="AW184" s="18"/>
      <c r="AX184" s="18"/>
      <c r="AY184" s="18"/>
      <c r="AZ184" s="18"/>
      <c r="BA184" s="18"/>
      <c r="BB184" s="18"/>
      <c r="BC184" s="18"/>
      <c r="BD184" s="18"/>
      <c r="BE184" s="18"/>
      <c r="BF184" s="18"/>
      <c r="BG184" s="18"/>
      <c r="BH184" s="18"/>
    </row>
    <row r="185" spans="2:60" ht="16.5" customHeight="1" x14ac:dyDescent="0.15">
      <c r="B185" s="97"/>
      <c r="C185" s="213"/>
      <c r="D185" s="212"/>
      <c r="E185" s="212"/>
      <c r="F185" s="216"/>
      <c r="G185" s="212"/>
      <c r="H185" s="530" t="s">
        <v>824</v>
      </c>
      <c r="I185" s="132" t="s">
        <v>285</v>
      </c>
      <c r="J185" s="70"/>
      <c r="K185" s="70"/>
      <c r="L185" s="212"/>
      <c r="M185" s="212"/>
      <c r="N185" s="212"/>
      <c r="O185" s="212"/>
      <c r="P185" s="212"/>
      <c r="Q185" s="212"/>
      <c r="R185" s="212"/>
      <c r="S185" s="212"/>
      <c r="T185" s="212"/>
      <c r="U185" s="212"/>
      <c r="V185" s="212"/>
      <c r="W185" s="212"/>
      <c r="X185" s="212"/>
      <c r="Y185" s="212"/>
      <c r="Z185" s="212"/>
      <c r="AA185" s="70"/>
      <c r="AB185" s="207"/>
      <c r="AC185" s="1278" t="s">
        <v>973</v>
      </c>
      <c r="AD185" s="1279"/>
      <c r="AE185" s="1279"/>
      <c r="AF185" s="1279"/>
      <c r="AG185" s="1279"/>
      <c r="AH185" s="1280"/>
      <c r="AI185" s="509"/>
      <c r="AJ185" s="508"/>
      <c r="AK185" s="70"/>
      <c r="AL185" s="70"/>
      <c r="AM185" s="70"/>
      <c r="AR185" s="18"/>
      <c r="AS185" s="18"/>
      <c r="AT185" s="18"/>
      <c r="AU185" s="18"/>
      <c r="AV185" s="18"/>
      <c r="AW185" s="18"/>
      <c r="AX185" s="18"/>
      <c r="AY185" s="18"/>
      <c r="AZ185" s="18"/>
      <c r="BA185" s="18"/>
      <c r="BB185" s="18"/>
      <c r="BC185" s="18"/>
      <c r="BD185" s="18"/>
      <c r="BE185" s="18"/>
      <c r="BF185" s="18"/>
      <c r="BG185" s="18"/>
      <c r="BH185" s="18"/>
    </row>
    <row r="186" spans="2:60" ht="16.5" customHeight="1" x14ac:dyDescent="0.15">
      <c r="B186" s="97"/>
      <c r="C186" s="213"/>
      <c r="D186" s="212"/>
      <c r="E186" s="212"/>
      <c r="F186" s="216"/>
      <c r="G186" s="212"/>
      <c r="H186" s="530" t="s">
        <v>824</v>
      </c>
      <c r="I186" s="132" t="s">
        <v>286</v>
      </c>
      <c r="J186" s="70"/>
      <c r="K186" s="70"/>
      <c r="L186" s="132"/>
      <c r="M186" s="132"/>
      <c r="N186" s="132"/>
      <c r="O186" s="132"/>
      <c r="P186" s="132"/>
      <c r="Q186" s="132"/>
      <c r="R186" s="132"/>
      <c r="S186" s="132"/>
      <c r="T186" s="132"/>
      <c r="U186" s="132"/>
      <c r="V186" s="132"/>
      <c r="W186" s="132"/>
      <c r="X186" s="132"/>
      <c r="Y186" s="132"/>
      <c r="Z186" s="212"/>
      <c r="AA186" s="70"/>
      <c r="AB186" s="207"/>
      <c r="AC186" s="212"/>
      <c r="AD186" s="204"/>
      <c r="AE186" s="204"/>
      <c r="AF186" s="212"/>
      <c r="AG186" s="212"/>
      <c r="AH186" s="216"/>
      <c r="AI186" s="509"/>
      <c r="AJ186" s="508"/>
      <c r="AK186" s="70"/>
      <c r="AL186" s="70"/>
      <c r="AM186" s="70"/>
      <c r="AR186" s="18"/>
      <c r="AS186" s="18"/>
      <c r="AT186" s="18"/>
      <c r="AU186" s="18"/>
      <c r="AV186" s="18"/>
      <c r="AW186" s="18"/>
      <c r="AX186" s="18"/>
      <c r="AY186" s="18"/>
      <c r="AZ186" s="18"/>
      <c r="BA186" s="18"/>
      <c r="BB186" s="18"/>
      <c r="BC186" s="18"/>
      <c r="BD186" s="18"/>
      <c r="BE186" s="18"/>
      <c r="BF186" s="18"/>
      <c r="BG186" s="18"/>
      <c r="BH186" s="18"/>
    </row>
    <row r="187" spans="2:60" ht="16.5" customHeight="1" x14ac:dyDescent="0.15">
      <c r="B187" s="97"/>
      <c r="C187" s="213"/>
      <c r="D187" s="212"/>
      <c r="E187" s="212"/>
      <c r="F187" s="216"/>
      <c r="G187" s="212"/>
      <c r="H187" s="530" t="s">
        <v>824</v>
      </c>
      <c r="I187" s="132" t="s">
        <v>287</v>
      </c>
      <c r="J187" s="70"/>
      <c r="K187" s="70"/>
      <c r="L187" s="212"/>
      <c r="M187" s="212"/>
      <c r="N187" s="212"/>
      <c r="O187" s="212"/>
      <c r="P187" s="212"/>
      <c r="Q187" s="212"/>
      <c r="R187" s="212"/>
      <c r="S187" s="212"/>
      <c r="T187" s="212"/>
      <c r="U187" s="212"/>
      <c r="V187" s="212"/>
      <c r="W187" s="212"/>
      <c r="X187" s="212"/>
      <c r="Y187" s="212"/>
      <c r="Z187" s="212"/>
      <c r="AA187" s="70"/>
      <c r="AB187" s="207"/>
      <c r="AC187" s="212"/>
      <c r="AD187" s="204"/>
      <c r="AE187" s="204"/>
      <c r="AF187" s="212"/>
      <c r="AG187" s="212"/>
      <c r="AH187" s="216"/>
      <c r="AI187" s="509"/>
      <c r="AJ187" s="508"/>
      <c r="AK187" s="70"/>
      <c r="AL187" s="70"/>
      <c r="AM187" s="70"/>
      <c r="AR187" s="18"/>
      <c r="AS187" s="18"/>
      <c r="AT187" s="18"/>
      <c r="AU187" s="18"/>
      <c r="AV187" s="18"/>
      <c r="AW187" s="18"/>
      <c r="AX187" s="18"/>
      <c r="AY187" s="18"/>
      <c r="AZ187" s="18"/>
      <c r="BA187" s="18"/>
      <c r="BB187" s="18"/>
      <c r="BC187" s="18"/>
      <c r="BD187" s="18"/>
      <c r="BE187" s="18"/>
      <c r="BF187" s="18"/>
      <c r="BG187" s="18"/>
      <c r="BH187" s="18"/>
    </row>
    <row r="188" spans="2:60" ht="16.5" customHeight="1" x14ac:dyDescent="0.15">
      <c r="B188" s="97"/>
      <c r="C188" s="213"/>
      <c r="D188" s="212"/>
      <c r="E188" s="212"/>
      <c r="F188" s="216"/>
      <c r="G188" s="212"/>
      <c r="H188" s="530" t="s">
        <v>824</v>
      </c>
      <c r="I188" s="132" t="s">
        <v>288</v>
      </c>
      <c r="J188" s="70"/>
      <c r="K188" s="70"/>
      <c r="L188" s="212"/>
      <c r="M188" s="212"/>
      <c r="N188" s="212"/>
      <c r="O188" s="212"/>
      <c r="P188" s="212"/>
      <c r="Q188" s="212"/>
      <c r="R188" s="212"/>
      <c r="S188" s="212"/>
      <c r="T188" s="212"/>
      <c r="U188" s="212"/>
      <c r="V188" s="212"/>
      <c r="W188" s="212"/>
      <c r="X188" s="212"/>
      <c r="Y188" s="212"/>
      <c r="Z188" s="212"/>
      <c r="AA188" s="70"/>
      <c r="AB188" s="207"/>
      <c r="AC188" s="212"/>
      <c r="AD188" s="204"/>
      <c r="AE188" s="204"/>
      <c r="AF188" s="212"/>
      <c r="AG188" s="212"/>
      <c r="AH188" s="216"/>
      <c r="AI188" s="509"/>
      <c r="AJ188" s="508"/>
      <c r="AK188" s="70"/>
      <c r="AL188" s="70"/>
      <c r="AM188" s="70"/>
      <c r="AR188" s="18"/>
      <c r="AS188" s="18"/>
      <c r="AT188" s="18"/>
      <c r="AU188" s="18"/>
      <c r="AV188" s="18"/>
      <c r="AW188" s="18"/>
      <c r="AX188" s="18"/>
      <c r="AY188" s="18"/>
      <c r="AZ188" s="18"/>
      <c r="BA188" s="18"/>
      <c r="BB188" s="18"/>
      <c r="BC188" s="18"/>
      <c r="BD188" s="18"/>
      <c r="BE188" s="18"/>
      <c r="BF188" s="18"/>
      <c r="BG188" s="18"/>
      <c r="BH188" s="18"/>
    </row>
    <row r="189" spans="2:60" ht="16.5" customHeight="1" x14ac:dyDescent="0.15">
      <c r="B189" s="97"/>
      <c r="C189" s="213"/>
      <c r="D189" s="212"/>
      <c r="E189" s="212"/>
      <c r="F189" s="216"/>
      <c r="G189" s="212"/>
      <c r="H189" s="530" t="s">
        <v>824</v>
      </c>
      <c r="I189" s="132" t="s">
        <v>289</v>
      </c>
      <c r="J189" s="70"/>
      <c r="K189" s="1311"/>
      <c r="L189" s="1311"/>
      <c r="M189" s="1311"/>
      <c r="N189" s="1311"/>
      <c r="O189" s="1311"/>
      <c r="P189" s="1311"/>
      <c r="Q189" s="1311"/>
      <c r="R189" s="1311"/>
      <c r="S189" s="1311"/>
      <c r="T189" s="1311"/>
      <c r="U189" s="1311"/>
      <c r="V189" s="1311"/>
      <c r="W189" s="1311"/>
      <c r="X189" s="1311"/>
      <c r="Y189" s="1311"/>
      <c r="Z189" s="212" t="s">
        <v>290</v>
      </c>
      <c r="AA189" s="70"/>
      <c r="AB189" s="207"/>
      <c r="AC189" s="212"/>
      <c r="AD189" s="204"/>
      <c r="AE189" s="204"/>
      <c r="AF189" s="212"/>
      <c r="AG189" s="212"/>
      <c r="AH189" s="216"/>
      <c r="AI189" s="509"/>
      <c r="AJ189" s="508"/>
      <c r="AK189" s="70"/>
      <c r="AL189" s="70"/>
      <c r="AM189" s="70"/>
      <c r="AR189" s="18"/>
      <c r="AS189" s="18"/>
      <c r="AT189" s="18"/>
      <c r="AU189" s="18"/>
      <c r="AV189" s="18"/>
      <c r="AW189" s="18"/>
      <c r="AX189" s="18"/>
      <c r="AY189" s="18"/>
      <c r="AZ189" s="18"/>
      <c r="BA189" s="18"/>
      <c r="BB189" s="18"/>
      <c r="BC189" s="18"/>
      <c r="BD189" s="18"/>
      <c r="BE189" s="18"/>
      <c r="BF189" s="18"/>
      <c r="BG189" s="18"/>
      <c r="BH189" s="18"/>
    </row>
    <row r="190" spans="2:60" ht="15.75" customHeight="1" x14ac:dyDescent="0.15">
      <c r="B190" s="97"/>
      <c r="C190" s="230"/>
      <c r="D190" s="214"/>
      <c r="E190" s="214"/>
      <c r="F190" s="215"/>
      <c r="G190" s="214"/>
      <c r="H190" s="214"/>
      <c r="I190" s="214"/>
      <c r="J190" s="214"/>
      <c r="K190" s="147"/>
      <c r="L190" s="214"/>
      <c r="M190" s="214"/>
      <c r="N190" s="214"/>
      <c r="O190" s="214"/>
      <c r="P190" s="214"/>
      <c r="Q190" s="214"/>
      <c r="R190" s="214"/>
      <c r="S190" s="214"/>
      <c r="T190" s="214"/>
      <c r="U190" s="214"/>
      <c r="V190" s="214"/>
      <c r="W190" s="214"/>
      <c r="X190" s="214"/>
      <c r="Y190" s="214"/>
      <c r="Z190" s="214"/>
      <c r="AA190" s="77"/>
      <c r="AB190" s="226"/>
      <c r="AC190" s="214"/>
      <c r="AD190" s="214"/>
      <c r="AE190" s="214"/>
      <c r="AF190" s="214"/>
      <c r="AG190" s="214"/>
      <c r="AH190" s="215"/>
      <c r="AI190" s="509"/>
      <c r="AJ190" s="508"/>
      <c r="AK190" s="70"/>
      <c r="AL190" s="70"/>
      <c r="AM190" s="70"/>
    </row>
    <row r="191" spans="2:60" ht="7.5" customHeight="1" x14ac:dyDescent="0.15">
      <c r="B191" s="97"/>
      <c r="C191" s="116"/>
      <c r="D191" s="231"/>
      <c r="E191" s="232"/>
      <c r="F191" s="232"/>
      <c r="G191" s="232"/>
      <c r="H191" s="232"/>
      <c r="I191" s="232"/>
      <c r="J191" s="232"/>
      <c r="K191" s="232"/>
      <c r="L191" s="232"/>
      <c r="M191" s="232"/>
      <c r="N191" s="232"/>
      <c r="O191" s="232"/>
      <c r="P191" s="232"/>
      <c r="Q191" s="70"/>
      <c r="R191" s="70"/>
      <c r="S191" s="70"/>
      <c r="T191" s="70"/>
      <c r="U191" s="70"/>
      <c r="V191" s="70"/>
      <c r="W191" s="70"/>
      <c r="X191" s="70"/>
      <c r="Y191" s="70"/>
      <c r="Z191" s="70"/>
      <c r="AA191" s="70"/>
      <c r="AB191" s="70"/>
      <c r="AC191" s="70"/>
      <c r="AD191" s="70"/>
      <c r="AE191" s="70"/>
      <c r="AF191" s="70"/>
      <c r="AG191" s="70"/>
      <c r="AH191" s="70"/>
      <c r="AI191" s="97"/>
      <c r="AJ191" s="97"/>
      <c r="AK191" s="70"/>
      <c r="AL191" s="70"/>
      <c r="AM191" s="70"/>
    </row>
    <row r="192" spans="2:60" ht="21.75" customHeight="1" x14ac:dyDescent="0.15">
      <c r="B192" s="168"/>
      <c r="C192" s="205" t="s">
        <v>291</v>
      </c>
      <c r="D192" s="70"/>
      <c r="E192" s="70"/>
      <c r="F192" s="70"/>
      <c r="G192" s="70"/>
      <c r="H192" s="70"/>
      <c r="I192" s="70"/>
      <c r="J192" s="97"/>
      <c r="K192" s="97"/>
      <c r="L192" s="97"/>
      <c r="M192" s="97"/>
      <c r="N192" s="97"/>
      <c r="O192" s="97"/>
      <c r="P192" s="97"/>
      <c r="Q192" s="97"/>
      <c r="R192" s="97"/>
      <c r="S192" s="97"/>
      <c r="T192" s="97"/>
      <c r="U192" s="97"/>
      <c r="V192" s="97"/>
      <c r="W192" s="97"/>
      <c r="X192" s="97"/>
      <c r="Y192" s="97"/>
      <c r="Z192" s="97"/>
      <c r="AA192" s="97"/>
      <c r="AB192" s="97"/>
      <c r="AC192" s="97"/>
      <c r="AD192" s="97"/>
      <c r="AE192" s="97"/>
      <c r="AF192" s="70"/>
      <c r="AG192" s="70"/>
      <c r="AH192" s="70"/>
      <c r="AI192" s="97"/>
      <c r="AJ192" s="97"/>
      <c r="AK192" s="70"/>
      <c r="AL192" s="70"/>
      <c r="AM192" s="70"/>
    </row>
    <row r="193" spans="2:39" ht="12.75" customHeight="1" x14ac:dyDescent="0.15">
      <c r="B193" s="70"/>
      <c r="C193" s="233"/>
      <c r="D193" s="234"/>
      <c r="E193" s="234"/>
      <c r="F193" s="234"/>
      <c r="G193" s="234"/>
      <c r="H193" s="235"/>
      <c r="I193" s="235"/>
      <c r="J193" s="235"/>
      <c r="K193" s="235"/>
      <c r="L193" s="235"/>
      <c r="M193" s="235"/>
      <c r="N193" s="235"/>
      <c r="O193" s="235"/>
      <c r="P193" s="235"/>
      <c r="Q193" s="235"/>
      <c r="R193" s="70"/>
      <c r="S193" s="70"/>
      <c r="T193" s="70"/>
      <c r="U193" s="70"/>
      <c r="V193" s="70"/>
      <c r="W193" s="70"/>
      <c r="X193" s="70"/>
      <c r="Y193" s="70"/>
      <c r="Z193" s="70"/>
      <c r="AA193" s="70"/>
      <c r="AB193" s="70"/>
      <c r="AC193" s="70"/>
      <c r="AD193" s="70"/>
      <c r="AE193" s="70"/>
      <c r="AF193" s="70"/>
      <c r="AG193" s="70"/>
      <c r="AH193" s="70"/>
      <c r="AI193" s="1188"/>
      <c r="AJ193" s="1188"/>
      <c r="AK193" s="70"/>
      <c r="AL193" s="70"/>
      <c r="AM193" s="70"/>
    </row>
    <row r="194" spans="2:39" ht="42" customHeight="1" x14ac:dyDescent="0.15">
      <c r="B194" s="70"/>
      <c r="C194" s="1307" t="s">
        <v>975</v>
      </c>
      <c r="D194" s="1308"/>
      <c r="E194" s="1308"/>
      <c r="F194" s="1308"/>
      <c r="G194" s="1308"/>
      <c r="H194" s="1308"/>
      <c r="I194" s="1308"/>
      <c r="J194" s="1308"/>
      <c r="K194" s="1308"/>
      <c r="L194" s="1308"/>
      <c r="M194" s="1308"/>
      <c r="N194" s="1308"/>
      <c r="O194" s="1308"/>
      <c r="P194" s="1308"/>
      <c r="Q194" s="1308"/>
      <c r="R194" s="1308"/>
      <c r="S194" s="1308"/>
      <c r="T194" s="1308"/>
      <c r="U194" s="1308"/>
      <c r="V194" s="1308"/>
      <c r="W194" s="1308"/>
      <c r="X194" s="1308"/>
      <c r="Y194" s="1308"/>
      <c r="Z194" s="1308"/>
      <c r="AA194" s="1308"/>
      <c r="AB194" s="1308"/>
      <c r="AC194" s="1308"/>
      <c r="AD194" s="1308"/>
      <c r="AE194" s="1308"/>
      <c r="AF194" s="1308"/>
      <c r="AG194" s="1308"/>
      <c r="AH194" s="1309"/>
      <c r="AI194" s="1150"/>
      <c r="AJ194" s="1188"/>
      <c r="AK194" s="70"/>
      <c r="AL194" s="70"/>
      <c r="AM194" s="70"/>
    </row>
    <row r="195" spans="2:39" ht="15.75" customHeight="1" x14ac:dyDescent="0.15">
      <c r="B195" s="70"/>
      <c r="C195" s="88" t="s">
        <v>292</v>
      </c>
      <c r="D195" s="1310" t="s">
        <v>293</v>
      </c>
      <c r="E195" s="1310"/>
      <c r="F195" s="1310"/>
      <c r="G195" s="1310"/>
      <c r="H195" s="1310"/>
      <c r="I195" s="1310"/>
      <c r="J195" s="1310"/>
      <c r="K195" s="1310"/>
      <c r="L195" s="1310"/>
      <c r="M195" s="1310"/>
      <c r="N195" s="1310"/>
      <c r="O195" s="1310"/>
      <c r="P195" s="1310"/>
      <c r="Q195" s="97"/>
      <c r="R195" s="70"/>
      <c r="S195" s="70"/>
      <c r="T195" s="70"/>
      <c r="U195" s="70"/>
      <c r="V195" s="70"/>
      <c r="W195" s="70"/>
      <c r="X195" s="70"/>
      <c r="Y195" s="70"/>
      <c r="Z195" s="70"/>
      <c r="AA195" s="70"/>
      <c r="AB195" s="70"/>
      <c r="AC195" s="70"/>
      <c r="AD195" s="70"/>
      <c r="AE195" s="70"/>
      <c r="AF195" s="70"/>
      <c r="AG195" s="70"/>
      <c r="AH195" s="70"/>
      <c r="AI195" s="70"/>
      <c r="AJ195" s="70"/>
      <c r="AK195" s="70"/>
      <c r="AL195" s="70"/>
      <c r="AM195" s="70"/>
    </row>
    <row r="196" spans="2:39" ht="12" customHeight="1" x14ac:dyDescent="0.15">
      <c r="B196" s="70"/>
      <c r="C196" s="88"/>
      <c r="D196" s="236"/>
      <c r="E196" s="236"/>
      <c r="F196" s="236"/>
      <c r="G196" s="236"/>
      <c r="H196" s="236"/>
      <c r="I196" s="236"/>
      <c r="J196" s="236"/>
      <c r="K196" s="236"/>
      <c r="L196" s="236"/>
      <c r="M196" s="236"/>
      <c r="N196" s="236"/>
      <c r="O196" s="236"/>
      <c r="P196" s="236"/>
      <c r="Q196" s="97"/>
      <c r="R196" s="70"/>
      <c r="S196" s="70"/>
      <c r="T196" s="70"/>
      <c r="U196" s="70"/>
      <c r="V196" s="70"/>
      <c r="W196" s="70"/>
      <c r="X196" s="70"/>
      <c r="Y196" s="70"/>
      <c r="Z196" s="70"/>
      <c r="AA196" s="70"/>
      <c r="AB196" s="70"/>
      <c r="AC196" s="70"/>
      <c r="AD196" s="70"/>
      <c r="AE196" s="70"/>
      <c r="AF196" s="70"/>
      <c r="AG196" s="70"/>
      <c r="AH196" s="70"/>
      <c r="AI196" s="70"/>
      <c r="AJ196" s="70"/>
      <c r="AK196" s="70"/>
      <c r="AL196" s="70"/>
      <c r="AM196" s="70"/>
    </row>
    <row r="197" spans="2:39" s="28" customFormat="1" ht="15" customHeight="1" x14ac:dyDescent="0.15">
      <c r="B197" s="205"/>
      <c r="C197" s="205" t="s">
        <v>294</v>
      </c>
      <c r="D197" s="237"/>
      <c r="E197" s="237"/>
      <c r="F197" s="237"/>
      <c r="G197" s="237"/>
      <c r="H197" s="237"/>
      <c r="I197" s="237"/>
      <c r="J197" s="237"/>
      <c r="K197" s="237"/>
      <c r="L197" s="237"/>
      <c r="M197" s="237"/>
      <c r="N197" s="237"/>
      <c r="O197" s="237"/>
      <c r="P197" s="237"/>
      <c r="Q197" s="237"/>
      <c r="R197" s="237"/>
      <c r="S197" s="237"/>
      <c r="T197" s="237"/>
      <c r="U197" s="237"/>
      <c r="V197" s="108"/>
      <c r="W197" s="205"/>
      <c r="X197" s="205"/>
      <c r="Y197" s="205"/>
      <c r="Z197" s="205"/>
      <c r="AA197" s="205"/>
      <c r="AB197" s="205"/>
      <c r="AC197" s="205"/>
      <c r="AD197" s="205"/>
      <c r="AE197" s="205"/>
      <c r="AF197" s="205"/>
      <c r="AG197" s="205"/>
      <c r="AH197" s="205"/>
      <c r="AI197" s="205"/>
      <c r="AJ197" s="205"/>
      <c r="AK197" s="205"/>
      <c r="AL197" s="205"/>
      <c r="AM197" s="205"/>
    </row>
    <row r="198" spans="2:39" s="28" customFormat="1" ht="15" customHeight="1" x14ac:dyDescent="0.15">
      <c r="B198" s="205"/>
      <c r="C198" s="349"/>
      <c r="D198" s="542" t="s">
        <v>824</v>
      </c>
      <c r="E198" s="1284" t="s">
        <v>295</v>
      </c>
      <c r="F198" s="1284"/>
      <c r="G198" s="1284"/>
      <c r="H198" s="1284"/>
      <c r="I198" s="1284"/>
      <c r="J198" s="238"/>
      <c r="K198" s="89"/>
      <c r="L198" s="531" t="s">
        <v>970</v>
      </c>
      <c r="M198" s="1284" t="s">
        <v>296</v>
      </c>
      <c r="N198" s="1284"/>
      <c r="O198" s="1284"/>
      <c r="P198" s="1284"/>
      <c r="Q198" s="1284"/>
      <c r="R198" s="1284"/>
      <c r="S198" s="239"/>
      <c r="T198" s="239"/>
      <c r="U198" s="239"/>
      <c r="V198" s="239"/>
      <c r="W198" s="239"/>
      <c r="X198" s="239"/>
      <c r="Y198" s="205"/>
      <c r="Z198" s="205"/>
      <c r="AA198" s="205"/>
      <c r="AB198" s="205"/>
      <c r="AC198" s="205"/>
      <c r="AD198" s="205"/>
      <c r="AE198" s="205"/>
      <c r="AF198" s="205"/>
      <c r="AG198" s="205"/>
      <c r="AH198" s="205"/>
      <c r="AI198" s="205"/>
      <c r="AJ198" s="205"/>
      <c r="AK198" s="205"/>
      <c r="AL198" s="205"/>
      <c r="AM198" s="205"/>
    </row>
    <row r="199" spans="2:39" s="28" customFormat="1" ht="15" customHeight="1" x14ac:dyDescent="0.15">
      <c r="B199" s="205"/>
      <c r="C199" s="240"/>
      <c r="D199" s="241"/>
      <c r="E199" s="239"/>
      <c r="F199" s="239"/>
      <c r="G199" s="239"/>
      <c r="H199" s="239"/>
      <c r="I199" s="239"/>
      <c r="J199" s="239"/>
      <c r="K199" s="239"/>
      <c r="L199" s="239"/>
      <c r="M199" s="239"/>
      <c r="N199" s="242"/>
      <c r="O199" s="108"/>
      <c r="P199" s="240"/>
      <c r="Q199" s="241"/>
      <c r="R199" s="239"/>
      <c r="S199" s="239"/>
      <c r="T199" s="239"/>
      <c r="U199" s="239"/>
      <c r="V199" s="239"/>
      <c r="W199" s="239"/>
      <c r="X199" s="239"/>
      <c r="Y199" s="239"/>
      <c r="Z199" s="239"/>
      <c r="AA199" s="205"/>
      <c r="AB199" s="205"/>
      <c r="AC199" s="205"/>
      <c r="AD199" s="205"/>
      <c r="AE199" s="205"/>
      <c r="AF199" s="205"/>
      <c r="AG199" s="205"/>
      <c r="AH199" s="205"/>
      <c r="AI199" s="205"/>
      <c r="AJ199" s="205"/>
      <c r="AK199" s="205"/>
      <c r="AL199" s="205"/>
      <c r="AM199" s="205"/>
    </row>
    <row r="200" spans="2:39" ht="18" customHeight="1" x14ac:dyDescent="0.15">
      <c r="B200" s="168" t="s">
        <v>297</v>
      </c>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row>
    <row r="201" spans="2:39" ht="6.75" customHeight="1" x14ac:dyDescent="0.15">
      <c r="B201" s="168"/>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row>
    <row r="202" spans="2:39" ht="18" customHeight="1" x14ac:dyDescent="0.15">
      <c r="B202" s="107" t="s">
        <v>298</v>
      </c>
      <c r="C202" s="70"/>
      <c r="D202" s="70"/>
      <c r="E202" s="70"/>
      <c r="F202" s="70"/>
      <c r="G202" s="70"/>
      <c r="H202" s="70"/>
      <c r="I202" s="70"/>
      <c r="J202" s="70"/>
      <c r="K202" s="70"/>
      <c r="L202" s="70"/>
      <c r="M202" s="70"/>
      <c r="N202" s="70"/>
      <c r="O202" s="70"/>
      <c r="P202" s="70"/>
      <c r="Q202" s="70"/>
      <c r="R202" s="70"/>
      <c r="S202" s="70"/>
      <c r="T202" s="70"/>
      <c r="U202" s="70"/>
      <c r="V202" s="70"/>
      <c r="W202" s="70"/>
      <c r="X202" s="70"/>
      <c r="Y202" s="70"/>
      <c r="Z202" s="70"/>
      <c r="AA202" s="70"/>
      <c r="AB202" s="70"/>
      <c r="AC202" s="70"/>
      <c r="AD202" s="70"/>
      <c r="AE202" s="70"/>
      <c r="AF202" s="70"/>
      <c r="AG202" s="70"/>
      <c r="AH202" s="70"/>
      <c r="AI202" s="70"/>
      <c r="AJ202" s="70"/>
      <c r="AK202" s="70"/>
      <c r="AL202" s="70"/>
      <c r="AM202" s="70"/>
    </row>
    <row r="203" spans="2:39" ht="6.75" customHeight="1" x14ac:dyDescent="0.15">
      <c r="B203" s="168"/>
      <c r="C203" s="205"/>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row>
    <row r="204" spans="2:39" ht="18" customHeight="1" x14ac:dyDescent="0.15">
      <c r="B204" s="168"/>
      <c r="C204" s="205" t="s">
        <v>299</v>
      </c>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row>
    <row r="205" spans="2:39" ht="5.25" customHeight="1" x14ac:dyDescent="0.15">
      <c r="B205" s="168"/>
      <c r="C205" s="107"/>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row>
    <row r="206" spans="2:39" ht="15.75" customHeight="1" x14ac:dyDescent="0.15">
      <c r="B206" s="168"/>
      <c r="C206" s="204" t="s">
        <v>300</v>
      </c>
      <c r="D206" s="70"/>
      <c r="E206" s="70"/>
      <c r="F206" s="70"/>
      <c r="G206" s="70"/>
      <c r="H206" s="70"/>
      <c r="I206" s="70"/>
      <c r="J206" s="97"/>
      <c r="K206" s="97"/>
      <c r="L206" s="97"/>
      <c r="M206" s="97"/>
      <c r="N206" s="97"/>
      <c r="O206" s="97"/>
      <c r="P206" s="97"/>
      <c r="Q206" s="97"/>
      <c r="R206" s="97"/>
      <c r="S206" s="97"/>
      <c r="T206" s="97"/>
      <c r="U206" s="97"/>
      <c r="V206" s="97"/>
      <c r="W206" s="97"/>
      <c r="X206" s="97"/>
      <c r="Y206" s="97"/>
      <c r="Z206" s="97"/>
      <c r="AA206" s="97"/>
      <c r="AB206" s="97"/>
      <c r="AC206" s="97"/>
      <c r="AD206" s="97"/>
      <c r="AE206" s="70"/>
      <c r="AF206" s="70"/>
      <c r="AG206" s="70"/>
      <c r="AH206" s="70"/>
      <c r="AI206" s="70"/>
      <c r="AJ206" s="70"/>
      <c r="AK206" s="70"/>
      <c r="AL206" s="70"/>
      <c r="AM206" s="70"/>
    </row>
    <row r="207" spans="2:39" ht="6" customHeight="1" x14ac:dyDescent="0.15">
      <c r="B207" s="97"/>
      <c r="C207" s="220"/>
      <c r="D207" s="220"/>
      <c r="E207" s="220"/>
      <c r="F207" s="81"/>
      <c r="G207" s="81"/>
      <c r="H207" s="81"/>
      <c r="I207" s="81"/>
      <c r="J207" s="81"/>
      <c r="K207" s="81"/>
      <c r="L207" s="81"/>
      <c r="M207" s="81"/>
      <c r="N207" s="81"/>
      <c r="O207" s="81"/>
      <c r="P207" s="81"/>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row>
    <row r="208" spans="2:39" ht="18.75" customHeight="1" x14ac:dyDescent="0.15">
      <c r="B208" s="97"/>
      <c r="C208" s="1212" t="s">
        <v>208</v>
      </c>
      <c r="D208" s="1213"/>
      <c r="E208" s="1213"/>
      <c r="F208" s="1213"/>
      <c r="G208" s="1213"/>
      <c r="H208" s="1214"/>
      <c r="I208" s="1157" t="s">
        <v>301</v>
      </c>
      <c r="J208" s="1158"/>
      <c r="K208" s="1158"/>
      <c r="L208" s="1158"/>
      <c r="M208" s="1158"/>
      <c r="N208" s="1158"/>
      <c r="O208" s="1158"/>
      <c r="P208" s="1158"/>
      <c r="Q208" s="1158"/>
      <c r="R208" s="1158"/>
      <c r="S208" s="1158"/>
      <c r="T208" s="1158"/>
      <c r="U208" s="1158"/>
      <c r="V208" s="1158"/>
      <c r="W208" s="1158"/>
      <c r="X208" s="1158"/>
      <c r="Y208" s="1158"/>
      <c r="Z208" s="1158"/>
      <c r="AA208" s="1158"/>
      <c r="AB208" s="1158"/>
      <c r="AC208" s="1159"/>
      <c r="AD208" s="1157" t="s">
        <v>302</v>
      </c>
      <c r="AE208" s="1158"/>
      <c r="AF208" s="1158"/>
      <c r="AG208" s="1158"/>
      <c r="AH208" s="1159"/>
      <c r="AI208" s="1150"/>
      <c r="AJ208" s="1188"/>
      <c r="AK208" s="70"/>
      <c r="AL208" s="70"/>
      <c r="AM208" s="70"/>
    </row>
    <row r="209" spans="2:39" ht="16.5" customHeight="1" x14ac:dyDescent="0.15">
      <c r="B209" s="97"/>
      <c r="C209" s="1285" t="s">
        <v>303</v>
      </c>
      <c r="D209" s="1286"/>
      <c r="E209" s="1216" t="s">
        <v>304</v>
      </c>
      <c r="F209" s="1217"/>
      <c r="G209" s="1217"/>
      <c r="H209" s="1218"/>
      <c r="I209" s="1291" t="s">
        <v>305</v>
      </c>
      <c r="J209" s="1292"/>
      <c r="K209" s="1292"/>
      <c r="L209" s="1292"/>
      <c r="M209" s="1292"/>
      <c r="N209" s="1292"/>
      <c r="O209" s="1292"/>
      <c r="P209" s="1292"/>
      <c r="Q209" s="1292"/>
      <c r="R209" s="1292"/>
      <c r="S209" s="1292"/>
      <c r="T209" s="1292"/>
      <c r="U209" s="1292"/>
      <c r="V209" s="1292"/>
      <c r="W209" s="1292"/>
      <c r="X209" s="1292"/>
      <c r="Y209" s="1292"/>
      <c r="Z209" s="1292"/>
      <c r="AA209" s="1292"/>
      <c r="AB209" s="1292"/>
      <c r="AC209" s="1293"/>
      <c r="AD209" s="1225" t="s">
        <v>306</v>
      </c>
      <c r="AE209" s="1226"/>
      <c r="AF209" s="1226"/>
      <c r="AG209" s="526">
        <v>4</v>
      </c>
      <c r="AH209" s="22" t="s">
        <v>216</v>
      </c>
      <c r="AI209" s="1150"/>
      <c r="AJ209" s="1188"/>
      <c r="AK209" s="70"/>
      <c r="AL209" s="70"/>
      <c r="AM209" s="70"/>
    </row>
    <row r="210" spans="2:39" ht="16.5" customHeight="1" x14ac:dyDescent="0.15">
      <c r="B210" s="97"/>
      <c r="C210" s="1287"/>
      <c r="D210" s="1288"/>
      <c r="E210" s="1219"/>
      <c r="F210" s="1220"/>
      <c r="G210" s="1220"/>
      <c r="H210" s="1221"/>
      <c r="I210" s="1294"/>
      <c r="J210" s="1295"/>
      <c r="K210" s="1295"/>
      <c r="L210" s="1295"/>
      <c r="M210" s="1295"/>
      <c r="N210" s="1295"/>
      <c r="O210" s="1295"/>
      <c r="P210" s="1295"/>
      <c r="Q210" s="1295"/>
      <c r="R210" s="1295"/>
      <c r="S210" s="1295"/>
      <c r="T210" s="1295"/>
      <c r="U210" s="1295"/>
      <c r="V210" s="1295"/>
      <c r="W210" s="1295"/>
      <c r="X210" s="1295"/>
      <c r="Y210" s="1295"/>
      <c r="Z210" s="1295"/>
      <c r="AA210" s="1295"/>
      <c r="AB210" s="1295"/>
      <c r="AC210" s="1296"/>
      <c r="AD210" s="525" t="s">
        <v>970</v>
      </c>
      <c r="AE210" s="1298" t="s">
        <v>307</v>
      </c>
      <c r="AF210" s="1298"/>
      <c r="AG210" s="527">
        <v>4</v>
      </c>
      <c r="AH210" s="266" t="s">
        <v>216</v>
      </c>
      <c r="AI210" s="1150"/>
      <c r="AJ210" s="1188"/>
      <c r="AK210" s="70"/>
      <c r="AL210" s="70"/>
      <c r="AM210" s="70"/>
    </row>
    <row r="211" spans="2:39" ht="16.5" customHeight="1" x14ac:dyDescent="0.15">
      <c r="B211" s="97"/>
      <c r="C211" s="1287"/>
      <c r="D211" s="1288"/>
      <c r="E211" s="1219"/>
      <c r="F211" s="1220"/>
      <c r="G211" s="1220"/>
      <c r="H211" s="1221"/>
      <c r="I211" s="1294"/>
      <c r="J211" s="1295"/>
      <c r="K211" s="1295"/>
      <c r="L211" s="1295"/>
      <c r="M211" s="1295"/>
      <c r="N211" s="1295"/>
      <c r="O211" s="1295"/>
      <c r="P211" s="1295"/>
      <c r="Q211" s="1295"/>
      <c r="R211" s="1295"/>
      <c r="S211" s="1295"/>
      <c r="T211" s="1295"/>
      <c r="U211" s="1295"/>
      <c r="V211" s="1295"/>
      <c r="W211" s="1295"/>
      <c r="X211" s="1295"/>
      <c r="Y211" s="1295"/>
      <c r="Z211" s="1295"/>
      <c r="AA211" s="1295"/>
      <c r="AB211" s="1295"/>
      <c r="AC211" s="1296"/>
      <c r="AD211" s="525" t="s">
        <v>970</v>
      </c>
      <c r="AE211" s="1298" t="s">
        <v>308</v>
      </c>
      <c r="AF211" s="1298"/>
      <c r="AG211" s="527">
        <v>4</v>
      </c>
      <c r="AH211" s="266" t="s">
        <v>216</v>
      </c>
      <c r="AI211" s="1150"/>
      <c r="AJ211" s="1188"/>
      <c r="AK211" s="70"/>
      <c r="AL211" s="70"/>
      <c r="AM211" s="70"/>
    </row>
    <row r="212" spans="2:39" ht="16.5" customHeight="1" x14ac:dyDescent="0.15">
      <c r="B212" s="97"/>
      <c r="C212" s="1287"/>
      <c r="D212" s="1288"/>
      <c r="E212" s="1222"/>
      <c r="F212" s="1223"/>
      <c r="G212" s="1223"/>
      <c r="H212" s="1224"/>
      <c r="I212" s="1297"/>
      <c r="J212" s="1153"/>
      <c r="K212" s="1153"/>
      <c r="L212" s="1153"/>
      <c r="M212" s="1153"/>
      <c r="N212" s="1153"/>
      <c r="O212" s="1153"/>
      <c r="P212" s="1153"/>
      <c r="Q212" s="1153"/>
      <c r="R212" s="1153"/>
      <c r="S212" s="1153"/>
      <c r="T212" s="1153"/>
      <c r="U212" s="1153"/>
      <c r="V212" s="1153"/>
      <c r="W212" s="1153"/>
      <c r="X212" s="1153"/>
      <c r="Y212" s="1153"/>
      <c r="Z212" s="1153"/>
      <c r="AA212" s="1153"/>
      <c r="AB212" s="1153"/>
      <c r="AC212" s="1154"/>
      <c r="AD212" s="525" t="s">
        <v>824</v>
      </c>
      <c r="AE212" s="1299" t="s">
        <v>309</v>
      </c>
      <c r="AF212" s="1299"/>
      <c r="AG212" s="541"/>
      <c r="AH212" s="267" t="s">
        <v>216</v>
      </c>
      <c r="AI212" s="1150"/>
      <c r="AJ212" s="1188"/>
      <c r="AK212" s="70"/>
      <c r="AL212" s="70"/>
      <c r="AM212" s="70"/>
    </row>
    <row r="213" spans="2:39" ht="33" customHeight="1" x14ac:dyDescent="0.15">
      <c r="B213" s="97"/>
      <c r="C213" s="1287"/>
      <c r="D213" s="1288"/>
      <c r="E213" s="1212" t="s">
        <v>220</v>
      </c>
      <c r="F213" s="1213"/>
      <c r="G213" s="1213"/>
      <c r="H213" s="1214"/>
      <c r="I213" s="1300" t="s">
        <v>310</v>
      </c>
      <c r="J213" s="1301"/>
      <c r="K213" s="1301"/>
      <c r="L213" s="1301"/>
      <c r="M213" s="1301"/>
      <c r="N213" s="1301"/>
      <c r="O213" s="1301"/>
      <c r="P213" s="1301"/>
      <c r="Q213" s="1301"/>
      <c r="R213" s="1301"/>
      <c r="S213" s="1301"/>
      <c r="T213" s="1301"/>
      <c r="U213" s="1301"/>
      <c r="V213" s="1301"/>
      <c r="W213" s="1301"/>
      <c r="X213" s="1301"/>
      <c r="Y213" s="1301"/>
      <c r="Z213" s="1301"/>
      <c r="AA213" s="1301"/>
      <c r="AB213" s="1301"/>
      <c r="AC213" s="1301"/>
      <c r="AD213" s="268"/>
      <c r="AE213" s="269"/>
      <c r="AF213" s="270" t="s">
        <v>222</v>
      </c>
      <c r="AG213" s="528">
        <v>4</v>
      </c>
      <c r="AH213" s="271" t="s">
        <v>311</v>
      </c>
      <c r="AI213" s="1150"/>
      <c r="AJ213" s="1188"/>
      <c r="AK213" s="70"/>
      <c r="AL213" s="70"/>
      <c r="AM213" s="70"/>
    </row>
    <row r="214" spans="2:39" ht="21.75" customHeight="1" x14ac:dyDescent="0.15">
      <c r="B214" s="97"/>
      <c r="C214" s="1287"/>
      <c r="D214" s="1288"/>
      <c r="E214" s="1216" t="s">
        <v>312</v>
      </c>
      <c r="F214" s="1217"/>
      <c r="G214" s="1217"/>
      <c r="H214" s="1218"/>
      <c r="I214" s="1302" t="s">
        <v>313</v>
      </c>
      <c r="J214" s="1303"/>
      <c r="K214" s="1303"/>
      <c r="L214" s="1303"/>
      <c r="M214" s="1303"/>
      <c r="N214" s="1303"/>
      <c r="O214" s="1303"/>
      <c r="P214" s="1303"/>
      <c r="Q214" s="1303"/>
      <c r="R214" s="1303"/>
      <c r="S214" s="1303"/>
      <c r="T214" s="1303"/>
      <c r="U214" s="1303"/>
      <c r="V214" s="1303"/>
      <c r="W214" s="1303"/>
      <c r="X214" s="1303"/>
      <c r="Y214" s="1303"/>
      <c r="Z214" s="1303"/>
      <c r="AA214" s="1303"/>
      <c r="AB214" s="1303"/>
      <c r="AC214" s="1304"/>
      <c r="AD214" s="1275" t="s">
        <v>976</v>
      </c>
      <c r="AE214" s="1276"/>
      <c r="AF214" s="1276"/>
      <c r="AG214" s="1276"/>
      <c r="AH214" s="1277"/>
      <c r="AI214" s="1150"/>
      <c r="AJ214" s="1188"/>
      <c r="AK214" s="70"/>
      <c r="AL214" s="70"/>
      <c r="AM214" s="70"/>
    </row>
    <row r="215" spans="2:39" ht="16.5" customHeight="1" x14ac:dyDescent="0.15">
      <c r="B215" s="97"/>
      <c r="C215" s="1287"/>
      <c r="D215" s="1288"/>
      <c r="E215" s="1219"/>
      <c r="F215" s="1220"/>
      <c r="G215" s="1220"/>
      <c r="H215" s="1221"/>
      <c r="I215" s="532" t="s">
        <v>970</v>
      </c>
      <c r="J215" s="243" t="s">
        <v>314</v>
      </c>
      <c r="K215" s="97"/>
      <c r="L215" s="243"/>
      <c r="M215" s="243"/>
      <c r="N215" s="243"/>
      <c r="O215" s="243"/>
      <c r="P215" s="243"/>
      <c r="Q215" s="243"/>
      <c r="R215" s="243"/>
      <c r="S215" s="243"/>
      <c r="T215" s="243"/>
      <c r="U215" s="243"/>
      <c r="V215" s="243"/>
      <c r="W215" s="243"/>
      <c r="X215" s="243"/>
      <c r="Y215" s="243"/>
      <c r="Z215" s="243"/>
      <c r="AA215" s="243"/>
      <c r="AB215" s="243"/>
      <c r="AC215" s="207"/>
      <c r="AD215" s="1278"/>
      <c r="AE215" s="1279"/>
      <c r="AF215" s="1279"/>
      <c r="AG215" s="1279"/>
      <c r="AH215" s="1280"/>
      <c r="AI215" s="1150"/>
      <c r="AJ215" s="1188"/>
      <c r="AK215" s="70"/>
      <c r="AL215" s="70"/>
      <c r="AM215" s="70"/>
    </row>
    <row r="216" spans="2:39" ht="16.5" customHeight="1" x14ac:dyDescent="0.15">
      <c r="B216" s="97"/>
      <c r="C216" s="1287"/>
      <c r="D216" s="1288"/>
      <c r="E216" s="1219"/>
      <c r="F216" s="1220"/>
      <c r="G216" s="1220"/>
      <c r="H216" s="1221"/>
      <c r="I216" s="532" t="s">
        <v>824</v>
      </c>
      <c r="J216" s="243" t="s">
        <v>315</v>
      </c>
      <c r="K216" s="97"/>
      <c r="L216" s="243"/>
      <c r="M216" s="243"/>
      <c r="N216" s="243"/>
      <c r="O216" s="243"/>
      <c r="P216" s="243"/>
      <c r="Q216" s="243"/>
      <c r="R216" s="243"/>
      <c r="S216" s="243"/>
      <c r="T216" s="243"/>
      <c r="U216" s="243"/>
      <c r="V216" s="243"/>
      <c r="W216" s="243"/>
      <c r="X216" s="243"/>
      <c r="Y216" s="243"/>
      <c r="Z216" s="243"/>
      <c r="AA216" s="243"/>
      <c r="AB216" s="243"/>
      <c r="AC216" s="207"/>
      <c r="AD216" s="1278"/>
      <c r="AE216" s="1279"/>
      <c r="AF216" s="1279"/>
      <c r="AG216" s="1279"/>
      <c r="AH216" s="1280"/>
      <c r="AI216" s="1150"/>
      <c r="AJ216" s="1188"/>
      <c r="AK216" s="70"/>
      <c r="AL216" s="70"/>
      <c r="AM216" s="70"/>
    </row>
    <row r="217" spans="2:39" ht="16.5" customHeight="1" x14ac:dyDescent="0.15">
      <c r="B217" s="97"/>
      <c r="C217" s="1287"/>
      <c r="D217" s="1288"/>
      <c r="E217" s="1219"/>
      <c r="F217" s="1220"/>
      <c r="G217" s="1220"/>
      <c r="H217" s="1221"/>
      <c r="I217" s="532" t="s">
        <v>824</v>
      </c>
      <c r="J217" s="243" t="s">
        <v>316</v>
      </c>
      <c r="K217" s="97"/>
      <c r="L217" s="243"/>
      <c r="M217" s="243"/>
      <c r="N217" s="243"/>
      <c r="O217" s="243"/>
      <c r="P217" s="243"/>
      <c r="Q217" s="243"/>
      <c r="R217" s="243"/>
      <c r="S217" s="243"/>
      <c r="T217" s="243"/>
      <c r="U217" s="243"/>
      <c r="V217" s="243"/>
      <c r="W217" s="243"/>
      <c r="X217" s="243"/>
      <c r="Y217" s="243"/>
      <c r="Z217" s="243"/>
      <c r="AA217" s="243"/>
      <c r="AB217" s="243"/>
      <c r="AC217" s="207"/>
      <c r="AD217" s="1278"/>
      <c r="AE217" s="1279"/>
      <c r="AF217" s="1279"/>
      <c r="AG217" s="1279"/>
      <c r="AH217" s="1280"/>
      <c r="AI217" s="1150"/>
      <c r="AJ217" s="1188"/>
      <c r="AK217" s="70"/>
      <c r="AL217" s="70"/>
      <c r="AM217" s="70"/>
    </row>
    <row r="218" spans="2:39" ht="3.75" customHeight="1" x14ac:dyDescent="0.15">
      <c r="B218" s="97"/>
      <c r="C218" s="1289"/>
      <c r="D218" s="1290"/>
      <c r="E218" s="1222"/>
      <c r="F218" s="1223"/>
      <c r="G218" s="1223"/>
      <c r="H218" s="1224"/>
      <c r="I218" s="244"/>
      <c r="J218" s="245"/>
      <c r="K218" s="77"/>
      <c r="L218" s="245"/>
      <c r="M218" s="245"/>
      <c r="N218" s="245"/>
      <c r="O218" s="245"/>
      <c r="P218" s="245"/>
      <c r="Q218" s="245"/>
      <c r="R218" s="245"/>
      <c r="S218" s="245"/>
      <c r="T218" s="245"/>
      <c r="U218" s="245"/>
      <c r="V218" s="245"/>
      <c r="W218" s="245"/>
      <c r="X218" s="245"/>
      <c r="Y218" s="245"/>
      <c r="Z218" s="245"/>
      <c r="AA218" s="245"/>
      <c r="AB218" s="245"/>
      <c r="AC218" s="226"/>
      <c r="AD218" s="1281"/>
      <c r="AE218" s="1282"/>
      <c r="AF218" s="1282"/>
      <c r="AG218" s="1282"/>
      <c r="AH218" s="1283"/>
      <c r="AI218" s="1150"/>
      <c r="AJ218" s="1188"/>
      <c r="AK218" s="70"/>
      <c r="AL218" s="70"/>
      <c r="AM218" s="70"/>
    </row>
    <row r="219" spans="2:39" ht="18" customHeight="1" x14ac:dyDescent="0.15">
      <c r="B219" s="97"/>
      <c r="C219" s="1274" t="s">
        <v>317</v>
      </c>
      <c r="D219" s="1274"/>
      <c r="E219" s="1216" t="s">
        <v>318</v>
      </c>
      <c r="F219" s="1217"/>
      <c r="G219" s="1217"/>
      <c r="H219" s="1218"/>
      <c r="I219" s="1240" t="s">
        <v>319</v>
      </c>
      <c r="J219" s="1241"/>
      <c r="K219" s="1241"/>
      <c r="L219" s="1241"/>
      <c r="M219" s="1241"/>
      <c r="N219" s="1241"/>
      <c r="O219" s="1241"/>
      <c r="P219" s="1241"/>
      <c r="Q219" s="1241"/>
      <c r="R219" s="1241"/>
      <c r="S219" s="1241"/>
      <c r="T219" s="1241"/>
      <c r="U219" s="1241"/>
      <c r="V219" s="1241"/>
      <c r="W219" s="1241"/>
      <c r="X219" s="1241"/>
      <c r="Y219" s="1241"/>
      <c r="Z219" s="1241"/>
      <c r="AA219" s="1241"/>
      <c r="AB219" s="1241"/>
      <c r="AC219" s="1242"/>
      <c r="AD219" s="1275" t="s">
        <v>320</v>
      </c>
      <c r="AE219" s="1276"/>
      <c r="AF219" s="1276"/>
      <c r="AG219" s="1276"/>
      <c r="AH219" s="1277"/>
      <c r="AI219" s="1150"/>
      <c r="AJ219" s="1188"/>
      <c r="AK219" s="70"/>
      <c r="AL219" s="70"/>
      <c r="AM219" s="70"/>
    </row>
    <row r="220" spans="2:39" ht="18" customHeight="1" x14ac:dyDescent="0.15">
      <c r="B220" s="97"/>
      <c r="C220" s="1274"/>
      <c r="D220" s="1274"/>
      <c r="E220" s="1222"/>
      <c r="F220" s="1223"/>
      <c r="G220" s="1223"/>
      <c r="H220" s="1224"/>
      <c r="I220" s="1270"/>
      <c r="J220" s="1271"/>
      <c r="K220" s="1271"/>
      <c r="L220" s="1271"/>
      <c r="M220" s="1271"/>
      <c r="N220" s="1271"/>
      <c r="O220" s="1271"/>
      <c r="P220" s="1271"/>
      <c r="Q220" s="1271"/>
      <c r="R220" s="1271"/>
      <c r="S220" s="1271"/>
      <c r="T220" s="1271"/>
      <c r="U220" s="1271"/>
      <c r="V220" s="1271"/>
      <c r="W220" s="1271"/>
      <c r="X220" s="1271"/>
      <c r="Y220" s="1271"/>
      <c r="Z220" s="1271"/>
      <c r="AA220" s="1271"/>
      <c r="AB220" s="1271"/>
      <c r="AC220" s="1272"/>
      <c r="AD220" s="1278"/>
      <c r="AE220" s="1279"/>
      <c r="AF220" s="1279"/>
      <c r="AG220" s="1279"/>
      <c r="AH220" s="1280"/>
      <c r="AI220" s="1150"/>
      <c r="AJ220" s="1188"/>
      <c r="AK220" s="70"/>
      <c r="AL220" s="70"/>
      <c r="AM220" s="70"/>
    </row>
    <row r="221" spans="2:39" ht="18" customHeight="1" x14ac:dyDescent="0.15">
      <c r="B221" s="97"/>
      <c r="C221" s="1274"/>
      <c r="D221" s="1274"/>
      <c r="E221" s="1216" t="s">
        <v>155</v>
      </c>
      <c r="F221" s="1217"/>
      <c r="G221" s="1217"/>
      <c r="H221" s="1218"/>
      <c r="I221" s="1240" t="s">
        <v>321</v>
      </c>
      <c r="J221" s="1241"/>
      <c r="K221" s="1241"/>
      <c r="L221" s="1241"/>
      <c r="M221" s="1241"/>
      <c r="N221" s="1241"/>
      <c r="O221" s="1241"/>
      <c r="P221" s="1241"/>
      <c r="Q221" s="1241"/>
      <c r="R221" s="1241"/>
      <c r="S221" s="1241"/>
      <c r="T221" s="1241"/>
      <c r="U221" s="1241"/>
      <c r="V221" s="1241"/>
      <c r="W221" s="1241"/>
      <c r="X221" s="1241"/>
      <c r="Y221" s="1241"/>
      <c r="Z221" s="1241"/>
      <c r="AA221" s="1241"/>
      <c r="AB221" s="1241"/>
      <c r="AC221" s="1242"/>
      <c r="AD221" s="1278"/>
      <c r="AE221" s="1279"/>
      <c r="AF221" s="1279"/>
      <c r="AG221" s="1279"/>
      <c r="AH221" s="1280"/>
      <c r="AI221" s="1150"/>
      <c r="AJ221" s="1188"/>
      <c r="AK221" s="70"/>
      <c r="AL221" s="70"/>
      <c r="AM221" s="70"/>
    </row>
    <row r="222" spans="2:39" ht="18" customHeight="1" x14ac:dyDescent="0.15">
      <c r="B222" s="97"/>
      <c r="C222" s="1274"/>
      <c r="D222" s="1274"/>
      <c r="E222" s="1222"/>
      <c r="F222" s="1223"/>
      <c r="G222" s="1223"/>
      <c r="H222" s="1224"/>
      <c r="I222" s="1270"/>
      <c r="J222" s="1271"/>
      <c r="K222" s="1271"/>
      <c r="L222" s="1271"/>
      <c r="M222" s="1271"/>
      <c r="N222" s="1271"/>
      <c r="O222" s="1271"/>
      <c r="P222" s="1271"/>
      <c r="Q222" s="1271"/>
      <c r="R222" s="1271"/>
      <c r="S222" s="1271"/>
      <c r="T222" s="1271"/>
      <c r="U222" s="1271"/>
      <c r="V222" s="1271"/>
      <c r="W222" s="1271"/>
      <c r="X222" s="1271"/>
      <c r="Y222" s="1271"/>
      <c r="Z222" s="1271"/>
      <c r="AA222" s="1271"/>
      <c r="AB222" s="1271"/>
      <c r="AC222" s="1272"/>
      <c r="AD222" s="1278"/>
      <c r="AE222" s="1279"/>
      <c r="AF222" s="1279"/>
      <c r="AG222" s="1279"/>
      <c r="AH222" s="1280"/>
      <c r="AI222" s="1150"/>
      <c r="AJ222" s="1188"/>
      <c r="AK222" s="70"/>
      <c r="AL222" s="70"/>
      <c r="AM222" s="70"/>
    </row>
    <row r="223" spans="2:39" ht="18" customHeight="1" x14ac:dyDescent="0.15">
      <c r="B223" s="97"/>
      <c r="C223" s="1274"/>
      <c r="D223" s="1274"/>
      <c r="E223" s="1216" t="s">
        <v>156</v>
      </c>
      <c r="F223" s="1217"/>
      <c r="G223" s="1217"/>
      <c r="H223" s="1218"/>
      <c r="I223" s="1240" t="s">
        <v>322</v>
      </c>
      <c r="J223" s="1241"/>
      <c r="K223" s="1241"/>
      <c r="L223" s="1241"/>
      <c r="M223" s="1241"/>
      <c r="N223" s="1241"/>
      <c r="O223" s="1241"/>
      <c r="P223" s="1241"/>
      <c r="Q223" s="1241"/>
      <c r="R223" s="1241"/>
      <c r="S223" s="1241"/>
      <c r="T223" s="1241"/>
      <c r="U223" s="1241"/>
      <c r="V223" s="1241"/>
      <c r="W223" s="1241"/>
      <c r="X223" s="1241"/>
      <c r="Y223" s="1241"/>
      <c r="Z223" s="1241"/>
      <c r="AA223" s="1241"/>
      <c r="AB223" s="1241"/>
      <c r="AC223" s="1242"/>
      <c r="AD223" s="1278"/>
      <c r="AE223" s="1279"/>
      <c r="AF223" s="1279"/>
      <c r="AG223" s="1279"/>
      <c r="AH223" s="1280"/>
      <c r="AI223" s="1150"/>
      <c r="AJ223" s="1188"/>
      <c r="AK223" s="70"/>
      <c r="AL223" s="70"/>
      <c r="AM223" s="70"/>
    </row>
    <row r="224" spans="2:39" ht="18" customHeight="1" x14ac:dyDescent="0.15">
      <c r="B224" s="97"/>
      <c r="C224" s="1274"/>
      <c r="D224" s="1274"/>
      <c r="E224" s="1222"/>
      <c r="F224" s="1223"/>
      <c r="G224" s="1223"/>
      <c r="H224" s="1224"/>
      <c r="I224" s="1270"/>
      <c r="J224" s="1271"/>
      <c r="K224" s="1271"/>
      <c r="L224" s="1271"/>
      <c r="M224" s="1271"/>
      <c r="N224" s="1271"/>
      <c r="O224" s="1271"/>
      <c r="P224" s="1271"/>
      <c r="Q224" s="1271"/>
      <c r="R224" s="1271"/>
      <c r="S224" s="1271"/>
      <c r="T224" s="1271"/>
      <c r="U224" s="1271"/>
      <c r="V224" s="1271"/>
      <c r="W224" s="1271"/>
      <c r="X224" s="1271"/>
      <c r="Y224" s="1271"/>
      <c r="Z224" s="1271"/>
      <c r="AA224" s="1271"/>
      <c r="AB224" s="1271"/>
      <c r="AC224" s="1272"/>
      <c r="AD224" s="1278"/>
      <c r="AE224" s="1279"/>
      <c r="AF224" s="1279"/>
      <c r="AG224" s="1279"/>
      <c r="AH224" s="1280"/>
      <c r="AI224" s="1150"/>
      <c r="AJ224" s="1188"/>
      <c r="AK224" s="70"/>
      <c r="AL224" s="70"/>
      <c r="AM224" s="70"/>
    </row>
    <row r="225" spans="2:71" ht="18" customHeight="1" x14ac:dyDescent="0.15">
      <c r="B225" s="97"/>
      <c r="C225" s="1274"/>
      <c r="D225" s="1274"/>
      <c r="E225" s="1216" t="s">
        <v>157</v>
      </c>
      <c r="F225" s="1217"/>
      <c r="G225" s="1217"/>
      <c r="H225" s="1218"/>
      <c r="I225" s="1240" t="s">
        <v>323</v>
      </c>
      <c r="J225" s="1241"/>
      <c r="K225" s="1241"/>
      <c r="L225" s="1241"/>
      <c r="M225" s="1241"/>
      <c r="N225" s="1241"/>
      <c r="O225" s="1241"/>
      <c r="P225" s="1241"/>
      <c r="Q225" s="1241"/>
      <c r="R225" s="1241"/>
      <c r="S225" s="1241"/>
      <c r="T225" s="1241"/>
      <c r="U225" s="1241"/>
      <c r="V225" s="1241"/>
      <c r="W225" s="1241"/>
      <c r="X225" s="1241"/>
      <c r="Y225" s="1241"/>
      <c r="Z225" s="1241"/>
      <c r="AA225" s="1241"/>
      <c r="AB225" s="1241"/>
      <c r="AC225" s="1242"/>
      <c r="AD225" s="1278"/>
      <c r="AE225" s="1279"/>
      <c r="AF225" s="1279"/>
      <c r="AG225" s="1279"/>
      <c r="AH225" s="1280"/>
      <c r="AI225" s="1150"/>
      <c r="AJ225" s="1188"/>
      <c r="AK225" s="70"/>
      <c r="AL225" s="70"/>
      <c r="AM225" s="70"/>
    </row>
    <row r="226" spans="2:71" ht="18" customHeight="1" x14ac:dyDescent="0.15">
      <c r="B226" s="97"/>
      <c r="C226" s="1274"/>
      <c r="D226" s="1274"/>
      <c r="E226" s="1222"/>
      <c r="F226" s="1223"/>
      <c r="G226" s="1223"/>
      <c r="H226" s="1224"/>
      <c r="I226" s="1270"/>
      <c r="J226" s="1271"/>
      <c r="K226" s="1271"/>
      <c r="L226" s="1271"/>
      <c r="M226" s="1271"/>
      <c r="N226" s="1271"/>
      <c r="O226" s="1271"/>
      <c r="P226" s="1271"/>
      <c r="Q226" s="1271"/>
      <c r="R226" s="1271"/>
      <c r="S226" s="1271"/>
      <c r="T226" s="1271"/>
      <c r="U226" s="1271"/>
      <c r="V226" s="1271"/>
      <c r="W226" s="1271"/>
      <c r="X226" s="1271"/>
      <c r="Y226" s="1271"/>
      <c r="Z226" s="1271"/>
      <c r="AA226" s="1271"/>
      <c r="AB226" s="1271"/>
      <c r="AC226" s="1272"/>
      <c r="AD226" s="1281"/>
      <c r="AE226" s="1282"/>
      <c r="AF226" s="1282"/>
      <c r="AG226" s="1282"/>
      <c r="AH226" s="1283"/>
      <c r="AI226" s="1150"/>
      <c r="AJ226" s="1188"/>
      <c r="AK226" s="70"/>
      <c r="AL226" s="70"/>
      <c r="AM226" s="70"/>
    </row>
    <row r="227" spans="2:71" ht="15.75" customHeight="1" x14ac:dyDescent="0.15">
      <c r="B227" s="70"/>
      <c r="C227" s="209" t="s">
        <v>263</v>
      </c>
      <c r="D227" s="1189" t="s">
        <v>324</v>
      </c>
      <c r="E227" s="1189"/>
      <c r="F227" s="1189"/>
      <c r="G227" s="1189"/>
      <c r="H227" s="1189"/>
      <c r="I227" s="1189"/>
      <c r="J227" s="1189"/>
      <c r="K227" s="1189"/>
      <c r="L227" s="1189"/>
      <c r="M227" s="1189"/>
      <c r="N227" s="1189"/>
      <c r="O227" s="1189"/>
      <c r="P227" s="1189"/>
      <c r="Q227" s="1189"/>
      <c r="R227" s="1189"/>
      <c r="S227" s="1189"/>
      <c r="T227" s="1189"/>
      <c r="U227" s="1189"/>
      <c r="V227" s="1189"/>
      <c r="W227" s="1189"/>
      <c r="X227" s="1189"/>
      <c r="Y227" s="1189"/>
      <c r="Z227" s="1189"/>
      <c r="AA227" s="1189"/>
      <c r="AB227" s="1189"/>
      <c r="AC227" s="1189"/>
      <c r="AD227" s="1189"/>
      <c r="AE227" s="1189"/>
      <c r="AF227" s="1189"/>
      <c r="AG227" s="1189"/>
      <c r="AH227" s="1189"/>
      <c r="AI227" s="97"/>
      <c r="AJ227" s="97"/>
      <c r="AK227" s="70"/>
      <c r="AL227" s="70"/>
      <c r="AM227" s="70"/>
      <c r="AR227" s="18"/>
      <c r="AS227" s="18"/>
      <c r="AT227" s="18"/>
      <c r="AU227" s="18"/>
      <c r="AV227" s="18"/>
      <c r="AW227" s="18"/>
      <c r="AX227" s="18"/>
      <c r="AY227" s="18"/>
      <c r="AZ227" s="18"/>
      <c r="BA227" s="18"/>
      <c r="BB227" s="18"/>
    </row>
    <row r="228" spans="2:71" ht="8.25" customHeight="1" x14ac:dyDescent="0.15">
      <c r="B228" s="97"/>
      <c r="C228" s="246"/>
      <c r="D228" s="232"/>
      <c r="E228" s="232"/>
      <c r="F228" s="232"/>
      <c r="G228" s="232"/>
      <c r="H228" s="232"/>
      <c r="I228" s="232"/>
      <c r="J228" s="232"/>
      <c r="K228" s="232"/>
      <c r="L228" s="232"/>
      <c r="M228" s="232"/>
      <c r="N228" s="232"/>
      <c r="O228" s="232"/>
      <c r="P228" s="232"/>
      <c r="Q228" s="70"/>
      <c r="R228" s="70"/>
      <c r="S228" s="70"/>
      <c r="T228" s="70"/>
      <c r="U228" s="70"/>
      <c r="V228" s="70"/>
      <c r="W228" s="70"/>
      <c r="X228" s="70"/>
      <c r="Y228" s="70"/>
      <c r="Z228" s="70"/>
      <c r="AA228" s="70"/>
      <c r="AB228" s="70"/>
      <c r="AC228" s="70"/>
      <c r="AD228" s="70"/>
      <c r="AE228" s="70"/>
      <c r="AF228" s="70"/>
      <c r="AG228" s="70"/>
      <c r="AH228" s="97"/>
      <c r="AI228" s="97"/>
      <c r="AJ228" s="97"/>
      <c r="AK228" s="70"/>
      <c r="AL228" s="70"/>
      <c r="AM228" s="70"/>
      <c r="AR228" s="18"/>
      <c r="AS228" s="94"/>
      <c r="AT228" s="405"/>
      <c r="AU228" s="405"/>
      <c r="AV228" s="405"/>
      <c r="AW228" s="405"/>
      <c r="AX228" s="405"/>
      <c r="AY228" s="18"/>
      <c r="AZ228" s="18"/>
      <c r="BA228" s="18"/>
      <c r="BB228" s="18"/>
    </row>
    <row r="229" spans="2:71" ht="20.25" customHeight="1" x14ac:dyDescent="0.15">
      <c r="B229" s="97"/>
      <c r="C229" s="205" t="s">
        <v>325</v>
      </c>
      <c r="D229" s="232"/>
      <c r="E229" s="232"/>
      <c r="F229" s="232"/>
      <c r="G229" s="232"/>
      <c r="H229" s="232"/>
      <c r="I229" s="232"/>
      <c r="J229" s="232"/>
      <c r="K229" s="232"/>
      <c r="L229" s="232"/>
      <c r="M229" s="232"/>
      <c r="N229" s="232"/>
      <c r="O229" s="232"/>
      <c r="P229" s="232"/>
      <c r="Q229" s="70"/>
      <c r="R229" s="70"/>
      <c r="S229" s="70"/>
      <c r="T229" s="70"/>
      <c r="U229" s="70"/>
      <c r="V229" s="70"/>
      <c r="W229" s="70"/>
      <c r="X229" s="70"/>
      <c r="Y229" s="70"/>
      <c r="Z229" s="70"/>
      <c r="AA229" s="70"/>
      <c r="AB229" s="70"/>
      <c r="AC229" s="70"/>
      <c r="AD229" s="70"/>
      <c r="AE229" s="70"/>
      <c r="AF229" s="70"/>
      <c r="AG229" s="70"/>
      <c r="AH229" s="97"/>
      <c r="AI229" s="97"/>
      <c r="AJ229" s="97"/>
      <c r="AK229" s="70"/>
      <c r="AL229" s="70"/>
      <c r="AM229" s="70"/>
      <c r="AR229" s="18"/>
      <c r="AS229" s="405"/>
      <c r="AT229" s="405"/>
      <c r="AU229" s="405"/>
      <c r="AV229" s="404"/>
      <c r="AW229" s="404"/>
      <c r="AX229" s="404"/>
      <c r="AY229" s="405"/>
      <c r="AZ229" s="18"/>
      <c r="BA229" s="18"/>
      <c r="BB229" s="18"/>
    </row>
    <row r="230" spans="2:71" ht="3" customHeight="1" x14ac:dyDescent="0.15">
      <c r="B230" s="97"/>
      <c r="C230" s="220"/>
      <c r="D230" s="220"/>
      <c r="E230" s="220"/>
      <c r="F230" s="81"/>
      <c r="G230" s="81"/>
      <c r="H230" s="81"/>
      <c r="I230" s="81"/>
      <c r="J230" s="81"/>
      <c r="K230" s="81"/>
      <c r="L230" s="81"/>
      <c r="M230" s="81"/>
      <c r="N230" s="81"/>
      <c r="O230" s="81"/>
      <c r="P230" s="81"/>
      <c r="Q230" s="70"/>
      <c r="R230" s="70"/>
      <c r="S230" s="70"/>
      <c r="T230" s="70"/>
      <c r="U230" s="70"/>
      <c r="V230" s="70"/>
      <c r="W230" s="70"/>
      <c r="X230" s="70"/>
      <c r="Y230" s="70"/>
      <c r="Z230" s="70"/>
      <c r="AA230" s="70"/>
      <c r="AB230" s="70"/>
      <c r="AC230" s="70"/>
      <c r="AD230" s="77"/>
      <c r="AE230" s="77"/>
      <c r="AF230" s="77"/>
      <c r="AG230" s="77"/>
      <c r="AH230" s="77"/>
      <c r="AI230" s="97"/>
      <c r="AJ230" s="97"/>
      <c r="AK230" s="70"/>
      <c r="AL230" s="70"/>
      <c r="AM230" s="70"/>
      <c r="AR230" s="18"/>
      <c r="AS230" s="18"/>
      <c r="AT230" s="18"/>
      <c r="AU230" s="18"/>
      <c r="AV230" s="18"/>
      <c r="AW230" s="18"/>
      <c r="AX230" s="18"/>
      <c r="AY230" s="405"/>
      <c r="AZ230" s="18"/>
      <c r="BA230" s="18"/>
      <c r="BB230" s="18"/>
    </row>
    <row r="231" spans="2:71" ht="20.25" customHeight="1" x14ac:dyDescent="0.15">
      <c r="B231" s="97"/>
      <c r="C231" s="1273" t="s">
        <v>208</v>
      </c>
      <c r="D231" s="1273"/>
      <c r="E231" s="1273"/>
      <c r="F231" s="1273"/>
      <c r="G231" s="1273"/>
      <c r="H231" s="1273"/>
      <c r="I231" s="1215" t="s">
        <v>209</v>
      </c>
      <c r="J231" s="1215"/>
      <c r="K231" s="1215"/>
      <c r="L231" s="1215"/>
      <c r="M231" s="1215"/>
      <c r="N231" s="1215"/>
      <c r="O231" s="1215"/>
      <c r="P231" s="1215"/>
      <c r="Q231" s="1215"/>
      <c r="R231" s="1215"/>
      <c r="S231" s="1215"/>
      <c r="T231" s="1215"/>
      <c r="U231" s="1215"/>
      <c r="V231" s="1215"/>
      <c r="W231" s="1215"/>
      <c r="X231" s="1215"/>
      <c r="Y231" s="1215"/>
      <c r="Z231" s="1215"/>
      <c r="AA231" s="1215"/>
      <c r="AB231" s="1215"/>
      <c r="AC231" s="1215"/>
      <c r="AD231" s="1215" t="s">
        <v>326</v>
      </c>
      <c r="AE231" s="1215"/>
      <c r="AF231" s="1215"/>
      <c r="AG231" s="1215"/>
      <c r="AH231" s="1215"/>
      <c r="AI231" s="1150"/>
      <c r="AJ231" s="1188"/>
      <c r="AK231" s="70"/>
      <c r="AL231" s="70"/>
      <c r="AM231" s="70"/>
      <c r="AR231" s="18"/>
      <c r="AS231" s="470"/>
      <c r="AT231" s="403"/>
      <c r="AU231" s="403"/>
      <c r="AV231" s="403"/>
      <c r="AW231" s="403"/>
      <c r="AX231" s="403"/>
      <c r="AY231" s="18"/>
      <c r="AZ231" s="405"/>
      <c r="BA231" s="405"/>
      <c r="BB231" s="405"/>
      <c r="BC231" s="405"/>
      <c r="BD231" s="405"/>
      <c r="BF231" s="405"/>
      <c r="BG231" s="405"/>
      <c r="BH231" s="405"/>
      <c r="BI231" s="405"/>
      <c r="BJ231" s="405"/>
      <c r="BK231" s="405"/>
      <c r="BL231" s="405"/>
      <c r="BM231" s="405"/>
      <c r="BN231" s="405"/>
      <c r="BO231" s="405"/>
      <c r="BP231" s="405"/>
      <c r="BQ231" s="405"/>
      <c r="BR231" s="405"/>
      <c r="BS231" s="405"/>
    </row>
    <row r="232" spans="2:71" ht="16.5" customHeight="1" x14ac:dyDescent="0.15">
      <c r="B232" s="97"/>
      <c r="C232" s="1216" t="s">
        <v>327</v>
      </c>
      <c r="D232" s="1217"/>
      <c r="E232" s="1217"/>
      <c r="F232" s="1217"/>
      <c r="G232" s="1217"/>
      <c r="H232" s="1218"/>
      <c r="I232" s="1240" t="s">
        <v>328</v>
      </c>
      <c r="J232" s="1241"/>
      <c r="K232" s="1241"/>
      <c r="L232" s="1241"/>
      <c r="M232" s="1241"/>
      <c r="N232" s="1241"/>
      <c r="O232" s="1241"/>
      <c r="P232" s="1241"/>
      <c r="Q232" s="1241"/>
      <c r="R232" s="1241"/>
      <c r="S232" s="1241"/>
      <c r="T232" s="1241"/>
      <c r="U232" s="1241"/>
      <c r="V232" s="1241"/>
      <c r="W232" s="1241"/>
      <c r="X232" s="1241"/>
      <c r="Y232" s="1241"/>
      <c r="Z232" s="1241"/>
      <c r="AA232" s="1241"/>
      <c r="AB232" s="1241"/>
      <c r="AC232" s="1242"/>
      <c r="AD232" s="1225" t="s">
        <v>222</v>
      </c>
      <c r="AE232" s="1226"/>
      <c r="AF232" s="1226"/>
      <c r="AG232" s="1231" t="s">
        <v>240</v>
      </c>
      <c r="AH232" s="1234" t="s">
        <v>329</v>
      </c>
      <c r="AI232" s="1150"/>
      <c r="AJ232" s="1188"/>
      <c r="AK232" s="70"/>
      <c r="AL232" s="70"/>
      <c r="AM232" s="70"/>
      <c r="AR232" s="18"/>
      <c r="AS232" s="403"/>
      <c r="AT232" s="403"/>
      <c r="AU232" s="403"/>
      <c r="AV232" s="403"/>
      <c r="AW232" s="18"/>
      <c r="AX232" s="18"/>
      <c r="AY232" s="18"/>
      <c r="AZ232" s="405"/>
      <c r="BA232" s="405"/>
      <c r="BB232" s="405"/>
      <c r="BC232" s="405"/>
      <c r="BD232" s="405"/>
      <c r="BF232" s="405"/>
      <c r="BG232" s="405"/>
      <c r="BH232" s="405"/>
      <c r="BI232" s="405"/>
      <c r="BJ232" s="405"/>
      <c r="BK232" s="405"/>
      <c r="BL232" s="405"/>
      <c r="BM232" s="405"/>
      <c r="BN232" s="405"/>
      <c r="BO232" s="405"/>
      <c r="BP232" s="405"/>
      <c r="BQ232" s="405"/>
      <c r="BR232" s="405"/>
      <c r="BS232" s="405"/>
    </row>
    <row r="233" spans="2:71" ht="16.5" customHeight="1" x14ac:dyDescent="0.15">
      <c r="B233" s="97"/>
      <c r="C233" s="1219"/>
      <c r="D233" s="1220"/>
      <c r="E233" s="1220"/>
      <c r="F233" s="1220"/>
      <c r="G233" s="1220"/>
      <c r="H233" s="1221"/>
      <c r="I233" s="145"/>
      <c r="J233" s="530" t="s">
        <v>824</v>
      </c>
      <c r="K233" s="204" t="s">
        <v>330</v>
      </c>
      <c r="L233" s="70"/>
      <c r="M233" s="132"/>
      <c r="N233" s="212"/>
      <c r="O233" s="70"/>
      <c r="P233" s="537" t="s">
        <v>970</v>
      </c>
      <c r="Q233" s="204" t="s">
        <v>331</v>
      </c>
      <c r="R233" s="70"/>
      <c r="S233" s="70"/>
      <c r="T233" s="70"/>
      <c r="U233" s="538" t="s">
        <v>970</v>
      </c>
      <c r="V233" s="204" t="s">
        <v>332</v>
      </c>
      <c r="W233" s="70"/>
      <c r="X233" s="204"/>
      <c r="Y233" s="204"/>
      <c r="Z233" s="204"/>
      <c r="AA233" s="70"/>
      <c r="AB233" s="70"/>
      <c r="AC233" s="207"/>
      <c r="AD233" s="1227"/>
      <c r="AE233" s="1228"/>
      <c r="AF233" s="1228"/>
      <c r="AG233" s="1232"/>
      <c r="AH233" s="1235"/>
      <c r="AI233" s="1150"/>
      <c r="AJ233" s="1188"/>
      <c r="AK233" s="70"/>
      <c r="AL233" s="70"/>
      <c r="AM233" s="70"/>
      <c r="AR233" s="18"/>
      <c r="AS233" s="403"/>
      <c r="AT233" s="403"/>
      <c r="AU233" s="403"/>
      <c r="AV233" s="403"/>
      <c r="AW233" s="403"/>
      <c r="AX233" s="403"/>
      <c r="AY233" s="403"/>
      <c r="AZ233" s="18"/>
      <c r="BA233" s="405"/>
      <c r="BB233" s="405"/>
      <c r="BC233" s="405"/>
      <c r="BD233" s="405"/>
      <c r="BF233" s="405"/>
      <c r="BG233" s="405"/>
      <c r="BH233" s="405"/>
      <c r="BI233" s="18"/>
      <c r="BJ233" s="405"/>
      <c r="BK233" s="405"/>
      <c r="BL233" s="405"/>
      <c r="BM233" s="405"/>
      <c r="BN233" s="405"/>
      <c r="BO233" s="18"/>
      <c r="BP233" s="404"/>
      <c r="BQ233" s="404"/>
      <c r="BR233" s="18"/>
      <c r="BS233" s="18"/>
    </row>
    <row r="234" spans="2:71" ht="16.5" customHeight="1" x14ac:dyDescent="0.15">
      <c r="B234" s="97"/>
      <c r="C234" s="1222"/>
      <c r="D234" s="1223"/>
      <c r="E234" s="1223"/>
      <c r="F234" s="1223"/>
      <c r="G234" s="1223"/>
      <c r="H234" s="1224"/>
      <c r="I234" s="247"/>
      <c r="J234" s="543" t="s">
        <v>824</v>
      </c>
      <c r="K234" s="147" t="s">
        <v>333</v>
      </c>
      <c r="L234" s="77"/>
      <c r="M234" s="214"/>
      <c r="N234" s="214"/>
      <c r="O234" s="124"/>
      <c r="P234" s="248"/>
      <c r="Q234" s="248"/>
      <c r="R234" s="77"/>
      <c r="S234" s="77"/>
      <c r="T234" s="70"/>
      <c r="U234" s="544" t="s">
        <v>824</v>
      </c>
      <c r="V234" s="124" t="s">
        <v>334</v>
      </c>
      <c r="W234" s="70"/>
      <c r="X234" s="124"/>
      <c r="Y234" s="124"/>
      <c r="Z234" s="124"/>
      <c r="AA234" s="77"/>
      <c r="AB234" s="77"/>
      <c r="AC234" s="226"/>
      <c r="AD234" s="1229"/>
      <c r="AE234" s="1230"/>
      <c r="AF234" s="1230"/>
      <c r="AG234" s="1233"/>
      <c r="AH234" s="1236"/>
      <c r="AI234" s="1150"/>
      <c r="AJ234" s="1188"/>
      <c r="AK234" s="70"/>
      <c r="AL234" s="70"/>
      <c r="AM234" s="70"/>
      <c r="AR234" s="18"/>
      <c r="AS234" s="403"/>
      <c r="AT234" s="403"/>
      <c r="AU234" s="403"/>
      <c r="AV234" s="403"/>
      <c r="AW234" s="403"/>
      <c r="AX234" s="403"/>
      <c r="AY234" s="403"/>
      <c r="AZ234" s="18"/>
      <c r="BA234" s="18"/>
      <c r="BB234" s="18"/>
      <c r="BC234" s="18"/>
      <c r="BD234" s="18"/>
      <c r="BF234" s="18"/>
      <c r="BG234" s="18"/>
      <c r="BH234" s="18"/>
      <c r="BI234" s="18"/>
      <c r="BJ234" s="18"/>
      <c r="BK234" s="18"/>
      <c r="BL234" s="18"/>
      <c r="BM234" s="18"/>
      <c r="BN234" s="18"/>
      <c r="BO234" s="18"/>
      <c r="BP234" s="18"/>
      <c r="BQ234" s="18"/>
      <c r="BR234" s="18"/>
      <c r="BS234" s="18"/>
    </row>
    <row r="235" spans="2:71" ht="21" customHeight="1" x14ac:dyDescent="0.15">
      <c r="B235" s="97"/>
      <c r="C235" s="1216" t="s">
        <v>335</v>
      </c>
      <c r="D235" s="1217"/>
      <c r="E235" s="1217"/>
      <c r="F235" s="1217"/>
      <c r="G235" s="1217"/>
      <c r="H235" s="1218"/>
      <c r="I235" s="1243" t="s">
        <v>336</v>
      </c>
      <c r="J235" s="1244"/>
      <c r="K235" s="1244"/>
      <c r="L235" s="1244"/>
      <c r="M235" s="1244"/>
      <c r="N235" s="1244"/>
      <c r="O235" s="1244"/>
      <c r="P235" s="1244"/>
      <c r="Q235" s="1244"/>
      <c r="R235" s="1244"/>
      <c r="S235" s="1244"/>
      <c r="T235" s="1244"/>
      <c r="U235" s="1244"/>
      <c r="V235" s="1244"/>
      <c r="W235" s="1244"/>
      <c r="X235" s="1244"/>
      <c r="Y235" s="1244"/>
      <c r="Z235" s="1244"/>
      <c r="AA235" s="1244"/>
      <c r="AB235" s="1244"/>
      <c r="AC235" s="1245"/>
      <c r="AD235" s="1225" t="s">
        <v>222</v>
      </c>
      <c r="AE235" s="1226"/>
      <c r="AF235" s="1226"/>
      <c r="AG235" s="1231" t="s">
        <v>240</v>
      </c>
      <c r="AH235" s="1234" t="s">
        <v>329</v>
      </c>
      <c r="AI235" s="1150"/>
      <c r="AJ235" s="1188"/>
      <c r="AK235" s="70"/>
      <c r="AL235" s="70"/>
      <c r="AM235" s="70"/>
      <c r="AR235" s="18"/>
      <c r="AS235" s="403"/>
      <c r="AT235" s="403"/>
      <c r="AU235" s="403"/>
      <c r="AV235" s="18"/>
      <c r="AW235" s="18"/>
      <c r="AX235" s="18"/>
      <c r="AY235" s="18"/>
      <c r="AZ235" s="403"/>
      <c r="BA235" s="403"/>
      <c r="BB235" s="403"/>
      <c r="BC235" s="403"/>
      <c r="BD235" s="403"/>
      <c r="BE235" s="403"/>
      <c r="BF235" s="403"/>
      <c r="BG235" s="403"/>
      <c r="BH235" s="403"/>
      <c r="BI235" s="403"/>
      <c r="BJ235" s="403"/>
      <c r="BK235" s="403"/>
      <c r="BL235" s="403"/>
      <c r="BM235" s="403"/>
      <c r="BN235" s="403"/>
      <c r="BO235" s="18"/>
      <c r="BP235" s="18"/>
      <c r="BQ235" s="18"/>
      <c r="BR235" s="18"/>
      <c r="BS235" s="18"/>
    </row>
    <row r="236" spans="2:71" ht="15.75" customHeight="1" x14ac:dyDescent="0.15">
      <c r="B236" s="97"/>
      <c r="C236" s="1219"/>
      <c r="D236" s="1220"/>
      <c r="E236" s="1220"/>
      <c r="F236" s="1220"/>
      <c r="G236" s="1220"/>
      <c r="H236" s="1221"/>
      <c r="I236" s="536" t="s">
        <v>970</v>
      </c>
      <c r="J236" s="132" t="s">
        <v>337</v>
      </c>
      <c r="K236" s="249"/>
      <c r="L236" s="249"/>
      <c r="M236" s="249"/>
      <c r="N236" s="249"/>
      <c r="O236" s="249"/>
      <c r="P236" s="249"/>
      <c r="Q236" s="249"/>
      <c r="R236" s="249"/>
      <c r="S236" s="249"/>
      <c r="T236" s="249"/>
      <c r="U236" s="249"/>
      <c r="V236" s="249"/>
      <c r="W236" s="249"/>
      <c r="X236" s="249"/>
      <c r="Y236" s="249"/>
      <c r="Z236" s="249"/>
      <c r="AA236" s="249"/>
      <c r="AB236" s="249"/>
      <c r="AC236" s="250"/>
      <c r="AD236" s="1227"/>
      <c r="AE236" s="1228"/>
      <c r="AF236" s="1228"/>
      <c r="AG236" s="1232"/>
      <c r="AH236" s="1235"/>
      <c r="AI236" s="1150"/>
      <c r="AJ236" s="1188"/>
      <c r="AK236" s="70"/>
      <c r="AL236" s="70"/>
      <c r="AM236" s="70"/>
      <c r="AR236" s="18"/>
      <c r="AS236" s="403"/>
      <c r="AT236" s="403"/>
      <c r="AU236" s="403"/>
      <c r="AV236" s="18"/>
      <c r="AW236" s="18"/>
      <c r="AX236" s="18"/>
      <c r="AY236" s="18"/>
      <c r="AZ236" s="403"/>
      <c r="BA236" s="403"/>
      <c r="BB236" s="403"/>
      <c r="BC236" s="403"/>
      <c r="BD236" s="403"/>
      <c r="BE236" s="403"/>
      <c r="BF236" s="403"/>
      <c r="BG236" s="403"/>
      <c r="BH236" s="403"/>
      <c r="BI236" s="403"/>
      <c r="BJ236" s="403"/>
      <c r="BK236" s="403"/>
      <c r="BL236" s="403"/>
      <c r="BM236" s="403"/>
      <c r="BN236" s="403"/>
      <c r="BO236" s="403"/>
      <c r="BP236" s="403"/>
      <c r="BQ236" s="403"/>
      <c r="BR236" s="403"/>
      <c r="BS236" s="403"/>
    </row>
    <row r="237" spans="2:71" ht="15.75" customHeight="1" x14ac:dyDescent="0.15">
      <c r="B237" s="97"/>
      <c r="C237" s="1219"/>
      <c r="D237" s="1220"/>
      <c r="E237" s="1220"/>
      <c r="F237" s="1220"/>
      <c r="G237" s="1220"/>
      <c r="H237" s="1221"/>
      <c r="I237" s="536" t="s">
        <v>824</v>
      </c>
      <c r="J237" s="132" t="s">
        <v>338</v>
      </c>
      <c r="K237" s="249"/>
      <c r="L237" s="249"/>
      <c r="M237" s="249"/>
      <c r="N237" s="249"/>
      <c r="O237" s="249"/>
      <c r="P237" s="249"/>
      <c r="Q237" s="249"/>
      <c r="R237" s="249"/>
      <c r="S237" s="249"/>
      <c r="T237" s="249"/>
      <c r="U237" s="249"/>
      <c r="V237" s="249"/>
      <c r="W237" s="249"/>
      <c r="X237" s="249"/>
      <c r="Y237" s="249"/>
      <c r="Z237" s="249"/>
      <c r="AA237" s="249"/>
      <c r="AB237" s="249"/>
      <c r="AC237" s="250"/>
      <c r="AD237" s="1227"/>
      <c r="AE237" s="1228"/>
      <c r="AF237" s="1228"/>
      <c r="AG237" s="1232"/>
      <c r="AH237" s="1235"/>
      <c r="AI237" s="1150"/>
      <c r="AJ237" s="1188"/>
      <c r="AK237" s="70"/>
      <c r="AL237" s="70"/>
      <c r="AM237" s="70"/>
      <c r="AR237" s="18"/>
      <c r="AS237" s="403"/>
      <c r="AT237" s="403"/>
      <c r="AU237" s="18"/>
      <c r="AV237" s="18"/>
      <c r="AW237" s="18"/>
      <c r="AX237" s="18"/>
      <c r="AY237" s="18"/>
      <c r="AZ237" s="403"/>
      <c r="BA237" s="403"/>
      <c r="BB237" s="403"/>
      <c r="BC237" s="403"/>
      <c r="BD237" s="403"/>
      <c r="BE237" s="403"/>
      <c r="BF237" s="403"/>
      <c r="BG237" s="403"/>
      <c r="BH237" s="403"/>
      <c r="BI237" s="403"/>
      <c r="BJ237" s="403"/>
      <c r="BK237" s="403"/>
      <c r="BL237" s="403"/>
      <c r="BM237" s="403"/>
      <c r="BN237" s="403"/>
      <c r="BO237" s="403"/>
      <c r="BP237" s="403"/>
      <c r="BQ237" s="403"/>
      <c r="BR237" s="403"/>
      <c r="BS237" s="403"/>
    </row>
    <row r="238" spans="2:71" ht="15.75" customHeight="1" x14ac:dyDescent="0.15">
      <c r="B238" s="97"/>
      <c r="C238" s="1222"/>
      <c r="D238" s="1223"/>
      <c r="E238" s="1223"/>
      <c r="F238" s="1223"/>
      <c r="G238" s="1223"/>
      <c r="H238" s="1224"/>
      <c r="I238" s="545" t="s">
        <v>824</v>
      </c>
      <c r="J238" s="147" t="s">
        <v>339</v>
      </c>
      <c r="K238" s="251"/>
      <c r="L238" s="251"/>
      <c r="M238" s="251"/>
      <c r="N238" s="251"/>
      <c r="O238" s="251"/>
      <c r="P238" s="251"/>
      <c r="Q238" s="251"/>
      <c r="R238" s="251"/>
      <c r="S238" s="251"/>
      <c r="T238" s="251"/>
      <c r="U238" s="251"/>
      <c r="V238" s="251"/>
      <c r="W238" s="251"/>
      <c r="X238" s="251"/>
      <c r="Y238" s="251"/>
      <c r="Z238" s="251"/>
      <c r="AA238" s="251"/>
      <c r="AB238" s="251"/>
      <c r="AC238" s="252"/>
      <c r="AD238" s="1229"/>
      <c r="AE238" s="1230"/>
      <c r="AF238" s="1230"/>
      <c r="AG238" s="1233"/>
      <c r="AH238" s="1236"/>
      <c r="AI238" s="1150"/>
      <c r="AJ238" s="1188"/>
      <c r="AK238" s="70"/>
      <c r="AL238" s="70"/>
      <c r="AM238" s="70"/>
      <c r="AR238" s="18"/>
      <c r="AS238" s="18"/>
      <c r="AT238" s="403"/>
      <c r="AU238" s="18"/>
      <c r="AV238" s="18"/>
      <c r="AW238" s="18"/>
      <c r="AX238" s="18"/>
      <c r="AY238" s="18"/>
      <c r="AZ238" s="18"/>
      <c r="BA238" s="18"/>
      <c r="BB238" s="18"/>
    </row>
    <row r="239" spans="2:71" ht="31.5" customHeight="1" x14ac:dyDescent="0.15">
      <c r="B239" s="97"/>
      <c r="C239" s="1219" t="s">
        <v>317</v>
      </c>
      <c r="D239" s="1220"/>
      <c r="E239" s="1220"/>
      <c r="F239" s="1220"/>
      <c r="G239" s="1220"/>
      <c r="H239" s="1221"/>
      <c r="I239" s="1246" t="s">
        <v>340</v>
      </c>
      <c r="J239" s="1247"/>
      <c r="K239" s="1247"/>
      <c r="L239" s="1247"/>
      <c r="M239" s="1247"/>
      <c r="N239" s="1247"/>
      <c r="O239" s="1247"/>
      <c r="P239" s="1247"/>
      <c r="Q239" s="1247"/>
      <c r="R239" s="1247"/>
      <c r="S239" s="1247"/>
      <c r="T239" s="1247"/>
      <c r="U239" s="1247"/>
      <c r="V239" s="1247"/>
      <c r="W239" s="1247"/>
      <c r="X239" s="1247"/>
      <c r="Y239" s="1247"/>
      <c r="Z239" s="1247"/>
      <c r="AA239" s="1247"/>
      <c r="AB239" s="1247"/>
      <c r="AC239" s="1248"/>
      <c r="AD239" s="351"/>
      <c r="AE239" s="352"/>
      <c r="AF239" s="352"/>
      <c r="AG239" s="352"/>
      <c r="AH239" s="353"/>
      <c r="AI239" s="1150"/>
      <c r="AJ239" s="1188"/>
      <c r="AK239" s="70"/>
      <c r="AL239" s="70"/>
      <c r="AM239" s="70"/>
      <c r="AR239" s="18"/>
      <c r="AS239" s="18"/>
      <c r="AT239" s="403"/>
      <c r="AU239" s="18"/>
      <c r="AV239" s="18"/>
      <c r="AW239" s="18"/>
      <c r="AX239" s="18"/>
      <c r="AY239" s="18"/>
      <c r="AZ239" s="18"/>
      <c r="BA239" s="18"/>
      <c r="BB239" s="18"/>
    </row>
    <row r="240" spans="2:71" ht="25.5" customHeight="1" x14ac:dyDescent="0.15">
      <c r="B240" s="253"/>
      <c r="C240" s="254"/>
      <c r="D240" s="255"/>
      <c r="E240" s="1249" t="s">
        <v>331</v>
      </c>
      <c r="F240" s="1250"/>
      <c r="G240" s="1250"/>
      <c r="H240" s="1251"/>
      <c r="I240" s="535" t="s">
        <v>970</v>
      </c>
      <c r="J240" s="1252" t="s">
        <v>712</v>
      </c>
      <c r="K240" s="1252"/>
      <c r="L240" s="1252"/>
      <c r="M240" s="1252"/>
      <c r="N240" s="1252"/>
      <c r="O240" s="1252"/>
      <c r="P240" s="1252"/>
      <c r="Q240" s="1252"/>
      <c r="R240" s="1252"/>
      <c r="S240" s="1252"/>
      <c r="T240" s="1252"/>
      <c r="U240" s="1252"/>
      <c r="V240" s="1252"/>
      <c r="W240" s="1252"/>
      <c r="X240" s="1252"/>
      <c r="Y240" s="1252"/>
      <c r="Z240" s="1252"/>
      <c r="AA240" s="1252"/>
      <c r="AB240" s="1252"/>
      <c r="AC240" s="1253"/>
      <c r="AD240" s="1254" t="s">
        <v>341</v>
      </c>
      <c r="AE240" s="1255"/>
      <c r="AF240" s="1255"/>
      <c r="AG240" s="529" t="s">
        <v>240</v>
      </c>
      <c r="AH240" s="512" t="s">
        <v>243</v>
      </c>
      <c r="AI240" s="1150"/>
      <c r="AJ240" s="1188"/>
      <c r="AK240" s="70"/>
      <c r="AL240" s="70"/>
      <c r="AM240" s="70"/>
      <c r="AR240" s="18"/>
      <c r="AS240" s="18"/>
      <c r="AT240" s="18"/>
      <c r="AU240" s="18"/>
      <c r="AV240" s="18"/>
      <c r="AW240" s="18"/>
      <c r="AX240" s="18"/>
      <c r="AY240" s="18"/>
      <c r="AZ240" s="18"/>
      <c r="BA240" s="18"/>
      <c r="BB240" s="18"/>
    </row>
    <row r="241" spans="2:54" ht="25.5" customHeight="1" x14ac:dyDescent="0.15">
      <c r="B241" s="253"/>
      <c r="C241" s="254"/>
      <c r="D241" s="255"/>
      <c r="E241" s="1263" t="s">
        <v>332</v>
      </c>
      <c r="F241" s="1264"/>
      <c r="G241" s="1264"/>
      <c r="H241" s="1265"/>
      <c r="I241" s="546" t="s">
        <v>970</v>
      </c>
      <c r="J241" s="1266" t="s">
        <v>725</v>
      </c>
      <c r="K241" s="1266"/>
      <c r="L241" s="1266"/>
      <c r="M241" s="1266"/>
      <c r="N241" s="1266"/>
      <c r="O241" s="1266"/>
      <c r="P241" s="1266"/>
      <c r="Q241" s="1266"/>
      <c r="R241" s="1266"/>
      <c r="S241" s="1266"/>
      <c r="T241" s="1266"/>
      <c r="U241" s="1266"/>
      <c r="V241" s="1266"/>
      <c r="W241" s="1266"/>
      <c r="X241" s="1266"/>
      <c r="Y241" s="1266"/>
      <c r="Z241" s="1266"/>
      <c r="AA241" s="1266"/>
      <c r="AB241" s="1266"/>
      <c r="AC241" s="1267"/>
      <c r="AD241" s="1268" t="s">
        <v>341</v>
      </c>
      <c r="AE241" s="1269"/>
      <c r="AF241" s="1269"/>
      <c r="AG241" s="533" t="s">
        <v>215</v>
      </c>
      <c r="AH241" s="520" t="s">
        <v>243</v>
      </c>
      <c r="AI241" s="510"/>
      <c r="AJ241" s="511"/>
      <c r="AK241" s="70"/>
      <c r="AL241" s="70"/>
      <c r="AM241" s="70"/>
      <c r="AR241" s="18"/>
      <c r="AS241" s="18"/>
      <c r="AT241" s="18"/>
      <c r="AU241" s="18"/>
      <c r="AV241" s="18"/>
      <c r="AW241" s="18"/>
      <c r="AX241" s="18"/>
      <c r="AY241" s="18"/>
      <c r="AZ241" s="18"/>
      <c r="BA241" s="18"/>
      <c r="BB241" s="18"/>
    </row>
    <row r="242" spans="2:54" ht="25.5" customHeight="1" x14ac:dyDescent="0.15">
      <c r="B242" s="253"/>
      <c r="C242" s="256"/>
      <c r="D242" s="181"/>
      <c r="E242" s="1256"/>
      <c r="F242" s="1257"/>
      <c r="G242" s="1257"/>
      <c r="H242" s="1258"/>
      <c r="I242" s="547" t="s">
        <v>824</v>
      </c>
      <c r="J242" s="1259"/>
      <c r="K242" s="1259"/>
      <c r="L242" s="1259"/>
      <c r="M242" s="1259"/>
      <c r="N242" s="1259"/>
      <c r="O242" s="1259"/>
      <c r="P242" s="1259"/>
      <c r="Q242" s="1259"/>
      <c r="R242" s="1259"/>
      <c r="S242" s="1259"/>
      <c r="T242" s="1259"/>
      <c r="U242" s="1259"/>
      <c r="V242" s="1259"/>
      <c r="W242" s="1259"/>
      <c r="X242" s="1259"/>
      <c r="Y242" s="1259"/>
      <c r="Z242" s="1259"/>
      <c r="AA242" s="1259"/>
      <c r="AB242" s="1259"/>
      <c r="AC242" s="1260"/>
      <c r="AD242" s="1261" t="s">
        <v>341</v>
      </c>
      <c r="AE242" s="1262"/>
      <c r="AF242" s="1262"/>
      <c r="AG242" s="534"/>
      <c r="AH242" s="274" t="s">
        <v>243</v>
      </c>
      <c r="AI242" s="1150"/>
      <c r="AJ242" s="1188"/>
      <c r="AK242" s="70"/>
      <c r="AL242" s="70"/>
      <c r="AM242" s="70"/>
      <c r="AR242" s="18"/>
      <c r="AS242" s="18"/>
      <c r="AT242" s="18"/>
      <c r="AU242" s="18"/>
      <c r="AV242" s="18"/>
      <c r="AW242" s="18"/>
      <c r="AX242" s="18"/>
      <c r="AY242" s="18"/>
      <c r="AZ242" s="18"/>
      <c r="BA242" s="18"/>
      <c r="BB242" s="18"/>
    </row>
    <row r="243" spans="2:54" ht="15" customHeight="1" x14ac:dyDescent="0.15">
      <c r="B243" s="70"/>
      <c r="C243" s="1205" t="s">
        <v>342</v>
      </c>
      <c r="D243" s="1205"/>
      <c r="E243" s="1205"/>
      <c r="F243" s="1205"/>
      <c r="G243" s="1205"/>
      <c r="H243" s="1205"/>
      <c r="I243" s="1205"/>
      <c r="J243" s="1205"/>
      <c r="K243" s="1205"/>
      <c r="L243" s="1205"/>
      <c r="M243" s="1205"/>
      <c r="N243" s="1205"/>
      <c r="O243" s="1205"/>
      <c r="P243" s="1205"/>
      <c r="Q243" s="1205"/>
      <c r="R243" s="1205"/>
      <c r="S243" s="1205"/>
      <c r="T243" s="1205"/>
      <c r="U243" s="1205"/>
      <c r="V243" s="1205"/>
      <c r="W243" s="1205"/>
      <c r="X243" s="1205"/>
      <c r="Y243" s="1205"/>
      <c r="Z243" s="1205"/>
      <c r="AA243" s="1205"/>
      <c r="AB243" s="1205"/>
      <c r="AC243" s="1205"/>
      <c r="AD243" s="1205"/>
      <c r="AE243" s="1205"/>
      <c r="AF243" s="1205"/>
      <c r="AG243" s="1205"/>
      <c r="AH243" s="1205"/>
      <c r="AI243" s="97"/>
      <c r="AJ243" s="97"/>
      <c r="AK243" s="70"/>
      <c r="AL243" s="70"/>
      <c r="AM243" s="70"/>
      <c r="AR243" s="18"/>
      <c r="AS243" s="18"/>
      <c r="AT243" s="18"/>
      <c r="AU243" s="18"/>
      <c r="AV243" s="18"/>
      <c r="AW243" s="18"/>
      <c r="AX243" s="18"/>
      <c r="AY243" s="18"/>
      <c r="AZ243" s="18"/>
      <c r="BA243" s="18"/>
      <c r="BB243" s="18"/>
    </row>
    <row r="244" spans="2:54" ht="15" customHeight="1" x14ac:dyDescent="0.15">
      <c r="B244" s="70"/>
      <c r="C244" s="1206" t="s">
        <v>343</v>
      </c>
      <c r="D244" s="1206"/>
      <c r="E244" s="1206"/>
      <c r="F244" s="1206"/>
      <c r="G244" s="1206"/>
      <c r="H244" s="1206"/>
      <c r="I244" s="1206"/>
      <c r="J244" s="1206"/>
      <c r="K244" s="1206"/>
      <c r="L244" s="1206"/>
      <c r="M244" s="1206"/>
      <c r="N244" s="1206"/>
      <c r="O244" s="1206"/>
      <c r="P244" s="1206"/>
      <c r="Q244" s="1206"/>
      <c r="R244" s="1206"/>
      <c r="S244" s="1206"/>
      <c r="T244" s="1206"/>
      <c r="U244" s="1206"/>
      <c r="V244" s="1206"/>
      <c r="W244" s="1206"/>
      <c r="X244" s="1206"/>
      <c r="Y244" s="1206"/>
      <c r="Z244" s="1206"/>
      <c r="AA244" s="1206"/>
      <c r="AB244" s="1206"/>
      <c r="AC244" s="1206"/>
      <c r="AD244" s="1206"/>
      <c r="AE244" s="1206"/>
      <c r="AF244" s="1206"/>
      <c r="AG244" s="1206"/>
      <c r="AH244" s="1206"/>
      <c r="AI244" s="97"/>
      <c r="AJ244" s="97"/>
      <c r="AK244" s="70"/>
      <c r="AL244" s="70"/>
      <c r="AM244" s="70"/>
    </row>
    <row r="245" spans="2:54" ht="8.25" customHeight="1" x14ac:dyDescent="0.15">
      <c r="B245" s="253"/>
      <c r="C245" s="253"/>
      <c r="D245" s="257"/>
      <c r="E245" s="257"/>
      <c r="F245" s="257"/>
      <c r="G245" s="257"/>
      <c r="H245" s="257"/>
      <c r="I245" s="257"/>
      <c r="J245" s="257"/>
      <c r="K245" s="257"/>
      <c r="L245" s="257"/>
      <c r="M245" s="257"/>
      <c r="N245" s="257"/>
      <c r="O245" s="257"/>
      <c r="P245" s="257"/>
      <c r="Q245" s="70"/>
      <c r="R245" s="70"/>
      <c r="S245" s="70"/>
      <c r="T245" s="70"/>
      <c r="U245" s="70"/>
      <c r="V245" s="70"/>
      <c r="W245" s="70"/>
      <c r="X245" s="70"/>
      <c r="Y245" s="70"/>
      <c r="Z245" s="70"/>
      <c r="AA245" s="70"/>
      <c r="AB245" s="70"/>
      <c r="AC245" s="97"/>
      <c r="AD245" s="97"/>
      <c r="AE245" s="70"/>
      <c r="AF245" s="70"/>
      <c r="AG245" s="70"/>
      <c r="AH245" s="70"/>
      <c r="AI245" s="97"/>
      <c r="AJ245" s="97"/>
      <c r="AK245" s="70"/>
      <c r="AL245" s="70"/>
      <c r="AM245" s="70"/>
    </row>
    <row r="246" spans="2:54" ht="22.5" customHeight="1" x14ac:dyDescent="0.15">
      <c r="B246" s="97"/>
      <c r="C246" s="102" t="s">
        <v>344</v>
      </c>
      <c r="D246" s="108"/>
      <c r="E246" s="220"/>
      <c r="F246" s="232"/>
      <c r="G246" s="232"/>
      <c r="H246" s="232"/>
      <c r="I246" s="232"/>
      <c r="J246" s="232"/>
      <c r="K246" s="232"/>
      <c r="L246" s="232"/>
      <c r="M246" s="232"/>
      <c r="N246" s="232"/>
      <c r="O246" s="220"/>
      <c r="P246" s="220"/>
      <c r="Q246" s="97"/>
      <c r="R246" s="70"/>
      <c r="S246" s="70"/>
      <c r="T246" s="70"/>
      <c r="U246" s="70"/>
      <c r="V246" s="70"/>
      <c r="W246" s="70"/>
      <c r="X246" s="70"/>
      <c r="Y246" s="70"/>
      <c r="Z246" s="70"/>
      <c r="AA246" s="70"/>
      <c r="AB246" s="70"/>
      <c r="AC246" s="97"/>
      <c r="AD246" s="70"/>
      <c r="AE246" s="70"/>
      <c r="AF246" s="70"/>
      <c r="AG246" s="70"/>
      <c r="AH246" s="70"/>
      <c r="AI246" s="97"/>
      <c r="AJ246" s="97"/>
      <c r="AK246" s="70"/>
      <c r="AL246" s="70"/>
      <c r="AM246" s="70"/>
    </row>
    <row r="247" spans="2:54" ht="2.25" customHeight="1" x14ac:dyDescent="0.15">
      <c r="B247" s="97"/>
      <c r="C247" s="95"/>
      <c r="D247" s="97"/>
      <c r="E247" s="220"/>
      <c r="F247" s="232"/>
      <c r="G247" s="232"/>
      <c r="H247" s="232"/>
      <c r="I247" s="232"/>
      <c r="J247" s="232"/>
      <c r="K247" s="232"/>
      <c r="L247" s="232"/>
      <c r="M247" s="232"/>
      <c r="N247" s="232"/>
      <c r="O247" s="220"/>
      <c r="P247" s="220"/>
      <c r="Q247" s="97"/>
      <c r="R247" s="70"/>
      <c r="S247" s="70"/>
      <c r="T247" s="70"/>
      <c r="U247" s="70"/>
      <c r="V247" s="70"/>
      <c r="W247" s="70"/>
      <c r="X247" s="70"/>
      <c r="Y247" s="70"/>
      <c r="Z247" s="70"/>
      <c r="AA247" s="70"/>
      <c r="AB247" s="70"/>
      <c r="AC247" s="77"/>
      <c r="AD247" s="70"/>
      <c r="AE247" s="70"/>
      <c r="AF247" s="70"/>
      <c r="AG247" s="70"/>
      <c r="AH247" s="70"/>
      <c r="AI247" s="97"/>
      <c r="AJ247" s="97"/>
      <c r="AK247" s="70"/>
      <c r="AL247" s="70"/>
      <c r="AM247" s="70"/>
    </row>
    <row r="248" spans="2:54" ht="21" customHeight="1" x14ac:dyDescent="0.15">
      <c r="B248" s="97"/>
      <c r="C248" s="1212" t="s">
        <v>208</v>
      </c>
      <c r="D248" s="1213"/>
      <c r="E248" s="1213"/>
      <c r="F248" s="1213"/>
      <c r="G248" s="1214"/>
      <c r="H248" s="1158" t="s">
        <v>209</v>
      </c>
      <c r="I248" s="1158"/>
      <c r="J248" s="1158"/>
      <c r="K248" s="1158"/>
      <c r="L248" s="1158"/>
      <c r="M248" s="1158"/>
      <c r="N248" s="1158"/>
      <c r="O248" s="1158"/>
      <c r="P248" s="1158"/>
      <c r="Q248" s="1158"/>
      <c r="R248" s="1158"/>
      <c r="S248" s="1158"/>
      <c r="T248" s="1158"/>
      <c r="U248" s="1158"/>
      <c r="V248" s="1158"/>
      <c r="W248" s="1158"/>
      <c r="X248" s="1158"/>
      <c r="Y248" s="1158"/>
      <c r="Z248" s="1158"/>
      <c r="AA248" s="1158"/>
      <c r="AB248" s="1158"/>
      <c r="AC248" s="1159"/>
      <c r="AD248" s="1159" t="s">
        <v>326</v>
      </c>
      <c r="AE248" s="1215"/>
      <c r="AF248" s="1215"/>
      <c r="AG248" s="1215"/>
      <c r="AH248" s="1215"/>
      <c r="AI248" s="1150"/>
      <c r="AJ248" s="1188"/>
      <c r="AK248" s="70"/>
      <c r="AL248" s="70"/>
      <c r="AM248" s="70"/>
    </row>
    <row r="249" spans="2:54" ht="18" customHeight="1" x14ac:dyDescent="0.15">
      <c r="B249" s="206"/>
      <c r="C249" s="1216" t="s">
        <v>345</v>
      </c>
      <c r="D249" s="1217"/>
      <c r="E249" s="1217"/>
      <c r="F249" s="1217"/>
      <c r="G249" s="1218"/>
      <c r="H249" s="530" t="s">
        <v>824</v>
      </c>
      <c r="I249" s="132" t="s">
        <v>346</v>
      </c>
      <c r="J249" s="97"/>
      <c r="K249" s="97"/>
      <c r="L249" s="220"/>
      <c r="M249" s="220"/>
      <c r="N249" s="220"/>
      <c r="O249" s="97"/>
      <c r="P249" s="97"/>
      <c r="Q249" s="97"/>
      <c r="R249" s="530" t="s">
        <v>824</v>
      </c>
      <c r="S249" s="132" t="s">
        <v>347</v>
      </c>
      <c r="T249" s="97"/>
      <c r="U249" s="97"/>
      <c r="V249" s="97"/>
      <c r="W249" s="97"/>
      <c r="X249" s="97"/>
      <c r="Y249" s="97"/>
      <c r="Z249" s="97"/>
      <c r="AA249" s="97"/>
      <c r="AB249" s="97"/>
      <c r="AC249" s="207"/>
      <c r="AD249" s="1225" t="s">
        <v>222</v>
      </c>
      <c r="AE249" s="1226"/>
      <c r="AF249" s="1226"/>
      <c r="AG249" s="1231" t="s">
        <v>249</v>
      </c>
      <c r="AH249" s="1234" t="s">
        <v>348</v>
      </c>
      <c r="AI249" s="1150"/>
      <c r="AJ249" s="1188"/>
      <c r="AK249" s="70"/>
      <c r="AL249" s="70"/>
      <c r="AM249" s="70"/>
    </row>
    <row r="250" spans="2:54" ht="18" customHeight="1" x14ac:dyDescent="0.15">
      <c r="B250" s="206"/>
      <c r="C250" s="1219"/>
      <c r="D250" s="1220"/>
      <c r="E250" s="1220"/>
      <c r="F250" s="1220"/>
      <c r="G250" s="1221"/>
      <c r="H250" s="530" t="s">
        <v>824</v>
      </c>
      <c r="I250" s="132" t="s">
        <v>349</v>
      </c>
      <c r="J250" s="97"/>
      <c r="K250" s="97"/>
      <c r="L250" s="220"/>
      <c r="M250" s="220"/>
      <c r="N250" s="220"/>
      <c r="O250" s="97"/>
      <c r="P250" s="97"/>
      <c r="Q250" s="97"/>
      <c r="R250" s="530" t="s">
        <v>824</v>
      </c>
      <c r="S250" s="132" t="s">
        <v>350</v>
      </c>
      <c r="T250" s="97"/>
      <c r="U250" s="97"/>
      <c r="V250" s="97"/>
      <c r="W250" s="97"/>
      <c r="X250" s="97"/>
      <c r="Y250" s="97"/>
      <c r="Z250" s="97"/>
      <c r="AA250" s="97"/>
      <c r="AB250" s="97"/>
      <c r="AC250" s="207"/>
      <c r="AD250" s="1227"/>
      <c r="AE250" s="1228"/>
      <c r="AF250" s="1228"/>
      <c r="AG250" s="1232"/>
      <c r="AH250" s="1235"/>
      <c r="AI250" s="1150"/>
      <c r="AJ250" s="1188"/>
      <c r="AK250" s="70"/>
      <c r="AL250" s="70"/>
      <c r="AM250" s="70"/>
    </row>
    <row r="251" spans="2:54" ht="18" customHeight="1" x14ac:dyDescent="0.15">
      <c r="B251" s="206"/>
      <c r="C251" s="1219"/>
      <c r="D251" s="1220"/>
      <c r="E251" s="1220"/>
      <c r="F251" s="1220"/>
      <c r="G251" s="1221"/>
      <c r="H251" s="530" t="s">
        <v>970</v>
      </c>
      <c r="I251" s="132" t="s">
        <v>351</v>
      </c>
      <c r="J251" s="97"/>
      <c r="K251" s="97"/>
      <c r="L251" s="220"/>
      <c r="M251" s="220"/>
      <c r="N251" s="220"/>
      <c r="O251" s="81"/>
      <c r="P251" s="81"/>
      <c r="Q251" s="97"/>
      <c r="R251" s="530" t="s">
        <v>824</v>
      </c>
      <c r="S251" s="132" t="s">
        <v>352</v>
      </c>
      <c r="T251" s="97"/>
      <c r="U251" s="97"/>
      <c r="V251" s="97"/>
      <c r="W251" s="97"/>
      <c r="X251" s="97"/>
      <c r="Y251" s="97"/>
      <c r="Z251" s="97"/>
      <c r="AA251" s="97"/>
      <c r="AB251" s="97"/>
      <c r="AC251" s="207"/>
      <c r="AD251" s="1227"/>
      <c r="AE251" s="1228"/>
      <c r="AF251" s="1228"/>
      <c r="AG251" s="1232"/>
      <c r="AH251" s="1235"/>
      <c r="AI251" s="1150"/>
      <c r="AJ251" s="1188"/>
      <c r="AK251" s="70"/>
      <c r="AL251" s="70"/>
      <c r="AM251" s="70"/>
    </row>
    <row r="252" spans="2:54" ht="18" customHeight="1" x14ac:dyDescent="0.15">
      <c r="B252" s="206"/>
      <c r="C252" s="1219"/>
      <c r="D252" s="1220"/>
      <c r="E252" s="1220"/>
      <c r="F252" s="1220"/>
      <c r="G252" s="1221"/>
      <c r="H252" s="223"/>
      <c r="I252" s="530" t="s">
        <v>970</v>
      </c>
      <c r="J252" s="129" t="s">
        <v>353</v>
      </c>
      <c r="K252" s="97"/>
      <c r="L252" s="212"/>
      <c r="M252" s="212"/>
      <c r="N252" s="212"/>
      <c r="O252" s="97"/>
      <c r="P252" s="97"/>
      <c r="Q252" s="97"/>
      <c r="R252" s="530" t="s">
        <v>824</v>
      </c>
      <c r="S252" s="132" t="s">
        <v>354</v>
      </c>
      <c r="T252" s="97"/>
      <c r="U252" s="97"/>
      <c r="V252" s="97"/>
      <c r="W252" s="97"/>
      <c r="X252" s="97"/>
      <c r="Y252" s="97"/>
      <c r="Z252" s="97"/>
      <c r="AA252" s="97"/>
      <c r="AB252" s="97"/>
      <c r="AC252" s="207"/>
      <c r="AD252" s="1227"/>
      <c r="AE252" s="1228"/>
      <c r="AF252" s="1228"/>
      <c r="AG252" s="1232"/>
      <c r="AH252" s="1235"/>
      <c r="AI252" s="1150"/>
      <c r="AJ252" s="1188"/>
      <c r="AK252" s="70"/>
      <c r="AL252" s="70"/>
      <c r="AM252" s="70"/>
    </row>
    <row r="253" spans="2:54" ht="18" customHeight="1" x14ac:dyDescent="0.15">
      <c r="B253" s="206"/>
      <c r="C253" s="1219"/>
      <c r="D253" s="1220"/>
      <c r="E253" s="1220"/>
      <c r="F253" s="1220"/>
      <c r="G253" s="1221"/>
      <c r="H253" s="223"/>
      <c r="I253" s="548" t="s">
        <v>824</v>
      </c>
      <c r="J253" s="129" t="s">
        <v>355</v>
      </c>
      <c r="K253" s="97"/>
      <c r="L253" s="212"/>
      <c r="M253" s="212"/>
      <c r="N253" s="212"/>
      <c r="O253" s="97"/>
      <c r="P253" s="97"/>
      <c r="Q253" s="97"/>
      <c r="R253" s="223"/>
      <c r="S253" s="132"/>
      <c r="T253" s="97"/>
      <c r="U253" s="97"/>
      <c r="V253" s="97"/>
      <c r="W253" s="97"/>
      <c r="X253" s="97"/>
      <c r="Y253" s="97"/>
      <c r="Z253" s="97"/>
      <c r="AA253" s="97"/>
      <c r="AB253" s="97"/>
      <c r="AC253" s="207"/>
      <c r="AD253" s="1227"/>
      <c r="AE253" s="1228"/>
      <c r="AF253" s="1228"/>
      <c r="AG253" s="1232"/>
      <c r="AH253" s="1235"/>
      <c r="AI253" s="1150"/>
      <c r="AJ253" s="1188"/>
      <c r="AK253" s="97"/>
      <c r="AL253" s="70"/>
      <c r="AM253" s="70"/>
    </row>
    <row r="254" spans="2:54" ht="18" customHeight="1" x14ac:dyDescent="0.15">
      <c r="B254" s="206"/>
      <c r="C254" s="1219"/>
      <c r="D254" s="1220"/>
      <c r="E254" s="1220"/>
      <c r="F254" s="1220"/>
      <c r="G254" s="1221"/>
      <c r="H254" s="97"/>
      <c r="I254" s="128" t="s">
        <v>356</v>
      </c>
      <c r="J254" s="1237"/>
      <c r="K254" s="1237"/>
      <c r="L254" s="1237"/>
      <c r="M254" s="1237"/>
      <c r="N254" s="1237"/>
      <c r="O254" s="1237"/>
      <c r="P254" s="1237"/>
      <c r="Q254" s="97" t="s">
        <v>357</v>
      </c>
      <c r="R254" s="97"/>
      <c r="S254" s="97"/>
      <c r="T254" s="97"/>
      <c r="U254" s="97"/>
      <c r="V254" s="97"/>
      <c r="W254" s="97"/>
      <c r="X254" s="97"/>
      <c r="Y254" s="97"/>
      <c r="Z254" s="97"/>
      <c r="AA254" s="97"/>
      <c r="AB254" s="97"/>
      <c r="AC254" s="207"/>
      <c r="AD254" s="1227"/>
      <c r="AE254" s="1228"/>
      <c r="AF254" s="1228"/>
      <c r="AG254" s="1232"/>
      <c r="AH254" s="1235"/>
      <c r="AI254" s="1150"/>
      <c r="AJ254" s="1188"/>
      <c r="AK254" s="70"/>
      <c r="AL254" s="70"/>
      <c r="AM254" s="70"/>
    </row>
    <row r="255" spans="2:54" ht="18" customHeight="1" x14ac:dyDescent="0.15">
      <c r="B255" s="206"/>
      <c r="C255" s="1222"/>
      <c r="D255" s="1223"/>
      <c r="E255" s="1223"/>
      <c r="F255" s="1223"/>
      <c r="G255" s="1224"/>
      <c r="H255" s="540" t="s">
        <v>824</v>
      </c>
      <c r="I255" s="1238" t="s">
        <v>358</v>
      </c>
      <c r="J255" s="1238"/>
      <c r="K255" s="1238"/>
      <c r="L255" s="1238"/>
      <c r="M255" s="1238"/>
      <c r="N255" s="1238"/>
      <c r="O255" s="1238"/>
      <c r="P255" s="1238"/>
      <c r="Q255" s="1239"/>
      <c r="R255" s="1239"/>
      <c r="S255" s="1239"/>
      <c r="T255" s="1239"/>
      <c r="U255" s="1239"/>
      <c r="V255" s="1239"/>
      <c r="W255" s="1239"/>
      <c r="X255" s="1239"/>
      <c r="Y255" s="1239"/>
      <c r="Z255" s="1239"/>
      <c r="AA255" s="1239"/>
      <c r="AB255" s="124" t="s">
        <v>357</v>
      </c>
      <c r="AC255" s="226"/>
      <c r="AD255" s="1229"/>
      <c r="AE255" s="1230"/>
      <c r="AF255" s="1230"/>
      <c r="AG255" s="1233"/>
      <c r="AH255" s="1236"/>
      <c r="AI255" s="1150"/>
      <c r="AJ255" s="1188"/>
      <c r="AK255" s="70"/>
      <c r="AL255" s="70"/>
      <c r="AM255" s="70"/>
    </row>
    <row r="256" spans="2:54" ht="15.75" customHeight="1" x14ac:dyDescent="0.15">
      <c r="B256" s="70"/>
      <c r="C256" s="258" t="s">
        <v>359</v>
      </c>
      <c r="D256" s="259"/>
      <c r="E256" s="259"/>
      <c r="F256" s="259"/>
      <c r="G256" s="259"/>
      <c r="H256" s="259"/>
      <c r="I256" s="259"/>
      <c r="J256" s="259"/>
      <c r="K256" s="259"/>
      <c r="L256" s="259"/>
      <c r="M256" s="259"/>
      <c r="N256" s="259"/>
      <c r="O256" s="259"/>
      <c r="P256" s="259"/>
      <c r="Q256" s="259"/>
      <c r="R256" s="259"/>
      <c r="S256" s="259"/>
      <c r="T256" s="259"/>
      <c r="U256" s="259"/>
      <c r="V256" s="259"/>
      <c r="W256" s="259"/>
      <c r="X256" s="259"/>
      <c r="Y256" s="259"/>
      <c r="Z256" s="259"/>
      <c r="AA256" s="259"/>
      <c r="AB256" s="259"/>
      <c r="AC256" s="259"/>
      <c r="AD256" s="259"/>
      <c r="AE256" s="259"/>
      <c r="AF256" s="259"/>
      <c r="AG256" s="259"/>
      <c r="AH256" s="259"/>
      <c r="AI256" s="259"/>
      <c r="AJ256" s="259"/>
      <c r="AK256" s="70"/>
      <c r="AL256" s="70"/>
      <c r="AM256" s="70"/>
    </row>
    <row r="257" spans="2:56" ht="17.25" customHeight="1" x14ac:dyDescent="0.15">
      <c r="B257" s="70"/>
      <c r="C257" s="260" t="s">
        <v>360</v>
      </c>
      <c r="D257" s="261"/>
      <c r="E257" s="261"/>
      <c r="F257" s="261"/>
      <c r="G257" s="261"/>
      <c r="H257" s="261"/>
      <c r="I257" s="261"/>
      <c r="J257" s="261"/>
      <c r="K257" s="261"/>
      <c r="L257" s="261"/>
      <c r="M257" s="261"/>
      <c r="N257" s="261"/>
      <c r="O257" s="261"/>
      <c r="P257" s="261"/>
      <c r="Q257" s="261"/>
      <c r="R257" s="261"/>
      <c r="S257" s="261"/>
      <c r="T257" s="261"/>
      <c r="U257" s="261"/>
      <c r="V257" s="261"/>
      <c r="W257" s="261"/>
      <c r="X257" s="261"/>
      <c r="Y257" s="261"/>
      <c r="Z257" s="261"/>
      <c r="AA257" s="261"/>
      <c r="AB257" s="261"/>
      <c r="AC257" s="261"/>
      <c r="AD257" s="261"/>
      <c r="AE257" s="261"/>
      <c r="AF257" s="261"/>
      <c r="AG257" s="261"/>
      <c r="AH257" s="261"/>
      <c r="AI257" s="261"/>
      <c r="AJ257" s="261"/>
      <c r="AK257" s="70"/>
      <c r="AL257" s="70"/>
      <c r="AM257" s="70"/>
    </row>
    <row r="258" spans="2:56" ht="9.75" customHeight="1" x14ac:dyDescent="0.15">
      <c r="B258" s="70"/>
      <c r="C258" s="209"/>
      <c r="D258" s="262"/>
      <c r="E258" s="262"/>
      <c r="F258" s="262"/>
      <c r="G258" s="262"/>
      <c r="H258" s="262"/>
      <c r="I258" s="262"/>
      <c r="J258" s="262"/>
      <c r="K258" s="262"/>
      <c r="L258" s="262"/>
      <c r="M258" s="262"/>
      <c r="N258" s="262"/>
      <c r="O258" s="262"/>
      <c r="P258" s="262"/>
      <c r="Q258" s="262"/>
      <c r="R258" s="262"/>
      <c r="S258" s="262"/>
      <c r="T258" s="262"/>
      <c r="U258" s="262"/>
      <c r="V258" s="262"/>
      <c r="W258" s="262"/>
      <c r="X258" s="262"/>
      <c r="Y258" s="262"/>
      <c r="Z258" s="262"/>
      <c r="AA258" s="262"/>
      <c r="AB258" s="262"/>
      <c r="AC258" s="262"/>
      <c r="AD258" s="262"/>
      <c r="AE258" s="262"/>
      <c r="AF258" s="262"/>
      <c r="AG258" s="262"/>
      <c r="AH258" s="262"/>
      <c r="AI258" s="97"/>
      <c r="AJ258" s="97"/>
      <c r="AK258" s="70"/>
      <c r="AL258" s="70"/>
      <c r="AM258" s="70"/>
    </row>
    <row r="259" spans="2:56" ht="21" customHeight="1" x14ac:dyDescent="0.15">
      <c r="B259" s="107" t="s">
        <v>361</v>
      </c>
      <c r="C259" s="70"/>
      <c r="D259" s="70"/>
      <c r="E259" s="70"/>
      <c r="F259" s="70"/>
      <c r="G259" s="70"/>
      <c r="H259" s="70"/>
      <c r="I259" s="70"/>
      <c r="J259" s="70"/>
      <c r="K259" s="70"/>
      <c r="L259" s="70"/>
      <c r="M259" s="70"/>
      <c r="N259" s="70"/>
      <c r="O259" s="70"/>
      <c r="P259" s="97"/>
      <c r="Q259" s="70"/>
      <c r="R259" s="70"/>
      <c r="S259" s="70"/>
      <c r="T259" s="70"/>
      <c r="U259" s="70"/>
      <c r="V259" s="70"/>
      <c r="W259" s="70"/>
      <c r="X259" s="70"/>
      <c r="Y259" s="70"/>
      <c r="Z259" s="70"/>
      <c r="AA259" s="70"/>
      <c r="AB259" s="70"/>
      <c r="AC259" s="70"/>
      <c r="AD259" s="70"/>
      <c r="AE259" s="70"/>
      <c r="AF259" s="70"/>
      <c r="AG259" s="70"/>
      <c r="AH259" s="70"/>
      <c r="AI259" s="97"/>
      <c r="AJ259" s="97"/>
      <c r="AK259" s="70"/>
      <c r="AL259" s="70"/>
      <c r="AM259" s="70"/>
    </row>
    <row r="260" spans="2:56" ht="2.25" customHeight="1" x14ac:dyDescent="0.15">
      <c r="B260" s="168"/>
      <c r="C260" s="124"/>
      <c r="D260" s="77"/>
      <c r="E260" s="77"/>
      <c r="F260" s="77"/>
      <c r="G260" s="77"/>
      <c r="H260" s="70"/>
      <c r="I260" s="70"/>
      <c r="J260" s="70"/>
      <c r="K260" s="70"/>
      <c r="L260" s="70"/>
      <c r="M260" s="70"/>
      <c r="N260" s="70"/>
      <c r="O260" s="70"/>
      <c r="P260" s="97"/>
      <c r="Q260" s="70"/>
      <c r="R260" s="70"/>
      <c r="S260" s="70"/>
      <c r="T260" s="70"/>
      <c r="U260" s="70"/>
      <c r="V260" s="70"/>
      <c r="W260" s="70"/>
      <c r="X260" s="70"/>
      <c r="Y260" s="70"/>
      <c r="Z260" s="70"/>
      <c r="AA260" s="70"/>
      <c r="AB260" s="70"/>
      <c r="AC260" s="70"/>
      <c r="AD260" s="70"/>
      <c r="AE260" s="70"/>
      <c r="AF260" s="70"/>
      <c r="AG260" s="70"/>
      <c r="AH260" s="70"/>
      <c r="AI260" s="97"/>
      <c r="AJ260" s="97"/>
      <c r="AK260" s="70"/>
      <c r="AL260" s="70"/>
      <c r="AM260" s="70"/>
    </row>
    <row r="261" spans="2:56" ht="24.75" customHeight="1" x14ac:dyDescent="0.15">
      <c r="B261" s="70"/>
      <c r="C261" s="1143" t="s">
        <v>362</v>
      </c>
      <c r="D261" s="1144"/>
      <c r="E261" s="1144"/>
      <c r="F261" s="1144"/>
      <c r="G261" s="1145"/>
      <c r="H261" s="1143" t="s">
        <v>363</v>
      </c>
      <c r="I261" s="1144"/>
      <c r="J261" s="1144"/>
      <c r="K261" s="1144"/>
      <c r="L261" s="1144"/>
      <c r="M261" s="1144"/>
      <c r="N261" s="1144"/>
      <c r="O261" s="1144"/>
      <c r="P261" s="1144"/>
      <c r="Q261" s="1144"/>
      <c r="R261" s="1144"/>
      <c r="S261" s="1145"/>
      <c r="T261" s="1143" t="s">
        <v>364</v>
      </c>
      <c r="U261" s="1144"/>
      <c r="V261" s="1144"/>
      <c r="W261" s="1144"/>
      <c r="X261" s="1145"/>
      <c r="Y261" s="1157" t="s">
        <v>365</v>
      </c>
      <c r="Z261" s="1158"/>
      <c r="AA261" s="1158"/>
      <c r="AB261" s="1158"/>
      <c r="AC261" s="1158"/>
      <c r="AD261" s="1158"/>
      <c r="AE261" s="1158"/>
      <c r="AF261" s="1158"/>
      <c r="AG261" s="1158"/>
      <c r="AH261" s="1159"/>
      <c r="AI261" s="1150"/>
      <c r="AJ261" s="1188"/>
      <c r="AK261" s="70"/>
      <c r="AL261" s="70"/>
      <c r="AM261" s="70"/>
    </row>
    <row r="262" spans="2:56" ht="24.75" customHeight="1" thickBot="1" x14ac:dyDescent="0.2">
      <c r="B262" s="70"/>
      <c r="C262" s="1207"/>
      <c r="D262" s="1208"/>
      <c r="E262" s="1208"/>
      <c r="F262" s="1208"/>
      <c r="G262" s="1209"/>
      <c r="H262" s="1207"/>
      <c r="I262" s="1208"/>
      <c r="J262" s="1208"/>
      <c r="K262" s="1208"/>
      <c r="L262" s="1208"/>
      <c r="M262" s="1208"/>
      <c r="N262" s="1208"/>
      <c r="O262" s="1208"/>
      <c r="P262" s="1208"/>
      <c r="Q262" s="1208"/>
      <c r="R262" s="1208"/>
      <c r="S262" s="1209"/>
      <c r="T262" s="1207"/>
      <c r="U262" s="1208"/>
      <c r="V262" s="1208"/>
      <c r="W262" s="1208"/>
      <c r="X262" s="1209"/>
      <c r="Y262" s="1210" t="s">
        <v>978</v>
      </c>
      <c r="Z262" s="1211"/>
      <c r="AA262" s="1210" t="s">
        <v>979</v>
      </c>
      <c r="AB262" s="1211"/>
      <c r="AC262" s="1210" t="s">
        <v>978</v>
      </c>
      <c r="AD262" s="1211"/>
      <c r="AE262" s="1210" t="s">
        <v>978</v>
      </c>
      <c r="AF262" s="1211"/>
      <c r="AG262" s="1210" t="s">
        <v>977</v>
      </c>
      <c r="AH262" s="1211"/>
      <c r="AI262" s="1150"/>
      <c r="AJ262" s="1188"/>
      <c r="AK262" s="70"/>
      <c r="AL262" s="70"/>
      <c r="AM262" s="70"/>
    </row>
    <row r="263" spans="2:56" ht="20.25" customHeight="1" thickTop="1" x14ac:dyDescent="0.15">
      <c r="B263" s="70"/>
      <c r="C263" s="1193" t="s">
        <v>970</v>
      </c>
      <c r="D263" s="1194" t="s">
        <v>366</v>
      </c>
      <c r="E263" s="1195" t="s">
        <v>824</v>
      </c>
      <c r="F263" s="1196" t="s">
        <v>367</v>
      </c>
      <c r="G263" s="1197"/>
      <c r="H263" s="1198" t="s">
        <v>825</v>
      </c>
      <c r="I263" s="1199"/>
      <c r="J263" s="1199"/>
      <c r="K263" s="1199"/>
      <c r="L263" s="1199"/>
      <c r="M263" s="1199"/>
      <c r="N263" s="1199"/>
      <c r="O263" s="1199"/>
      <c r="P263" s="1199"/>
      <c r="Q263" s="1199"/>
      <c r="R263" s="1199"/>
      <c r="S263" s="1200"/>
      <c r="T263" s="1201">
        <v>0.5</v>
      </c>
      <c r="U263" s="1202"/>
      <c r="V263" s="1202"/>
      <c r="W263" s="1502" t="s">
        <v>982</v>
      </c>
      <c r="X263" s="1503"/>
      <c r="Y263" s="1186"/>
      <c r="Z263" s="1187"/>
      <c r="AA263" s="1186"/>
      <c r="AB263" s="1187"/>
      <c r="AC263" s="1186"/>
      <c r="AD263" s="1187"/>
      <c r="AE263" s="1186"/>
      <c r="AF263" s="1187"/>
      <c r="AG263" s="1186"/>
      <c r="AH263" s="1187"/>
      <c r="AI263" s="1150"/>
      <c r="AJ263" s="1188"/>
      <c r="AK263" s="70"/>
      <c r="AL263" s="70"/>
      <c r="AM263" s="70"/>
    </row>
    <row r="264" spans="2:56" ht="20.25" customHeight="1" x14ac:dyDescent="0.15">
      <c r="B264" s="70"/>
      <c r="C264" s="1161"/>
      <c r="D264" s="1163"/>
      <c r="E264" s="1165"/>
      <c r="F264" s="1168"/>
      <c r="G264" s="1169"/>
      <c r="H264" s="1180" t="s">
        <v>980</v>
      </c>
      <c r="I264" s="1181"/>
      <c r="J264" s="1181"/>
      <c r="K264" s="1181"/>
      <c r="L264" s="1181"/>
      <c r="M264" s="1181"/>
      <c r="N264" s="1181"/>
      <c r="O264" s="1181"/>
      <c r="P264" s="1181"/>
      <c r="Q264" s="1181"/>
      <c r="R264" s="1181"/>
      <c r="S264" s="1182"/>
      <c r="T264" s="1203"/>
      <c r="U264" s="1204"/>
      <c r="V264" s="1204"/>
      <c r="W264" s="1504"/>
      <c r="X264" s="1505"/>
      <c r="Y264" s="1172"/>
      <c r="Z264" s="1173"/>
      <c r="AA264" s="1172"/>
      <c r="AB264" s="1173"/>
      <c r="AC264" s="1172"/>
      <c r="AD264" s="1173"/>
      <c r="AE264" s="1172"/>
      <c r="AF264" s="1173"/>
      <c r="AG264" s="1172"/>
      <c r="AH264" s="1173"/>
      <c r="AI264" s="1150"/>
      <c r="AJ264" s="1188"/>
      <c r="AK264" s="70"/>
      <c r="AL264" s="70"/>
      <c r="AM264" s="70"/>
    </row>
    <row r="265" spans="2:56" ht="20.25" customHeight="1" x14ac:dyDescent="0.15">
      <c r="B265" s="70"/>
      <c r="C265" s="1160" t="s">
        <v>970</v>
      </c>
      <c r="D265" s="1162" t="s">
        <v>366</v>
      </c>
      <c r="E265" s="1164" t="s">
        <v>824</v>
      </c>
      <c r="F265" s="1166" t="s">
        <v>367</v>
      </c>
      <c r="G265" s="1167"/>
      <c r="H265" s="1183" t="s">
        <v>837</v>
      </c>
      <c r="I265" s="1184"/>
      <c r="J265" s="1184"/>
      <c r="K265" s="1184"/>
      <c r="L265" s="1184"/>
      <c r="M265" s="1184"/>
      <c r="N265" s="1184"/>
      <c r="O265" s="1184"/>
      <c r="P265" s="1184"/>
      <c r="Q265" s="1184"/>
      <c r="R265" s="1184"/>
      <c r="S265" s="1185"/>
      <c r="T265" s="1498">
        <v>0.5</v>
      </c>
      <c r="U265" s="1499"/>
      <c r="V265" s="1499"/>
      <c r="W265" s="1506" t="s">
        <v>982</v>
      </c>
      <c r="X265" s="1507"/>
      <c r="Y265" s="1170"/>
      <c r="Z265" s="1171"/>
      <c r="AA265" s="1170"/>
      <c r="AB265" s="1171"/>
      <c r="AC265" s="1170"/>
      <c r="AD265" s="1171"/>
      <c r="AE265" s="1170"/>
      <c r="AF265" s="1171"/>
      <c r="AG265" s="1170"/>
      <c r="AH265" s="1171"/>
      <c r="AI265" s="1150"/>
      <c r="AJ265" s="1188"/>
      <c r="AK265" s="70"/>
      <c r="AL265" s="70"/>
      <c r="AM265" s="70"/>
      <c r="AT265" s="18"/>
      <c r="AU265" s="18"/>
      <c r="AV265" s="18"/>
      <c r="AW265" s="18"/>
      <c r="AX265" s="18"/>
      <c r="AY265" s="18"/>
      <c r="AZ265" s="18"/>
      <c r="BA265" s="18"/>
      <c r="BB265" s="18"/>
      <c r="BC265" s="18"/>
      <c r="BD265" s="18"/>
    </row>
    <row r="266" spans="2:56" ht="20.25" customHeight="1" x14ac:dyDescent="0.15">
      <c r="B266" s="70"/>
      <c r="C266" s="1161"/>
      <c r="D266" s="1163"/>
      <c r="E266" s="1165"/>
      <c r="F266" s="1168"/>
      <c r="G266" s="1169"/>
      <c r="H266" s="1190" t="s">
        <v>980</v>
      </c>
      <c r="I266" s="1191"/>
      <c r="J266" s="1191"/>
      <c r="K266" s="1191"/>
      <c r="L266" s="1191"/>
      <c r="M266" s="1191"/>
      <c r="N266" s="1191"/>
      <c r="O266" s="1191"/>
      <c r="P266" s="1191"/>
      <c r="Q266" s="1191"/>
      <c r="R266" s="1191"/>
      <c r="S266" s="1192"/>
      <c r="T266" s="1203"/>
      <c r="U266" s="1204"/>
      <c r="V266" s="1204"/>
      <c r="W266" s="1504"/>
      <c r="X266" s="1505"/>
      <c r="Y266" s="1172"/>
      <c r="Z266" s="1173"/>
      <c r="AA266" s="1172"/>
      <c r="AB266" s="1173"/>
      <c r="AC266" s="1172"/>
      <c r="AD266" s="1173"/>
      <c r="AE266" s="1172"/>
      <c r="AF266" s="1173"/>
      <c r="AG266" s="1172"/>
      <c r="AH266" s="1173"/>
      <c r="AI266" s="1150"/>
      <c r="AJ266" s="1188"/>
      <c r="AK266" s="70"/>
      <c r="AL266" s="70"/>
      <c r="AM266" s="70"/>
      <c r="AT266" s="18"/>
      <c r="AU266" s="18"/>
      <c r="AV266" s="18"/>
      <c r="AW266" s="18"/>
      <c r="AX266" s="18"/>
      <c r="AY266" s="18"/>
      <c r="AZ266" s="18"/>
      <c r="BA266" s="18"/>
      <c r="BB266" s="18"/>
      <c r="BC266" s="18"/>
      <c r="BD266" s="18"/>
    </row>
    <row r="267" spans="2:56" ht="20.25" customHeight="1" x14ac:dyDescent="0.15">
      <c r="B267" s="70"/>
      <c r="C267" s="1160" t="s">
        <v>824</v>
      </c>
      <c r="D267" s="1162" t="s">
        <v>366</v>
      </c>
      <c r="E267" s="1164" t="s">
        <v>970</v>
      </c>
      <c r="F267" s="1166" t="s">
        <v>367</v>
      </c>
      <c r="G267" s="1167"/>
      <c r="H267" s="1180" t="s">
        <v>842</v>
      </c>
      <c r="I267" s="1181"/>
      <c r="J267" s="1181"/>
      <c r="K267" s="1181"/>
      <c r="L267" s="1181"/>
      <c r="M267" s="1181"/>
      <c r="N267" s="1181"/>
      <c r="O267" s="1181"/>
      <c r="P267" s="1181"/>
      <c r="Q267" s="1181"/>
      <c r="R267" s="1181"/>
      <c r="S267" s="1182"/>
      <c r="T267" s="1498">
        <v>0.5</v>
      </c>
      <c r="U267" s="1499"/>
      <c r="V267" s="1499"/>
      <c r="W267" s="1506" t="s">
        <v>982</v>
      </c>
      <c r="X267" s="1507"/>
      <c r="Y267" s="1170"/>
      <c r="Z267" s="1171"/>
      <c r="AA267" s="1170"/>
      <c r="AB267" s="1171"/>
      <c r="AC267" s="1170"/>
      <c r="AD267" s="1171"/>
      <c r="AE267" s="1170"/>
      <c r="AF267" s="1171"/>
      <c r="AG267" s="1170"/>
      <c r="AH267" s="1171"/>
      <c r="AI267" s="1150"/>
      <c r="AJ267" s="1188"/>
      <c r="AK267" s="70"/>
      <c r="AL267" s="70"/>
      <c r="AM267" s="70"/>
      <c r="AT267" s="18"/>
      <c r="AU267" s="18"/>
      <c r="AV267" s="18"/>
      <c r="AW267" s="18"/>
      <c r="AX267" s="18"/>
      <c r="AY267" s="18"/>
      <c r="AZ267" s="18"/>
      <c r="BA267" s="18"/>
      <c r="BB267" s="18"/>
      <c r="BC267" s="18"/>
      <c r="BD267" s="18"/>
    </row>
    <row r="268" spans="2:56" ht="20.25" customHeight="1" x14ac:dyDescent="0.15">
      <c r="B268" s="168"/>
      <c r="C268" s="1174"/>
      <c r="D268" s="1163"/>
      <c r="E268" s="1165"/>
      <c r="F268" s="1168"/>
      <c r="G268" s="1169"/>
      <c r="H268" s="1177" t="s">
        <v>981</v>
      </c>
      <c r="I268" s="1178"/>
      <c r="J268" s="1178"/>
      <c r="K268" s="1178"/>
      <c r="L268" s="1178"/>
      <c r="M268" s="1178"/>
      <c r="N268" s="1178"/>
      <c r="O268" s="1178"/>
      <c r="P268" s="1178"/>
      <c r="Q268" s="1178"/>
      <c r="R268" s="1178"/>
      <c r="S268" s="1179"/>
      <c r="T268" s="1500"/>
      <c r="U268" s="1501"/>
      <c r="V268" s="1501"/>
      <c r="W268" s="1508"/>
      <c r="X268" s="1509"/>
      <c r="Y268" s="1175"/>
      <c r="Z268" s="1176"/>
      <c r="AA268" s="1175"/>
      <c r="AB268" s="1176"/>
      <c r="AC268" s="1175"/>
      <c r="AD268" s="1176"/>
      <c r="AE268" s="1175"/>
      <c r="AF268" s="1176"/>
      <c r="AG268" s="1175"/>
      <c r="AH268" s="1176"/>
      <c r="AI268" s="1150"/>
      <c r="AJ268" s="1188"/>
      <c r="AK268" s="70"/>
      <c r="AL268" s="70"/>
      <c r="AM268" s="70"/>
    </row>
    <row r="269" spans="2:56" ht="15.75" customHeight="1" x14ac:dyDescent="0.15">
      <c r="B269" s="70"/>
      <c r="C269" s="209" t="s">
        <v>263</v>
      </c>
      <c r="D269" s="1189" t="s">
        <v>368</v>
      </c>
      <c r="E269" s="1189"/>
      <c r="F269" s="1189"/>
      <c r="G269" s="1189"/>
      <c r="H269" s="1189"/>
      <c r="I269" s="1189"/>
      <c r="J269" s="1189"/>
      <c r="K269" s="1189"/>
      <c r="L269" s="1189"/>
      <c r="M269" s="1189"/>
      <c r="N269" s="1189"/>
      <c r="O269" s="1189"/>
      <c r="P269" s="1189"/>
      <c r="Q269" s="1189"/>
      <c r="R269" s="1189"/>
      <c r="S269" s="1189"/>
      <c r="T269" s="1189"/>
      <c r="U269" s="1189"/>
      <c r="V269" s="1189"/>
      <c r="W269" s="1189"/>
      <c r="X269" s="1189"/>
      <c r="Y269" s="1189"/>
      <c r="Z269" s="1189"/>
      <c r="AA269" s="1189"/>
      <c r="AB269" s="1189"/>
      <c r="AC269" s="1189"/>
      <c r="AD269" s="1189"/>
      <c r="AE269" s="1189"/>
      <c r="AF269" s="1189"/>
      <c r="AG269" s="70"/>
      <c r="AH269" s="70"/>
      <c r="AI269" s="70"/>
      <c r="AJ269" s="70"/>
      <c r="AK269" s="70"/>
      <c r="AL269" s="70"/>
      <c r="AM269" s="70"/>
    </row>
    <row r="270" spans="2:56" ht="15" customHeight="1" x14ac:dyDescent="0.15">
      <c r="B270" s="168"/>
      <c r="C270" s="70"/>
      <c r="D270" s="70" t="s">
        <v>369</v>
      </c>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row>
    <row r="271" spans="2:56" ht="20.25" customHeight="1" x14ac:dyDescent="0.15">
      <c r="B271" s="107" t="s">
        <v>370</v>
      </c>
      <c r="C271" s="70"/>
      <c r="D271" s="70"/>
      <c r="E271" s="70"/>
      <c r="F271" s="70"/>
      <c r="G271" s="70"/>
      <c r="H271" s="70"/>
      <c r="I271" s="70"/>
      <c r="J271" s="70"/>
      <c r="K271" s="70"/>
      <c r="L271" s="205"/>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row>
    <row r="272" spans="2:56" ht="4.5" customHeight="1" x14ac:dyDescent="0.15">
      <c r="B272" s="70"/>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row>
    <row r="273" spans="2:39" ht="21" customHeight="1" x14ac:dyDescent="0.15">
      <c r="B273" s="70"/>
      <c r="C273" s="1157"/>
      <c r="D273" s="1158"/>
      <c r="E273" s="1158"/>
      <c r="F273" s="1158"/>
      <c r="G273" s="1159"/>
      <c r="H273" s="1157" t="s">
        <v>132</v>
      </c>
      <c r="I273" s="1158"/>
      <c r="J273" s="1158"/>
      <c r="K273" s="1158"/>
      <c r="L273" s="1158"/>
      <c r="M273" s="1158"/>
      <c r="N273" s="1158"/>
      <c r="O273" s="1157" t="s">
        <v>371</v>
      </c>
      <c r="P273" s="1158"/>
      <c r="Q273" s="1158"/>
      <c r="R273" s="1158"/>
      <c r="S273" s="1158"/>
      <c r="T273" s="1158"/>
      <c r="U273" s="1158"/>
      <c r="V273" s="1157" t="s">
        <v>372</v>
      </c>
      <c r="W273" s="1158"/>
      <c r="X273" s="1158"/>
      <c r="Y273" s="1158"/>
      <c r="Z273" s="1158"/>
      <c r="AA273" s="1158"/>
      <c r="AB273" s="1158"/>
      <c r="AC273" s="1149"/>
      <c r="AD273" s="1150"/>
      <c r="AE273" s="70"/>
      <c r="AF273" s="70"/>
      <c r="AG273" s="70"/>
      <c r="AH273" s="70"/>
      <c r="AI273" s="70"/>
      <c r="AJ273" s="70"/>
      <c r="AK273" s="70"/>
      <c r="AL273" s="70"/>
      <c r="AM273" s="70"/>
    </row>
    <row r="274" spans="2:39" ht="13.5" customHeight="1" x14ac:dyDescent="0.15">
      <c r="B274" s="70"/>
      <c r="C274" s="1143" t="s">
        <v>373</v>
      </c>
      <c r="D274" s="1144"/>
      <c r="E274" s="1144"/>
      <c r="F274" s="1144"/>
      <c r="G274" s="1145"/>
      <c r="H274" s="197"/>
      <c r="I274" s="191"/>
      <c r="J274" s="121"/>
      <c r="K274" s="1155"/>
      <c r="L274" s="144"/>
      <c r="M274" s="191"/>
      <c r="N274" s="191"/>
      <c r="O274" s="197"/>
      <c r="P274" s="191"/>
      <c r="Q274" s="121"/>
      <c r="R274" s="1155"/>
      <c r="S274" s="144"/>
      <c r="T274" s="191"/>
      <c r="U274" s="191"/>
      <c r="V274" s="197"/>
      <c r="W274" s="191"/>
      <c r="X274" s="121"/>
      <c r="Y274" s="1155"/>
      <c r="Z274" s="144"/>
      <c r="AA274" s="191"/>
      <c r="AB274" s="191"/>
      <c r="AC274" s="1149"/>
      <c r="AD274" s="1150"/>
      <c r="AE274" s="70"/>
      <c r="AF274" s="70"/>
      <c r="AG274" s="70"/>
      <c r="AH274" s="70"/>
      <c r="AI274" s="70"/>
      <c r="AJ274" s="70"/>
      <c r="AK274" s="70"/>
      <c r="AL274" s="70"/>
      <c r="AM274" s="70"/>
    </row>
    <row r="275" spans="2:39" ht="13.5" customHeight="1" x14ac:dyDescent="0.15">
      <c r="B275" s="70"/>
      <c r="C275" s="1146"/>
      <c r="D275" s="1147"/>
      <c r="E275" s="1147"/>
      <c r="F275" s="1147"/>
      <c r="G275" s="1148"/>
      <c r="H275" s="1151" t="s">
        <v>9</v>
      </c>
      <c r="I275" s="1152"/>
      <c r="J275" s="1152"/>
      <c r="K275" s="1156"/>
      <c r="L275" s="1153" t="s">
        <v>374</v>
      </c>
      <c r="M275" s="1153"/>
      <c r="N275" s="1154"/>
      <c r="O275" s="1151" t="s">
        <v>9</v>
      </c>
      <c r="P275" s="1152"/>
      <c r="Q275" s="1152"/>
      <c r="R275" s="1156"/>
      <c r="S275" s="1153" t="s">
        <v>374</v>
      </c>
      <c r="T275" s="1153"/>
      <c r="U275" s="1154"/>
      <c r="V275" s="1151" t="s">
        <v>9</v>
      </c>
      <c r="W275" s="1152"/>
      <c r="X275" s="1152"/>
      <c r="Y275" s="1156"/>
      <c r="Z275" s="1153" t="s">
        <v>374</v>
      </c>
      <c r="AA275" s="1153"/>
      <c r="AB275" s="1153"/>
      <c r="AC275" s="1149"/>
      <c r="AD275" s="1150"/>
      <c r="AE275" s="70"/>
      <c r="AF275" s="70"/>
      <c r="AG275" s="70"/>
      <c r="AH275" s="70"/>
      <c r="AI275" s="70"/>
      <c r="AJ275" s="70"/>
      <c r="AK275" s="70"/>
      <c r="AL275" s="70"/>
      <c r="AM275" s="70"/>
    </row>
    <row r="276" spans="2:39" ht="21" customHeight="1" x14ac:dyDescent="0.15">
      <c r="B276" s="70"/>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row>
    <row r="277" spans="2:39" ht="17.25" customHeight="1" x14ac:dyDescent="0.15">
      <c r="B277" s="168" t="s">
        <v>375</v>
      </c>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row>
    <row r="278" spans="2:39" ht="6.75" customHeight="1" x14ac:dyDescent="0.15">
      <c r="B278" s="70"/>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row>
    <row r="279" spans="2:39" ht="25.5" customHeight="1" x14ac:dyDescent="0.15">
      <c r="B279" s="70"/>
      <c r="C279" s="549" t="s">
        <v>824</v>
      </c>
      <c r="D279" s="263" t="s">
        <v>376</v>
      </c>
      <c r="E279" s="118"/>
      <c r="F279" s="119"/>
      <c r="G279" s="264" t="s">
        <v>377</v>
      </c>
      <c r="H279" s="1141" t="s">
        <v>378</v>
      </c>
      <c r="I279" s="1141"/>
      <c r="J279" s="1141"/>
      <c r="K279" s="1141"/>
      <c r="L279" s="1141"/>
      <c r="M279" s="1141"/>
      <c r="N279" s="1141"/>
      <c r="O279" s="1141"/>
      <c r="P279" s="1141"/>
      <c r="Q279" s="1141"/>
      <c r="R279" s="1141"/>
      <c r="S279" s="1141"/>
      <c r="T279" s="1141"/>
      <c r="U279" s="1141"/>
      <c r="V279" s="1141"/>
      <c r="W279" s="1141"/>
      <c r="X279" s="1141"/>
      <c r="Y279" s="1141"/>
      <c r="Z279" s="1141"/>
      <c r="AA279" s="1141"/>
      <c r="AB279" s="1141"/>
      <c r="AC279" s="1141"/>
      <c r="AD279" s="1141"/>
      <c r="AE279" s="182"/>
      <c r="AF279" s="182"/>
      <c r="AG279" s="182"/>
      <c r="AH279" s="182"/>
      <c r="AI279" s="182"/>
      <c r="AJ279" s="182"/>
      <c r="AK279" s="70"/>
      <c r="AL279" s="70"/>
      <c r="AM279" s="70"/>
    </row>
    <row r="280" spans="2:39" ht="4.5" customHeight="1" x14ac:dyDescent="0.15">
      <c r="B280" s="70"/>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row>
    <row r="281" spans="2:39" ht="30" customHeight="1" x14ac:dyDescent="0.15">
      <c r="B281" s="70"/>
      <c r="C281" s="265" t="s">
        <v>379</v>
      </c>
      <c r="D281" s="1142" t="s">
        <v>380</v>
      </c>
      <c r="E281" s="1142"/>
      <c r="F281" s="1142"/>
      <c r="G281" s="1142"/>
      <c r="H281" s="1142"/>
      <c r="I281" s="1142"/>
      <c r="J281" s="1142"/>
      <c r="K281" s="1142"/>
      <c r="L281" s="1142"/>
      <c r="M281" s="1142"/>
      <c r="N281" s="1142"/>
      <c r="O281" s="1142"/>
      <c r="P281" s="1142"/>
      <c r="Q281" s="1142"/>
      <c r="R281" s="1142"/>
      <c r="S281" s="1142"/>
      <c r="T281" s="1142"/>
      <c r="U281" s="1142"/>
      <c r="V281" s="1142"/>
      <c r="W281" s="1142"/>
      <c r="X281" s="1142"/>
      <c r="Y281" s="1142"/>
      <c r="Z281" s="1142"/>
      <c r="AA281" s="1142"/>
      <c r="AB281" s="1142"/>
      <c r="AC281" s="1142"/>
      <c r="AD281" s="1142"/>
      <c r="AE281" s="1142"/>
      <c r="AF281" s="1142"/>
      <c r="AG281" s="1142"/>
      <c r="AH281" s="1142"/>
      <c r="AI281" s="1142"/>
      <c r="AJ281" s="70"/>
      <c r="AK281" s="70"/>
      <c r="AL281" s="70"/>
      <c r="AM281" s="70"/>
    </row>
    <row r="282" spans="2:39" ht="15.95" customHeight="1" x14ac:dyDescent="0.15">
      <c r="B282" s="70"/>
      <c r="C282" s="70"/>
      <c r="D282" s="70" t="s">
        <v>381</v>
      </c>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row>
    <row r="283" spans="2:39" ht="15.95" customHeight="1" x14ac:dyDescent="0.15">
      <c r="B283" s="70"/>
      <c r="C283" s="70"/>
      <c r="D283" s="70"/>
      <c r="E283" s="70" t="s">
        <v>382</v>
      </c>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row>
    <row r="284" spans="2:39" ht="15.95" customHeight="1" x14ac:dyDescent="0.15">
      <c r="B284" s="168"/>
      <c r="C284" s="70"/>
      <c r="D284" s="70"/>
      <c r="E284" s="97" t="s">
        <v>383</v>
      </c>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row>
    <row r="285" spans="2:39" ht="15.95" customHeight="1" x14ac:dyDescent="0.15">
      <c r="B285" s="70"/>
      <c r="C285" s="70"/>
      <c r="D285" s="70"/>
      <c r="E285" s="81" t="s">
        <v>384</v>
      </c>
      <c r="F285" s="132"/>
      <c r="G285" s="97"/>
      <c r="H285" s="97"/>
      <c r="I285" s="97"/>
      <c r="J285" s="97"/>
      <c r="K285" s="97"/>
      <c r="L285" s="97"/>
      <c r="M285" s="97"/>
      <c r="N285" s="97"/>
      <c r="O285" s="97"/>
      <c r="P285" s="97"/>
      <c r="Q285" s="97"/>
      <c r="R285" s="97"/>
      <c r="S285" s="97"/>
      <c r="T285" s="97"/>
      <c r="U285" s="97"/>
      <c r="V285" s="97"/>
      <c r="W285" s="97"/>
      <c r="X285" s="97"/>
      <c r="Y285" s="97"/>
      <c r="Z285" s="97"/>
      <c r="AA285" s="97"/>
      <c r="AB285" s="97"/>
      <c r="AC285" s="97"/>
      <c r="AD285" s="97"/>
      <c r="AE285" s="97"/>
      <c r="AF285" s="97"/>
      <c r="AG285" s="70"/>
      <c r="AH285" s="70"/>
      <c r="AI285" s="70"/>
      <c r="AJ285" s="70"/>
      <c r="AK285" s="70"/>
      <c r="AL285" s="70"/>
      <c r="AM285" s="70"/>
    </row>
    <row r="286" spans="2:39" ht="15.95" customHeight="1" x14ac:dyDescent="0.15">
      <c r="B286" s="70"/>
      <c r="C286" s="70"/>
      <c r="D286" s="70"/>
      <c r="E286" s="97" t="s">
        <v>385</v>
      </c>
      <c r="F286" s="132"/>
      <c r="G286" s="97"/>
      <c r="H286" s="97"/>
      <c r="I286" s="97"/>
      <c r="J286" s="97"/>
      <c r="K286" s="97"/>
      <c r="L286" s="97"/>
      <c r="M286" s="97"/>
      <c r="N286" s="97"/>
      <c r="O286" s="97"/>
      <c r="P286" s="97"/>
      <c r="Q286" s="97"/>
      <c r="R286" s="97"/>
      <c r="S286" s="97"/>
      <c r="T286" s="97"/>
      <c r="U286" s="97"/>
      <c r="V286" s="97"/>
      <c r="W286" s="97"/>
      <c r="X286" s="97"/>
      <c r="Y286" s="97"/>
      <c r="Z286" s="97"/>
      <c r="AA286" s="97"/>
      <c r="AB286" s="97"/>
      <c r="AC286" s="97"/>
      <c r="AD286" s="97"/>
      <c r="AE286" s="97"/>
      <c r="AF286" s="97"/>
      <c r="AG286" s="70"/>
      <c r="AH286" s="70"/>
      <c r="AI286" s="70"/>
      <c r="AJ286" s="70"/>
      <c r="AK286" s="70"/>
      <c r="AL286" s="70"/>
      <c r="AM286" s="70"/>
    </row>
  </sheetData>
  <mergeCells count="423">
    <mergeCell ref="T265:V266"/>
    <mergeCell ref="T267:V268"/>
    <mergeCell ref="W263:X264"/>
    <mergeCell ref="W265:X266"/>
    <mergeCell ref="W267:X268"/>
    <mergeCell ref="C101:C102"/>
    <mergeCell ref="C103:C104"/>
    <mergeCell ref="L103:N104"/>
    <mergeCell ref="L101:N102"/>
    <mergeCell ref="C107:AJ107"/>
    <mergeCell ref="C113:G113"/>
    <mergeCell ref="H113:L113"/>
    <mergeCell ref="C105:C106"/>
    <mergeCell ref="H105:K106"/>
    <mergeCell ref="T105:W106"/>
    <mergeCell ref="X105:Z106"/>
    <mergeCell ref="D101:F102"/>
    <mergeCell ref="H101:J102"/>
    <mergeCell ref="D103:F104"/>
    <mergeCell ref="H103:J104"/>
    <mergeCell ref="AJ101:AL102"/>
    <mergeCell ref="AJ103:AL104"/>
    <mergeCell ref="L105:N106"/>
    <mergeCell ref="D105:F106"/>
    <mergeCell ref="C70:I71"/>
    <mergeCell ref="Y70:AB71"/>
    <mergeCell ref="J71:K71"/>
    <mergeCell ref="M71:N71"/>
    <mergeCell ref="O71:P71"/>
    <mergeCell ref="R71:S71"/>
    <mergeCell ref="W71:X71"/>
    <mergeCell ref="Y72:AB73"/>
    <mergeCell ref="J73:K73"/>
    <mergeCell ref="O73:P73"/>
    <mergeCell ref="R73:S73"/>
    <mergeCell ref="L70:L71"/>
    <mergeCell ref="Q70:Q71"/>
    <mergeCell ref="V70:V71"/>
    <mergeCell ref="J67:K67"/>
    <mergeCell ref="J69:N69"/>
    <mergeCell ref="O69:S69"/>
    <mergeCell ref="T69:X69"/>
    <mergeCell ref="Y69:AB69"/>
    <mergeCell ref="Y74:AB75"/>
    <mergeCell ref="L74:L75"/>
    <mergeCell ref="Q74:Q75"/>
    <mergeCell ref="V74:V75"/>
    <mergeCell ref="L72:L73"/>
    <mergeCell ref="M73:N73"/>
    <mergeCell ref="W73:X73"/>
    <mergeCell ref="Q72:Q73"/>
    <mergeCell ref="V72:V73"/>
    <mergeCell ref="AJ105:AL106"/>
    <mergeCell ref="B4:AJ4"/>
    <mergeCell ref="C12:H12"/>
    <mergeCell ref="X13:Z14"/>
    <mergeCell ref="AA13:AI14"/>
    <mergeCell ref="B51:AG51"/>
    <mergeCell ref="V53:X53"/>
    <mergeCell ref="Y53:AJ53"/>
    <mergeCell ref="V54:X54"/>
    <mergeCell ref="W55:AJ55"/>
    <mergeCell ref="AA54:AJ54"/>
    <mergeCell ref="V15:X16"/>
    <mergeCell ref="Y15:AI16"/>
    <mergeCell ref="V17:X18"/>
    <mergeCell ref="Y17:AG18"/>
    <mergeCell ref="AH17:AI18"/>
    <mergeCell ref="D21:AG24"/>
    <mergeCell ref="C80:H83"/>
    <mergeCell ref="AB105:AD106"/>
    <mergeCell ref="U80:X81"/>
    <mergeCell ref="C72:E75"/>
    <mergeCell ref="AF105:AI106"/>
    <mergeCell ref="F72:I73"/>
    <mergeCell ref="G67:H67"/>
    <mergeCell ref="F74:I75"/>
    <mergeCell ref="C85:H89"/>
    <mergeCell ref="I85:W85"/>
    <mergeCell ref="X85:AB87"/>
    <mergeCell ref="Y80:AB81"/>
    <mergeCell ref="I81:L81"/>
    <mergeCell ref="M81:P81"/>
    <mergeCell ref="Q81:T81"/>
    <mergeCell ref="I82:K83"/>
    <mergeCell ref="M82:O83"/>
    <mergeCell ref="Q82:S83"/>
    <mergeCell ref="Y82:AA83"/>
    <mergeCell ref="U82:W83"/>
    <mergeCell ref="J75:K75"/>
    <mergeCell ref="M75:N75"/>
    <mergeCell ref="O75:P75"/>
    <mergeCell ref="R75:S75"/>
    <mergeCell ref="W75:X75"/>
    <mergeCell ref="AH85:AK87"/>
    <mergeCell ref="I86:R86"/>
    <mergeCell ref="S86:W87"/>
    <mergeCell ref="I87:M87"/>
    <mergeCell ref="N87:R87"/>
    <mergeCell ref="AH88:AK89"/>
    <mergeCell ref="AC85:AG87"/>
    <mergeCell ref="I88:L89"/>
    <mergeCell ref="AC88:AF89"/>
    <mergeCell ref="N88:Q89"/>
    <mergeCell ref="S88:V89"/>
    <mergeCell ref="X88:AA89"/>
    <mergeCell ref="G92:H93"/>
    <mergeCell ref="D90:F93"/>
    <mergeCell ref="G90:H91"/>
    <mergeCell ref="AB98:AE98"/>
    <mergeCell ref="AB97:AM97"/>
    <mergeCell ref="AD90:AG91"/>
    <mergeCell ref="AI90:AK91"/>
    <mergeCell ref="J90:L91"/>
    <mergeCell ref="AI92:AK93"/>
    <mergeCell ref="J92:L93"/>
    <mergeCell ref="O90:Q91"/>
    <mergeCell ref="O92:Q93"/>
    <mergeCell ref="T90:V91"/>
    <mergeCell ref="T92:V93"/>
    <mergeCell ref="Y92:AA93"/>
    <mergeCell ref="Y90:AA91"/>
    <mergeCell ref="D94:AB94"/>
    <mergeCell ref="D97:O97"/>
    <mergeCell ref="P97:AA97"/>
    <mergeCell ref="AF98:AI98"/>
    <mergeCell ref="AJ98:AM98"/>
    <mergeCell ref="AD92:AF93"/>
    <mergeCell ref="C99:C100"/>
    <mergeCell ref="D98:G98"/>
    <mergeCell ref="H98:K98"/>
    <mergeCell ref="L98:O98"/>
    <mergeCell ref="P98:S98"/>
    <mergeCell ref="T98:W98"/>
    <mergeCell ref="X98:AA98"/>
    <mergeCell ref="X99:Z100"/>
    <mergeCell ref="L99:N100"/>
    <mergeCell ref="P99:R100"/>
    <mergeCell ref="T99:V100"/>
    <mergeCell ref="AI124:AJ124"/>
    <mergeCell ref="D125:AH125"/>
    <mergeCell ref="AI125:AJ131"/>
    <mergeCell ref="D126:AH126"/>
    <mergeCell ref="D127:AH127"/>
    <mergeCell ref="D128:AH128"/>
    <mergeCell ref="D129:AH129"/>
    <mergeCell ref="F130:AG130"/>
    <mergeCell ref="AJ99:AL100"/>
    <mergeCell ref="D99:F100"/>
    <mergeCell ref="AB99:AD100"/>
    <mergeCell ref="AF99:AH100"/>
    <mergeCell ref="AB101:AD102"/>
    <mergeCell ref="AF101:AH102"/>
    <mergeCell ref="AB103:AD104"/>
    <mergeCell ref="AF103:AH104"/>
    <mergeCell ref="X101:Z102"/>
    <mergeCell ref="X103:Z104"/>
    <mergeCell ref="H99:J100"/>
    <mergeCell ref="P101:R102"/>
    <mergeCell ref="T101:V102"/>
    <mergeCell ref="P103:R104"/>
    <mergeCell ref="T103:V104"/>
    <mergeCell ref="P105:R106"/>
    <mergeCell ref="C147:C164"/>
    <mergeCell ref="D147:D151"/>
    <mergeCell ref="D116:AC116"/>
    <mergeCell ref="D119:AC119"/>
    <mergeCell ref="C120:E120"/>
    <mergeCell ref="F120:AC120"/>
    <mergeCell ref="C114:F115"/>
    <mergeCell ref="H114:K115"/>
    <mergeCell ref="L123:O123"/>
    <mergeCell ref="C140:H140"/>
    <mergeCell ref="I140:AB140"/>
    <mergeCell ref="AC140:AH140"/>
    <mergeCell ref="D156:D159"/>
    <mergeCell ref="E156:H157"/>
    <mergeCell ref="I156:AB157"/>
    <mergeCell ref="AC156:AD156"/>
    <mergeCell ref="D152:D155"/>
    <mergeCell ref="E152:H153"/>
    <mergeCell ref="I152:AB153"/>
    <mergeCell ref="AC152:AD152"/>
    <mergeCell ref="E147:H148"/>
    <mergeCell ref="I147:AB148"/>
    <mergeCell ref="AC147:AD147"/>
    <mergeCell ref="E164:H164"/>
    <mergeCell ref="AI140:AJ140"/>
    <mergeCell ref="C141:D146"/>
    <mergeCell ref="E141:H144"/>
    <mergeCell ref="I141:AB144"/>
    <mergeCell ref="AI141:AJ144"/>
    <mergeCell ref="AD142:AF142"/>
    <mergeCell ref="AD143:AF143"/>
    <mergeCell ref="AD144:AF144"/>
    <mergeCell ref="E145:H145"/>
    <mergeCell ref="I145:AB145"/>
    <mergeCell ref="AI145:AJ145"/>
    <mergeCell ref="E146:H146"/>
    <mergeCell ref="I146:AB146"/>
    <mergeCell ref="AC146:AH146"/>
    <mergeCell ref="AI146:AJ146"/>
    <mergeCell ref="E159:H159"/>
    <mergeCell ref="I159:AB159"/>
    <mergeCell ref="AC159:AH159"/>
    <mergeCell ref="AI159:AJ159"/>
    <mergeCell ref="E151:H151"/>
    <mergeCell ref="I151:AB151"/>
    <mergeCell ref="AC151:AH151"/>
    <mergeCell ref="AI151:AJ151"/>
    <mergeCell ref="AI156:AJ157"/>
    <mergeCell ref="AC157:AH157"/>
    <mergeCell ref="E158:H158"/>
    <mergeCell ref="I158:AB158"/>
    <mergeCell ref="E155:H155"/>
    <mergeCell ref="I155:AB155"/>
    <mergeCell ref="AC155:AH155"/>
    <mergeCell ref="AI155:AJ155"/>
    <mergeCell ref="AC158:AF158"/>
    <mergeCell ref="AI158:AJ158"/>
    <mergeCell ref="AI147:AJ148"/>
    <mergeCell ref="AC148:AH148"/>
    <mergeCell ref="E149:H150"/>
    <mergeCell ref="I149:AB150"/>
    <mergeCell ref="AC149:AD149"/>
    <mergeCell ref="AI149:AJ150"/>
    <mergeCell ref="AC150:AH150"/>
    <mergeCell ref="E154:H154"/>
    <mergeCell ref="I154:AB154"/>
    <mergeCell ref="AC154:AF154"/>
    <mergeCell ref="AI154:AJ154"/>
    <mergeCell ref="AI152:AJ153"/>
    <mergeCell ref="AC153:AH153"/>
    <mergeCell ref="I164:AB164"/>
    <mergeCell ref="AC164:AH164"/>
    <mergeCell ref="AI169:AJ169"/>
    <mergeCell ref="D171:R171"/>
    <mergeCell ref="S171:AG171"/>
    <mergeCell ref="AI164:AJ164"/>
    <mergeCell ref="D165:AF165"/>
    <mergeCell ref="AC161:AH161"/>
    <mergeCell ref="E162:H162"/>
    <mergeCell ref="I162:AB162"/>
    <mergeCell ref="AC162:AF162"/>
    <mergeCell ref="AI162:AJ162"/>
    <mergeCell ref="E163:H163"/>
    <mergeCell ref="I163:AB163"/>
    <mergeCell ref="AC163:AH163"/>
    <mergeCell ref="AI163:AJ163"/>
    <mergeCell ref="D160:D163"/>
    <mergeCell ref="E160:H161"/>
    <mergeCell ref="I160:AB161"/>
    <mergeCell ref="AC160:AD160"/>
    <mergeCell ref="AI160:AJ161"/>
    <mergeCell ref="C182:F184"/>
    <mergeCell ref="AC184:AD184"/>
    <mergeCell ref="AI193:AJ193"/>
    <mergeCell ref="C194:AH194"/>
    <mergeCell ref="AI194:AJ194"/>
    <mergeCell ref="D195:P195"/>
    <mergeCell ref="AC185:AH185"/>
    <mergeCell ref="K189:Y189"/>
    <mergeCell ref="C169:F169"/>
    <mergeCell ref="G169:AB169"/>
    <mergeCell ref="AC169:AH169"/>
    <mergeCell ref="E198:I198"/>
    <mergeCell ref="M198:R198"/>
    <mergeCell ref="AI208:AJ208"/>
    <mergeCell ref="C209:D218"/>
    <mergeCell ref="E209:H212"/>
    <mergeCell ref="I209:AC212"/>
    <mergeCell ref="AD209:AF209"/>
    <mergeCell ref="AI209:AJ212"/>
    <mergeCell ref="AE210:AF210"/>
    <mergeCell ref="AE211:AF211"/>
    <mergeCell ref="AE212:AF212"/>
    <mergeCell ref="E213:H213"/>
    <mergeCell ref="I213:AC213"/>
    <mergeCell ref="AI213:AJ213"/>
    <mergeCell ref="E214:H218"/>
    <mergeCell ref="I214:AC214"/>
    <mergeCell ref="AD214:AH218"/>
    <mergeCell ref="AI214:AJ218"/>
    <mergeCell ref="C208:H208"/>
    <mergeCell ref="I208:AC208"/>
    <mergeCell ref="AD208:AH208"/>
    <mergeCell ref="AI219:AJ226"/>
    <mergeCell ref="E221:H222"/>
    <mergeCell ref="I221:AC222"/>
    <mergeCell ref="E223:H224"/>
    <mergeCell ref="I223:AC224"/>
    <mergeCell ref="E225:H226"/>
    <mergeCell ref="I225:AC226"/>
    <mergeCell ref="D227:AH227"/>
    <mergeCell ref="C231:H231"/>
    <mergeCell ref="I231:AC231"/>
    <mergeCell ref="AD231:AH231"/>
    <mergeCell ref="AI231:AJ231"/>
    <mergeCell ref="C219:D226"/>
    <mergeCell ref="E219:H220"/>
    <mergeCell ref="I219:AC220"/>
    <mergeCell ref="AD219:AH226"/>
    <mergeCell ref="C239:H239"/>
    <mergeCell ref="I239:AC239"/>
    <mergeCell ref="AI239:AJ239"/>
    <mergeCell ref="E240:H240"/>
    <mergeCell ref="J240:AC240"/>
    <mergeCell ref="AD240:AF240"/>
    <mergeCell ref="AI240:AJ240"/>
    <mergeCell ref="E242:H242"/>
    <mergeCell ref="J242:AC242"/>
    <mergeCell ref="AD242:AF242"/>
    <mergeCell ref="AI242:AJ242"/>
    <mergeCell ref="E241:H241"/>
    <mergeCell ref="J241:AC241"/>
    <mergeCell ref="AD241:AF241"/>
    <mergeCell ref="C232:H234"/>
    <mergeCell ref="I232:AC232"/>
    <mergeCell ref="AD232:AF234"/>
    <mergeCell ref="AG232:AG234"/>
    <mergeCell ref="AH232:AH234"/>
    <mergeCell ref="AI232:AJ234"/>
    <mergeCell ref="C235:H238"/>
    <mergeCell ref="I235:AC235"/>
    <mergeCell ref="AD235:AF238"/>
    <mergeCell ref="AG235:AG238"/>
    <mergeCell ref="AH235:AH238"/>
    <mergeCell ref="AI235:AJ238"/>
    <mergeCell ref="C243:AH243"/>
    <mergeCell ref="C244:AH244"/>
    <mergeCell ref="C261:G262"/>
    <mergeCell ref="H261:S262"/>
    <mergeCell ref="Y261:AH261"/>
    <mergeCell ref="AI261:AJ262"/>
    <mergeCell ref="Y262:Z262"/>
    <mergeCell ref="AA262:AB262"/>
    <mergeCell ref="AC262:AD262"/>
    <mergeCell ref="AE262:AF262"/>
    <mergeCell ref="AG262:AH262"/>
    <mergeCell ref="C248:G248"/>
    <mergeCell ref="H248:AC248"/>
    <mergeCell ref="AD248:AH248"/>
    <mergeCell ref="AI248:AJ248"/>
    <mergeCell ref="C249:G255"/>
    <mergeCell ref="AD249:AF255"/>
    <mergeCell ref="AG249:AG255"/>
    <mergeCell ref="AH249:AH255"/>
    <mergeCell ref="AI249:AJ255"/>
    <mergeCell ref="J254:P254"/>
    <mergeCell ref="I255:P255"/>
    <mergeCell ref="Q255:AA255"/>
    <mergeCell ref="T261:X262"/>
    <mergeCell ref="C263:C264"/>
    <mergeCell ref="D263:D264"/>
    <mergeCell ref="E263:E264"/>
    <mergeCell ref="F263:G264"/>
    <mergeCell ref="Y263:Z263"/>
    <mergeCell ref="AA263:AB263"/>
    <mergeCell ref="AC263:AD263"/>
    <mergeCell ref="H263:S263"/>
    <mergeCell ref="H264:S264"/>
    <mergeCell ref="T263:V264"/>
    <mergeCell ref="AE263:AF263"/>
    <mergeCell ref="AG263:AH263"/>
    <mergeCell ref="AI263:AJ264"/>
    <mergeCell ref="Y264:Z264"/>
    <mergeCell ref="AA264:AB264"/>
    <mergeCell ref="AC264:AD264"/>
    <mergeCell ref="AE264:AF264"/>
    <mergeCell ref="AG264:AH264"/>
    <mergeCell ref="D269:AF269"/>
    <mergeCell ref="AE265:AF265"/>
    <mergeCell ref="AE266:AF266"/>
    <mergeCell ref="AE268:AF268"/>
    <mergeCell ref="AG268:AH268"/>
    <mergeCell ref="AE267:AF267"/>
    <mergeCell ref="AG265:AH265"/>
    <mergeCell ref="AI265:AJ266"/>
    <mergeCell ref="AG266:AH266"/>
    <mergeCell ref="H266:S266"/>
    <mergeCell ref="Y267:Z267"/>
    <mergeCell ref="AA267:AB267"/>
    <mergeCell ref="AC267:AD267"/>
    <mergeCell ref="Y265:Z265"/>
    <mergeCell ref="AG267:AH267"/>
    <mergeCell ref="AI267:AJ268"/>
    <mergeCell ref="C273:G273"/>
    <mergeCell ref="H273:N273"/>
    <mergeCell ref="O273:U273"/>
    <mergeCell ref="V273:AB273"/>
    <mergeCell ref="AC273:AD273"/>
    <mergeCell ref="C265:C266"/>
    <mergeCell ref="D265:D266"/>
    <mergeCell ref="E265:E266"/>
    <mergeCell ref="F265:G266"/>
    <mergeCell ref="AA265:AB265"/>
    <mergeCell ref="AC265:AD265"/>
    <mergeCell ref="Y266:Z266"/>
    <mergeCell ref="AA266:AB266"/>
    <mergeCell ref="AC266:AD266"/>
    <mergeCell ref="C267:C268"/>
    <mergeCell ref="D267:D268"/>
    <mergeCell ref="E267:E268"/>
    <mergeCell ref="F267:G268"/>
    <mergeCell ref="Y268:Z268"/>
    <mergeCell ref="AA268:AB268"/>
    <mergeCell ref="AC268:AD268"/>
    <mergeCell ref="H268:S268"/>
    <mergeCell ref="H267:S267"/>
    <mergeCell ref="H265:S265"/>
    <mergeCell ref="H279:AD279"/>
    <mergeCell ref="D281:AI281"/>
    <mergeCell ref="C274:G275"/>
    <mergeCell ref="AC274:AD275"/>
    <mergeCell ref="H275:J275"/>
    <mergeCell ref="L275:N275"/>
    <mergeCell ref="O275:Q275"/>
    <mergeCell ref="S275:U275"/>
    <mergeCell ref="V275:X275"/>
    <mergeCell ref="Z275:AB275"/>
    <mergeCell ref="K274:K275"/>
    <mergeCell ref="R274:R275"/>
    <mergeCell ref="Y274:Y275"/>
  </mergeCells>
  <phoneticPr fontId="10"/>
  <dataValidations count="5">
    <dataValidation type="list" allowBlank="1" showInputMessage="1" showErrorMessage="1" sqref="J240:AC242">
      <formula1>INDIRECT($E240)</formula1>
    </dataValidation>
    <dataValidation type="list" allowBlank="1" showInputMessage="1" showErrorMessage="1" sqref="H264:S264 H266:S266 H268:S268">
      <formula1>"　,【資源向上支払（長寿命化）交付金により実施】,【農地維持支払及び資源向上支払（共同）の活動として実施】,【農地維持支払の活動として実施】, "</formula1>
    </dataValidation>
    <dataValidation type="list" allowBlank="1" showInputMessage="1" showErrorMessage="1" sqref="E59 E61 K61:K63 X63 X61 C125:C130 AC141:AC144 S173:S179 H183:H189 D174:D178 D198 L198 AD210:AD212 I215:I217 J233:J234 P233 U233:U234 I236:I238 C279 H249:H251 I252:I253 H255 R249:R252 C263:C268 E263:E268 I240:I242">
      <formula1>"□,☑"</formula1>
    </dataValidation>
    <dataValidation type="list" allowBlank="1" showInputMessage="1" showErrorMessage="1" sqref="H263:S263 H265:S265 H267:S267">
      <formula1>INDIRECT(IF($C263="☑",$D263,IF($E263="☑",$F263,"")))</formula1>
    </dataValidation>
    <dataValidation type="list" allowBlank="1" showInputMessage="1" showErrorMessage="1" sqref="W263 W265 W267">
      <formula1>"km,箇所"</formula1>
    </dataValidation>
  </dataValidations>
  <printOptions horizontalCentered="1"/>
  <pageMargins left="0.19685039370078741" right="0.19685039370078741" top="0.55118110236220474" bottom="0.35433070866141736" header="0.31496062992125984" footer="0.31496062992125984"/>
  <pageSetup paperSize="9" scale="58" fitToHeight="0" orientation="portrait" blackAndWhite="1" r:id="rId1"/>
  <rowBreaks count="3" manualBreakCount="3">
    <brk id="48" max="16383" man="1"/>
    <brk id="132" max="16383" man="1"/>
    <brk id="199" max="16383"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■重要■!$AH$4:$AO$4</xm:f>
          </x14:formula1>
          <xm:sqref>E240:H242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B1:AZ39"/>
  <sheetViews>
    <sheetView showGridLines="0" view="pageBreakPreview" zoomScale="68" zoomScaleNormal="71" zoomScaleSheetLayoutView="68" workbookViewId="0"/>
  </sheetViews>
  <sheetFormatPr defaultRowHeight="13.5" x14ac:dyDescent="0.15"/>
  <cols>
    <col min="1" max="2" width="4.125" style="29" customWidth="1"/>
    <col min="3" max="52" width="2.625" style="29" customWidth="1"/>
    <col min="53" max="16384" width="9" style="29"/>
  </cols>
  <sheetData>
    <row r="1" spans="2:52" ht="17.25" x14ac:dyDescent="0.15">
      <c r="B1" s="340"/>
      <c r="C1" s="342" t="s">
        <v>386</v>
      </c>
      <c r="D1" s="343"/>
      <c r="E1" s="343"/>
      <c r="F1" s="343"/>
      <c r="G1" s="343"/>
      <c r="H1" s="343"/>
      <c r="I1" s="343"/>
      <c r="J1" s="343"/>
      <c r="K1" s="343"/>
      <c r="L1" s="343"/>
      <c r="M1" s="343"/>
      <c r="N1" s="343"/>
      <c r="O1" s="343"/>
      <c r="P1" s="343"/>
      <c r="Q1" s="343"/>
      <c r="R1" s="343"/>
      <c r="S1" s="343"/>
      <c r="T1" s="343"/>
      <c r="U1" s="343"/>
      <c r="V1" s="343"/>
      <c r="W1" s="343"/>
      <c r="X1" s="343"/>
      <c r="Y1" s="343"/>
      <c r="Z1" s="343"/>
      <c r="AA1" s="343"/>
      <c r="AB1" s="343"/>
      <c r="AC1" s="343"/>
      <c r="AD1" s="343"/>
      <c r="AE1" s="343"/>
      <c r="AF1" s="343"/>
      <c r="AG1" s="343"/>
      <c r="AH1" s="343"/>
      <c r="AI1" s="343"/>
      <c r="AJ1" s="343"/>
      <c r="AK1" s="343"/>
      <c r="AL1" s="343"/>
      <c r="AM1" s="343"/>
      <c r="AN1" s="343"/>
      <c r="AO1" s="343"/>
      <c r="AP1" s="343"/>
      <c r="AQ1" s="343"/>
      <c r="AR1" s="343"/>
      <c r="AS1" s="343"/>
      <c r="AT1" s="343"/>
      <c r="AU1" s="343"/>
      <c r="AV1" s="343"/>
      <c r="AW1" s="343"/>
      <c r="AX1" s="343"/>
      <c r="AY1" s="343"/>
      <c r="AZ1" s="340"/>
    </row>
    <row r="2" spans="2:52" ht="17.25" x14ac:dyDescent="0.15">
      <c r="B2" s="340"/>
      <c r="C2" s="344" t="s">
        <v>387</v>
      </c>
      <c r="D2" s="345"/>
      <c r="E2" s="345"/>
      <c r="F2" s="345"/>
      <c r="G2" s="345"/>
      <c r="H2" s="343"/>
      <c r="I2" s="343"/>
      <c r="J2" s="343"/>
      <c r="K2" s="343"/>
      <c r="L2" s="343"/>
      <c r="M2" s="343"/>
      <c r="N2" s="341"/>
      <c r="O2" s="341"/>
      <c r="P2" s="341"/>
      <c r="Q2" s="341"/>
      <c r="R2" s="341"/>
      <c r="S2" s="341"/>
      <c r="T2" s="341"/>
      <c r="U2" s="341"/>
      <c r="V2" s="341"/>
      <c r="W2" s="341"/>
      <c r="X2" s="341"/>
      <c r="Y2" s="341"/>
      <c r="Z2" s="341"/>
      <c r="AA2" s="341"/>
      <c r="AB2" s="341"/>
      <c r="AC2" s="341"/>
      <c r="AD2" s="341"/>
      <c r="AE2" s="1523" t="s">
        <v>388</v>
      </c>
      <c r="AF2" s="1523"/>
      <c r="AG2" s="1523"/>
      <c r="AH2" s="1523"/>
      <c r="AI2" s="1523"/>
      <c r="AJ2" s="1515" t="str">
        <f>'1'!Y15</f>
        <v>○○○○広域協定</v>
      </c>
      <c r="AK2" s="1515"/>
      <c r="AL2" s="1515"/>
      <c r="AM2" s="1515"/>
      <c r="AN2" s="1515"/>
      <c r="AO2" s="1515"/>
      <c r="AP2" s="1515"/>
      <c r="AQ2" s="1515"/>
      <c r="AR2" s="1515"/>
      <c r="AS2" s="1515"/>
      <c r="AT2" s="1515"/>
      <c r="AU2" s="1515"/>
      <c r="AV2" s="1515"/>
      <c r="AW2" s="1515"/>
      <c r="AX2" s="1515"/>
      <c r="AY2" s="1515"/>
      <c r="AZ2" s="340"/>
    </row>
    <row r="3" spans="2:52" ht="14.25" customHeight="1" x14ac:dyDescent="0.15">
      <c r="B3" s="340"/>
      <c r="C3" s="346"/>
      <c r="D3" s="345"/>
      <c r="E3" s="345"/>
      <c r="F3" s="345"/>
      <c r="G3" s="345"/>
      <c r="H3" s="343"/>
      <c r="I3" s="343"/>
      <c r="J3" s="343"/>
      <c r="K3" s="343"/>
      <c r="L3" s="343"/>
      <c r="M3" s="343"/>
      <c r="N3" s="341"/>
      <c r="O3" s="341"/>
      <c r="P3" s="341"/>
      <c r="Q3" s="341"/>
      <c r="R3" s="341"/>
      <c r="S3" s="341"/>
      <c r="T3" s="341"/>
      <c r="U3" s="341"/>
      <c r="V3" s="341"/>
      <c r="W3" s="341"/>
      <c r="X3" s="341"/>
      <c r="Y3" s="341"/>
      <c r="Z3" s="341"/>
      <c r="AA3" s="341"/>
      <c r="AB3" s="341"/>
      <c r="AC3" s="341"/>
      <c r="AD3" s="341"/>
      <c r="AE3" s="1524"/>
      <c r="AF3" s="1524"/>
      <c r="AG3" s="1524"/>
      <c r="AH3" s="1524"/>
      <c r="AI3" s="1524"/>
      <c r="AJ3" s="1516"/>
      <c r="AK3" s="1516"/>
      <c r="AL3" s="1516"/>
      <c r="AM3" s="1516"/>
      <c r="AN3" s="1516"/>
      <c r="AO3" s="1516"/>
      <c r="AP3" s="1516"/>
      <c r="AQ3" s="1516"/>
      <c r="AR3" s="1516"/>
      <c r="AS3" s="1516"/>
      <c r="AT3" s="1516"/>
      <c r="AU3" s="1516"/>
      <c r="AV3" s="1516"/>
      <c r="AW3" s="1516"/>
      <c r="AX3" s="1516"/>
      <c r="AY3" s="1516"/>
      <c r="AZ3" s="340"/>
    </row>
    <row r="4" spans="2:52" ht="18.75" x14ac:dyDescent="0.15">
      <c r="B4" s="340"/>
      <c r="C4" s="347"/>
      <c r="D4" s="347"/>
      <c r="E4" s="347"/>
      <c r="F4" s="347"/>
      <c r="G4" s="347"/>
      <c r="H4" s="347"/>
      <c r="I4" s="347"/>
      <c r="J4" s="347"/>
      <c r="K4" s="347"/>
      <c r="L4" s="347"/>
      <c r="M4" s="347"/>
      <c r="N4" s="347"/>
      <c r="O4" s="347"/>
      <c r="P4" s="347"/>
      <c r="Q4" s="347"/>
      <c r="R4" s="347"/>
      <c r="S4" s="347"/>
      <c r="T4" s="347"/>
      <c r="U4" s="347"/>
      <c r="V4" s="347"/>
      <c r="W4" s="347"/>
      <c r="X4" s="347"/>
      <c r="Y4" s="347"/>
      <c r="Z4" s="347"/>
      <c r="AA4" s="347"/>
      <c r="AB4" s="348"/>
      <c r="AC4" s="348"/>
      <c r="AD4" s="348"/>
      <c r="AE4" s="348"/>
      <c r="AF4" s="348"/>
      <c r="AG4" s="348"/>
      <c r="AH4" s="348"/>
      <c r="AI4" s="348"/>
      <c r="AJ4" s="348"/>
      <c r="AK4" s="348"/>
      <c r="AL4" s="348"/>
      <c r="AM4" s="348"/>
      <c r="AN4" s="348"/>
      <c r="AO4" s="348"/>
      <c r="AP4" s="348"/>
      <c r="AQ4" s="348"/>
      <c r="AR4" s="348"/>
      <c r="AS4" s="348"/>
      <c r="AT4" s="348"/>
      <c r="AU4" s="348"/>
      <c r="AV4" s="348"/>
      <c r="AW4" s="348"/>
      <c r="AX4" s="348"/>
      <c r="AY4" s="348"/>
      <c r="AZ4" s="340"/>
    </row>
    <row r="5" spans="2:52" ht="15" customHeight="1" x14ac:dyDescent="0.15">
      <c r="B5" s="340"/>
      <c r="C5" s="1517"/>
      <c r="D5" s="1518"/>
      <c r="E5" s="1518"/>
      <c r="F5" s="1518"/>
      <c r="G5" s="1518"/>
      <c r="H5" s="1518"/>
      <c r="I5" s="1518"/>
      <c r="J5" s="1518"/>
      <c r="K5" s="1518"/>
      <c r="L5" s="1518"/>
      <c r="M5" s="1518"/>
      <c r="N5" s="1518"/>
      <c r="O5" s="1518"/>
      <c r="P5" s="1518"/>
      <c r="Q5" s="1518"/>
      <c r="R5" s="1518"/>
      <c r="S5" s="1518"/>
      <c r="T5" s="1518"/>
      <c r="U5" s="1518"/>
      <c r="V5" s="1518"/>
      <c r="W5" s="1518"/>
      <c r="X5" s="1518"/>
      <c r="Y5" s="1518"/>
      <c r="Z5" s="1518"/>
      <c r="AA5" s="1518"/>
      <c r="AB5" s="1518"/>
      <c r="AC5" s="1518"/>
      <c r="AD5" s="1518"/>
      <c r="AE5" s="1518"/>
      <c r="AF5" s="1518"/>
      <c r="AG5" s="1518"/>
      <c r="AH5" s="1518"/>
      <c r="AI5" s="1518"/>
      <c r="AJ5" s="1518"/>
      <c r="AK5" s="1518"/>
      <c r="AL5" s="1518"/>
      <c r="AM5" s="1518"/>
      <c r="AN5" s="1518"/>
      <c r="AO5" s="1518"/>
      <c r="AP5" s="1518"/>
      <c r="AQ5" s="1518"/>
      <c r="AR5" s="1518"/>
      <c r="AS5" s="1518"/>
      <c r="AT5" s="1518"/>
      <c r="AU5" s="1518"/>
      <c r="AV5" s="1518"/>
      <c r="AW5" s="1518"/>
      <c r="AX5" s="1518"/>
      <c r="AY5" s="1519"/>
      <c r="AZ5" s="340"/>
    </row>
    <row r="6" spans="2:52" ht="15" customHeight="1" x14ac:dyDescent="0.15">
      <c r="B6" s="340"/>
      <c r="C6" s="1517"/>
      <c r="D6" s="1518"/>
      <c r="E6" s="1518"/>
      <c r="F6" s="1518"/>
      <c r="G6" s="1518"/>
      <c r="H6" s="1518"/>
      <c r="I6" s="1518"/>
      <c r="J6" s="1518"/>
      <c r="K6" s="1518"/>
      <c r="L6" s="1518"/>
      <c r="M6" s="1518"/>
      <c r="N6" s="1518"/>
      <c r="O6" s="1518"/>
      <c r="P6" s="1518"/>
      <c r="Q6" s="1518"/>
      <c r="R6" s="1518"/>
      <c r="S6" s="1518"/>
      <c r="T6" s="1518"/>
      <c r="U6" s="1518"/>
      <c r="V6" s="1518"/>
      <c r="W6" s="1518"/>
      <c r="X6" s="1518"/>
      <c r="Y6" s="1518"/>
      <c r="Z6" s="1518"/>
      <c r="AA6" s="1518"/>
      <c r="AB6" s="1518"/>
      <c r="AC6" s="1518"/>
      <c r="AD6" s="1518"/>
      <c r="AE6" s="1518"/>
      <c r="AF6" s="1518"/>
      <c r="AG6" s="1518"/>
      <c r="AH6" s="1518"/>
      <c r="AI6" s="1518"/>
      <c r="AJ6" s="1518"/>
      <c r="AK6" s="1518"/>
      <c r="AL6" s="1518"/>
      <c r="AM6" s="1518"/>
      <c r="AN6" s="1518"/>
      <c r="AO6" s="1518"/>
      <c r="AP6" s="1518"/>
      <c r="AQ6" s="1518"/>
      <c r="AR6" s="1518"/>
      <c r="AS6" s="1518"/>
      <c r="AT6" s="1518"/>
      <c r="AU6" s="1518"/>
      <c r="AV6" s="1518"/>
      <c r="AW6" s="1518"/>
      <c r="AX6" s="1518"/>
      <c r="AY6" s="1519"/>
      <c r="AZ6" s="340"/>
    </row>
    <row r="7" spans="2:52" ht="15" customHeight="1" x14ac:dyDescent="0.15">
      <c r="B7" s="340"/>
      <c r="C7" s="1517"/>
      <c r="D7" s="1518"/>
      <c r="E7" s="1518"/>
      <c r="F7" s="1518"/>
      <c r="G7" s="1518"/>
      <c r="H7" s="1518"/>
      <c r="I7" s="1518"/>
      <c r="J7" s="1518"/>
      <c r="K7" s="1518"/>
      <c r="L7" s="1518"/>
      <c r="M7" s="1518"/>
      <c r="N7" s="1518"/>
      <c r="O7" s="1518"/>
      <c r="P7" s="1518"/>
      <c r="Q7" s="1518"/>
      <c r="R7" s="1518"/>
      <c r="S7" s="1518"/>
      <c r="T7" s="1518"/>
      <c r="U7" s="1518"/>
      <c r="V7" s="1518"/>
      <c r="W7" s="1518"/>
      <c r="X7" s="1518"/>
      <c r="Y7" s="1518"/>
      <c r="Z7" s="1518"/>
      <c r="AA7" s="1518"/>
      <c r="AB7" s="1518"/>
      <c r="AC7" s="1518"/>
      <c r="AD7" s="1518"/>
      <c r="AE7" s="1518"/>
      <c r="AF7" s="1518"/>
      <c r="AG7" s="1518"/>
      <c r="AH7" s="1518"/>
      <c r="AI7" s="1518"/>
      <c r="AJ7" s="1518"/>
      <c r="AK7" s="1518"/>
      <c r="AL7" s="1518"/>
      <c r="AM7" s="1518"/>
      <c r="AN7" s="1518"/>
      <c r="AO7" s="1518"/>
      <c r="AP7" s="1518"/>
      <c r="AQ7" s="1518"/>
      <c r="AR7" s="1518"/>
      <c r="AS7" s="1518"/>
      <c r="AT7" s="1518"/>
      <c r="AU7" s="1518"/>
      <c r="AV7" s="1518"/>
      <c r="AW7" s="1518"/>
      <c r="AX7" s="1518"/>
      <c r="AY7" s="1519"/>
      <c r="AZ7" s="340"/>
    </row>
    <row r="8" spans="2:52" ht="15" customHeight="1" x14ac:dyDescent="0.15">
      <c r="B8" s="340"/>
      <c r="C8" s="1517"/>
      <c r="D8" s="1518"/>
      <c r="E8" s="1518"/>
      <c r="F8" s="1518"/>
      <c r="G8" s="1518"/>
      <c r="H8" s="1518"/>
      <c r="I8" s="1518"/>
      <c r="J8" s="1518"/>
      <c r="K8" s="1518"/>
      <c r="L8" s="1518"/>
      <c r="M8" s="1518"/>
      <c r="N8" s="1518"/>
      <c r="O8" s="1518"/>
      <c r="P8" s="1518"/>
      <c r="Q8" s="1518"/>
      <c r="R8" s="1518"/>
      <c r="S8" s="1518"/>
      <c r="T8" s="1518"/>
      <c r="U8" s="1518"/>
      <c r="V8" s="1518"/>
      <c r="W8" s="1518"/>
      <c r="X8" s="1518"/>
      <c r="Y8" s="1518"/>
      <c r="Z8" s="1518"/>
      <c r="AA8" s="1518"/>
      <c r="AB8" s="1518"/>
      <c r="AC8" s="1518"/>
      <c r="AD8" s="1518"/>
      <c r="AE8" s="1518"/>
      <c r="AF8" s="1518"/>
      <c r="AG8" s="1518"/>
      <c r="AH8" s="1518"/>
      <c r="AI8" s="1518"/>
      <c r="AJ8" s="1518"/>
      <c r="AK8" s="1518"/>
      <c r="AL8" s="1518"/>
      <c r="AM8" s="1518"/>
      <c r="AN8" s="1518"/>
      <c r="AO8" s="1518"/>
      <c r="AP8" s="1518"/>
      <c r="AQ8" s="1518"/>
      <c r="AR8" s="1518"/>
      <c r="AS8" s="1518"/>
      <c r="AT8" s="1518"/>
      <c r="AU8" s="1518"/>
      <c r="AV8" s="1518"/>
      <c r="AW8" s="1518"/>
      <c r="AX8" s="1518"/>
      <c r="AY8" s="1519"/>
      <c r="AZ8" s="340"/>
    </row>
    <row r="9" spans="2:52" ht="15" customHeight="1" x14ac:dyDescent="0.15">
      <c r="B9" s="340"/>
      <c r="C9" s="1517"/>
      <c r="D9" s="1518"/>
      <c r="E9" s="1518"/>
      <c r="F9" s="1518"/>
      <c r="G9" s="1518"/>
      <c r="H9" s="1518"/>
      <c r="I9" s="1518"/>
      <c r="J9" s="1518"/>
      <c r="K9" s="1518"/>
      <c r="L9" s="1518"/>
      <c r="M9" s="1518"/>
      <c r="N9" s="1518"/>
      <c r="O9" s="1518"/>
      <c r="P9" s="1518"/>
      <c r="Q9" s="1518"/>
      <c r="R9" s="1518"/>
      <c r="S9" s="1518"/>
      <c r="T9" s="1518"/>
      <c r="U9" s="1518"/>
      <c r="V9" s="1518"/>
      <c r="W9" s="1518"/>
      <c r="X9" s="1518"/>
      <c r="Y9" s="1518"/>
      <c r="Z9" s="1518"/>
      <c r="AA9" s="1518"/>
      <c r="AB9" s="1518"/>
      <c r="AC9" s="1518"/>
      <c r="AD9" s="1518"/>
      <c r="AE9" s="1518"/>
      <c r="AF9" s="1518"/>
      <c r="AG9" s="1518"/>
      <c r="AH9" s="1518"/>
      <c r="AI9" s="1518"/>
      <c r="AJ9" s="1518"/>
      <c r="AK9" s="1518"/>
      <c r="AL9" s="1518"/>
      <c r="AM9" s="1518"/>
      <c r="AN9" s="1518"/>
      <c r="AO9" s="1518"/>
      <c r="AP9" s="1518"/>
      <c r="AQ9" s="1518"/>
      <c r="AR9" s="1518"/>
      <c r="AS9" s="1518"/>
      <c r="AT9" s="1518"/>
      <c r="AU9" s="1518"/>
      <c r="AV9" s="1518"/>
      <c r="AW9" s="1518"/>
      <c r="AX9" s="1518"/>
      <c r="AY9" s="1519"/>
      <c r="AZ9" s="340"/>
    </row>
    <row r="10" spans="2:52" ht="15" customHeight="1" x14ac:dyDescent="0.15">
      <c r="B10" s="340"/>
      <c r="C10" s="1517"/>
      <c r="D10" s="1518"/>
      <c r="E10" s="1518"/>
      <c r="F10" s="1518"/>
      <c r="G10" s="1518"/>
      <c r="H10" s="1518"/>
      <c r="I10" s="1518"/>
      <c r="J10" s="1518"/>
      <c r="K10" s="1518"/>
      <c r="L10" s="1518"/>
      <c r="M10" s="1518"/>
      <c r="N10" s="1518"/>
      <c r="O10" s="1518"/>
      <c r="P10" s="1518"/>
      <c r="Q10" s="1518"/>
      <c r="R10" s="1518"/>
      <c r="S10" s="1518"/>
      <c r="T10" s="1518"/>
      <c r="U10" s="1518"/>
      <c r="V10" s="1518"/>
      <c r="W10" s="1518"/>
      <c r="X10" s="1518"/>
      <c r="Y10" s="1518"/>
      <c r="Z10" s="1518"/>
      <c r="AA10" s="1518"/>
      <c r="AB10" s="1518"/>
      <c r="AC10" s="1518"/>
      <c r="AD10" s="1518"/>
      <c r="AE10" s="1518"/>
      <c r="AF10" s="1518"/>
      <c r="AG10" s="1518"/>
      <c r="AH10" s="1518"/>
      <c r="AI10" s="1518"/>
      <c r="AJ10" s="1518"/>
      <c r="AK10" s="1518"/>
      <c r="AL10" s="1518"/>
      <c r="AM10" s="1518"/>
      <c r="AN10" s="1518"/>
      <c r="AO10" s="1518"/>
      <c r="AP10" s="1518"/>
      <c r="AQ10" s="1518"/>
      <c r="AR10" s="1518"/>
      <c r="AS10" s="1518"/>
      <c r="AT10" s="1518"/>
      <c r="AU10" s="1518"/>
      <c r="AV10" s="1518"/>
      <c r="AW10" s="1518"/>
      <c r="AX10" s="1518"/>
      <c r="AY10" s="1519"/>
      <c r="AZ10" s="340"/>
    </row>
    <row r="11" spans="2:52" ht="15" customHeight="1" x14ac:dyDescent="0.15">
      <c r="B11" s="340"/>
      <c r="C11" s="1517"/>
      <c r="D11" s="1518"/>
      <c r="E11" s="1518"/>
      <c r="F11" s="1518"/>
      <c r="G11" s="1518"/>
      <c r="H11" s="1518"/>
      <c r="I11" s="1518"/>
      <c r="J11" s="1518"/>
      <c r="K11" s="1518"/>
      <c r="L11" s="1518"/>
      <c r="M11" s="1518"/>
      <c r="N11" s="1518"/>
      <c r="O11" s="1518"/>
      <c r="P11" s="1518"/>
      <c r="Q11" s="1518"/>
      <c r="R11" s="1518"/>
      <c r="S11" s="1518"/>
      <c r="T11" s="1518"/>
      <c r="U11" s="1518"/>
      <c r="V11" s="1518"/>
      <c r="W11" s="1518"/>
      <c r="X11" s="1518"/>
      <c r="Y11" s="1518"/>
      <c r="Z11" s="1518"/>
      <c r="AA11" s="1518"/>
      <c r="AB11" s="1518"/>
      <c r="AC11" s="1518"/>
      <c r="AD11" s="1518"/>
      <c r="AE11" s="1518"/>
      <c r="AF11" s="1518"/>
      <c r="AG11" s="1518"/>
      <c r="AH11" s="1518"/>
      <c r="AI11" s="1518"/>
      <c r="AJ11" s="1518"/>
      <c r="AK11" s="1518"/>
      <c r="AL11" s="1518"/>
      <c r="AM11" s="1518"/>
      <c r="AN11" s="1518"/>
      <c r="AO11" s="1518"/>
      <c r="AP11" s="1518"/>
      <c r="AQ11" s="1518"/>
      <c r="AR11" s="1518"/>
      <c r="AS11" s="1518"/>
      <c r="AT11" s="1518"/>
      <c r="AU11" s="1518"/>
      <c r="AV11" s="1518"/>
      <c r="AW11" s="1518"/>
      <c r="AX11" s="1518"/>
      <c r="AY11" s="1519"/>
      <c r="AZ11" s="340"/>
    </row>
    <row r="12" spans="2:52" ht="15" customHeight="1" x14ac:dyDescent="0.15">
      <c r="B12" s="340"/>
      <c r="C12" s="1517"/>
      <c r="D12" s="1518"/>
      <c r="E12" s="1518"/>
      <c r="F12" s="1518"/>
      <c r="G12" s="1518"/>
      <c r="H12" s="1518"/>
      <c r="I12" s="1518"/>
      <c r="J12" s="1518"/>
      <c r="K12" s="1518"/>
      <c r="L12" s="1518"/>
      <c r="M12" s="1518"/>
      <c r="N12" s="1518"/>
      <c r="O12" s="1518"/>
      <c r="P12" s="1518"/>
      <c r="Q12" s="1518"/>
      <c r="R12" s="1518"/>
      <c r="S12" s="1518"/>
      <c r="T12" s="1518"/>
      <c r="U12" s="1518"/>
      <c r="V12" s="1518"/>
      <c r="W12" s="1518"/>
      <c r="X12" s="1518"/>
      <c r="Y12" s="1518"/>
      <c r="Z12" s="1518"/>
      <c r="AA12" s="1518"/>
      <c r="AB12" s="1518"/>
      <c r="AC12" s="1518"/>
      <c r="AD12" s="1518"/>
      <c r="AE12" s="1518"/>
      <c r="AF12" s="1518"/>
      <c r="AG12" s="1518"/>
      <c r="AH12" s="1518"/>
      <c r="AI12" s="1518"/>
      <c r="AJ12" s="1518"/>
      <c r="AK12" s="1518"/>
      <c r="AL12" s="1518"/>
      <c r="AM12" s="1518"/>
      <c r="AN12" s="1518"/>
      <c r="AO12" s="1518"/>
      <c r="AP12" s="1518"/>
      <c r="AQ12" s="1518"/>
      <c r="AR12" s="1518"/>
      <c r="AS12" s="1518"/>
      <c r="AT12" s="1518"/>
      <c r="AU12" s="1518"/>
      <c r="AV12" s="1518"/>
      <c r="AW12" s="1518"/>
      <c r="AX12" s="1518"/>
      <c r="AY12" s="1519"/>
      <c r="AZ12" s="340"/>
    </row>
    <row r="13" spans="2:52" ht="15" customHeight="1" x14ac:dyDescent="0.15">
      <c r="B13" s="340"/>
      <c r="C13" s="1517"/>
      <c r="D13" s="1518"/>
      <c r="E13" s="1518"/>
      <c r="F13" s="1518"/>
      <c r="G13" s="1518"/>
      <c r="H13" s="1518"/>
      <c r="I13" s="1518"/>
      <c r="J13" s="1518"/>
      <c r="K13" s="1518"/>
      <c r="L13" s="1518"/>
      <c r="M13" s="1518"/>
      <c r="N13" s="1518"/>
      <c r="O13" s="1518"/>
      <c r="P13" s="1518"/>
      <c r="Q13" s="1518"/>
      <c r="R13" s="1518"/>
      <c r="S13" s="1518"/>
      <c r="T13" s="1518"/>
      <c r="U13" s="1518"/>
      <c r="V13" s="1518"/>
      <c r="W13" s="1518"/>
      <c r="X13" s="1518"/>
      <c r="Y13" s="1518"/>
      <c r="Z13" s="1518"/>
      <c r="AA13" s="1518"/>
      <c r="AB13" s="1518"/>
      <c r="AC13" s="1518"/>
      <c r="AD13" s="1518"/>
      <c r="AE13" s="1518"/>
      <c r="AF13" s="1518"/>
      <c r="AG13" s="1518"/>
      <c r="AH13" s="1518"/>
      <c r="AI13" s="1518"/>
      <c r="AJ13" s="1518"/>
      <c r="AK13" s="1518"/>
      <c r="AL13" s="1518"/>
      <c r="AM13" s="1518"/>
      <c r="AN13" s="1518"/>
      <c r="AO13" s="1518"/>
      <c r="AP13" s="1518"/>
      <c r="AQ13" s="1518"/>
      <c r="AR13" s="1518"/>
      <c r="AS13" s="1518"/>
      <c r="AT13" s="1518"/>
      <c r="AU13" s="1518"/>
      <c r="AV13" s="1518"/>
      <c r="AW13" s="1518"/>
      <c r="AX13" s="1518"/>
      <c r="AY13" s="1519"/>
      <c r="AZ13" s="340"/>
    </row>
    <row r="14" spans="2:52" ht="15" customHeight="1" x14ac:dyDescent="0.15">
      <c r="B14" s="340"/>
      <c r="C14" s="1517"/>
      <c r="D14" s="1518"/>
      <c r="E14" s="1518"/>
      <c r="F14" s="1518"/>
      <c r="G14" s="1518"/>
      <c r="H14" s="1518"/>
      <c r="I14" s="1518"/>
      <c r="J14" s="1518"/>
      <c r="K14" s="1518"/>
      <c r="L14" s="1518"/>
      <c r="M14" s="1518"/>
      <c r="N14" s="1518"/>
      <c r="O14" s="1518"/>
      <c r="P14" s="1518"/>
      <c r="Q14" s="1518"/>
      <c r="R14" s="1518"/>
      <c r="S14" s="1518"/>
      <c r="T14" s="1518"/>
      <c r="U14" s="1518"/>
      <c r="V14" s="1518"/>
      <c r="W14" s="1518"/>
      <c r="X14" s="1518"/>
      <c r="Y14" s="1518"/>
      <c r="Z14" s="1518"/>
      <c r="AA14" s="1518"/>
      <c r="AB14" s="1518"/>
      <c r="AC14" s="1518"/>
      <c r="AD14" s="1518"/>
      <c r="AE14" s="1518"/>
      <c r="AF14" s="1518"/>
      <c r="AG14" s="1518"/>
      <c r="AH14" s="1518"/>
      <c r="AI14" s="1518"/>
      <c r="AJ14" s="1518"/>
      <c r="AK14" s="1518"/>
      <c r="AL14" s="1518"/>
      <c r="AM14" s="1518"/>
      <c r="AN14" s="1518"/>
      <c r="AO14" s="1518"/>
      <c r="AP14" s="1518"/>
      <c r="AQ14" s="1518"/>
      <c r="AR14" s="1518"/>
      <c r="AS14" s="1518"/>
      <c r="AT14" s="1518"/>
      <c r="AU14" s="1518"/>
      <c r="AV14" s="1518"/>
      <c r="AW14" s="1518"/>
      <c r="AX14" s="1518"/>
      <c r="AY14" s="1519"/>
      <c r="AZ14" s="340"/>
    </row>
    <row r="15" spans="2:52" ht="15" customHeight="1" x14ac:dyDescent="0.15">
      <c r="B15" s="340"/>
      <c r="C15" s="1517"/>
      <c r="D15" s="1518"/>
      <c r="E15" s="1518"/>
      <c r="F15" s="1518"/>
      <c r="G15" s="1518"/>
      <c r="H15" s="1518"/>
      <c r="I15" s="1518"/>
      <c r="J15" s="1518"/>
      <c r="K15" s="1518"/>
      <c r="L15" s="1518"/>
      <c r="M15" s="1518"/>
      <c r="N15" s="1518"/>
      <c r="O15" s="1518"/>
      <c r="P15" s="1518"/>
      <c r="Q15" s="1518"/>
      <c r="R15" s="1518"/>
      <c r="S15" s="1518"/>
      <c r="T15" s="1518"/>
      <c r="U15" s="1518"/>
      <c r="V15" s="1518"/>
      <c r="W15" s="1518"/>
      <c r="X15" s="1518"/>
      <c r="Y15" s="1518"/>
      <c r="Z15" s="1518"/>
      <c r="AA15" s="1518"/>
      <c r="AB15" s="1518"/>
      <c r="AC15" s="1518"/>
      <c r="AD15" s="1518"/>
      <c r="AE15" s="1518"/>
      <c r="AF15" s="1518"/>
      <c r="AG15" s="1518"/>
      <c r="AH15" s="1518"/>
      <c r="AI15" s="1518"/>
      <c r="AJ15" s="1518"/>
      <c r="AK15" s="1518"/>
      <c r="AL15" s="1518"/>
      <c r="AM15" s="1518"/>
      <c r="AN15" s="1518"/>
      <c r="AO15" s="1518"/>
      <c r="AP15" s="1518"/>
      <c r="AQ15" s="1518"/>
      <c r="AR15" s="1518"/>
      <c r="AS15" s="1518"/>
      <c r="AT15" s="1518"/>
      <c r="AU15" s="1518"/>
      <c r="AV15" s="1518"/>
      <c r="AW15" s="1518"/>
      <c r="AX15" s="1518"/>
      <c r="AY15" s="1519"/>
      <c r="AZ15" s="340"/>
    </row>
    <row r="16" spans="2:52" ht="15" customHeight="1" x14ac:dyDescent="0.15">
      <c r="B16" s="340"/>
      <c r="C16" s="1517"/>
      <c r="D16" s="1518"/>
      <c r="E16" s="1518"/>
      <c r="F16" s="1518"/>
      <c r="G16" s="1518"/>
      <c r="H16" s="1518"/>
      <c r="I16" s="1518"/>
      <c r="J16" s="1518"/>
      <c r="K16" s="1518"/>
      <c r="L16" s="1518"/>
      <c r="M16" s="1518"/>
      <c r="N16" s="1518"/>
      <c r="O16" s="1518"/>
      <c r="P16" s="1518"/>
      <c r="Q16" s="1518"/>
      <c r="R16" s="1518"/>
      <c r="S16" s="1518"/>
      <c r="T16" s="1518"/>
      <c r="U16" s="1518"/>
      <c r="V16" s="1518"/>
      <c r="W16" s="1518"/>
      <c r="X16" s="1518"/>
      <c r="Y16" s="1518"/>
      <c r="Z16" s="1518"/>
      <c r="AA16" s="1518"/>
      <c r="AB16" s="1518"/>
      <c r="AC16" s="1518"/>
      <c r="AD16" s="1518"/>
      <c r="AE16" s="1518"/>
      <c r="AF16" s="1518"/>
      <c r="AG16" s="1518"/>
      <c r="AH16" s="1518"/>
      <c r="AI16" s="1518"/>
      <c r="AJ16" s="1518"/>
      <c r="AK16" s="1518"/>
      <c r="AL16" s="1518"/>
      <c r="AM16" s="1518"/>
      <c r="AN16" s="1518"/>
      <c r="AO16" s="1518"/>
      <c r="AP16" s="1518"/>
      <c r="AQ16" s="1518"/>
      <c r="AR16" s="1518"/>
      <c r="AS16" s="1518"/>
      <c r="AT16" s="1518"/>
      <c r="AU16" s="1518"/>
      <c r="AV16" s="1518"/>
      <c r="AW16" s="1518"/>
      <c r="AX16" s="1518"/>
      <c r="AY16" s="1519"/>
      <c r="AZ16" s="340"/>
    </row>
    <row r="17" spans="2:52" ht="15" customHeight="1" x14ac:dyDescent="0.15">
      <c r="B17" s="340"/>
      <c r="C17" s="1517"/>
      <c r="D17" s="1518"/>
      <c r="E17" s="1518"/>
      <c r="F17" s="1518"/>
      <c r="G17" s="1518"/>
      <c r="H17" s="1518"/>
      <c r="I17" s="1518"/>
      <c r="J17" s="1518"/>
      <c r="K17" s="1518"/>
      <c r="L17" s="1518"/>
      <c r="M17" s="1518"/>
      <c r="N17" s="1518"/>
      <c r="O17" s="1518"/>
      <c r="P17" s="1518"/>
      <c r="Q17" s="1518"/>
      <c r="R17" s="1518"/>
      <c r="S17" s="1518"/>
      <c r="T17" s="1518"/>
      <c r="U17" s="1518"/>
      <c r="V17" s="1518"/>
      <c r="W17" s="1518"/>
      <c r="X17" s="1518"/>
      <c r="Y17" s="1518"/>
      <c r="Z17" s="1518"/>
      <c r="AA17" s="1518"/>
      <c r="AB17" s="1518"/>
      <c r="AC17" s="1518"/>
      <c r="AD17" s="1518"/>
      <c r="AE17" s="1518"/>
      <c r="AF17" s="1518"/>
      <c r="AG17" s="1518"/>
      <c r="AH17" s="1518"/>
      <c r="AI17" s="1518"/>
      <c r="AJ17" s="1518"/>
      <c r="AK17" s="1518"/>
      <c r="AL17" s="1518"/>
      <c r="AM17" s="1518"/>
      <c r="AN17" s="1518"/>
      <c r="AO17" s="1518"/>
      <c r="AP17" s="1518"/>
      <c r="AQ17" s="1518"/>
      <c r="AR17" s="1518"/>
      <c r="AS17" s="1518"/>
      <c r="AT17" s="1518"/>
      <c r="AU17" s="1518"/>
      <c r="AV17" s="1518"/>
      <c r="AW17" s="1518"/>
      <c r="AX17" s="1518"/>
      <c r="AY17" s="1519"/>
      <c r="AZ17" s="340"/>
    </row>
    <row r="18" spans="2:52" ht="15" customHeight="1" x14ac:dyDescent="0.15">
      <c r="B18" s="340"/>
      <c r="C18" s="1517"/>
      <c r="D18" s="1518"/>
      <c r="E18" s="1518"/>
      <c r="F18" s="1518"/>
      <c r="G18" s="1518"/>
      <c r="H18" s="1518"/>
      <c r="I18" s="1518"/>
      <c r="J18" s="1518"/>
      <c r="K18" s="1518"/>
      <c r="L18" s="1518"/>
      <c r="M18" s="1518"/>
      <c r="N18" s="1518"/>
      <c r="O18" s="1518"/>
      <c r="P18" s="1518"/>
      <c r="Q18" s="1518"/>
      <c r="R18" s="1518"/>
      <c r="S18" s="1518"/>
      <c r="T18" s="1518"/>
      <c r="U18" s="1518"/>
      <c r="V18" s="1518"/>
      <c r="W18" s="1518"/>
      <c r="X18" s="1518"/>
      <c r="Y18" s="1518"/>
      <c r="Z18" s="1518"/>
      <c r="AA18" s="1518"/>
      <c r="AB18" s="1518"/>
      <c r="AC18" s="1518"/>
      <c r="AD18" s="1518"/>
      <c r="AE18" s="1518"/>
      <c r="AF18" s="1518"/>
      <c r="AG18" s="1518"/>
      <c r="AH18" s="1518"/>
      <c r="AI18" s="1518"/>
      <c r="AJ18" s="1518"/>
      <c r="AK18" s="1518"/>
      <c r="AL18" s="1518"/>
      <c r="AM18" s="1518"/>
      <c r="AN18" s="1518"/>
      <c r="AO18" s="1518"/>
      <c r="AP18" s="1518"/>
      <c r="AQ18" s="1518"/>
      <c r="AR18" s="1518"/>
      <c r="AS18" s="1518"/>
      <c r="AT18" s="1518"/>
      <c r="AU18" s="1518"/>
      <c r="AV18" s="1518"/>
      <c r="AW18" s="1518"/>
      <c r="AX18" s="1518"/>
      <c r="AY18" s="1519"/>
      <c r="AZ18" s="340"/>
    </row>
    <row r="19" spans="2:52" ht="15" customHeight="1" x14ac:dyDescent="0.15">
      <c r="B19" s="340"/>
      <c r="C19" s="1517"/>
      <c r="D19" s="1518"/>
      <c r="E19" s="1518"/>
      <c r="F19" s="1518"/>
      <c r="G19" s="1518"/>
      <c r="H19" s="1518"/>
      <c r="I19" s="1518"/>
      <c r="J19" s="1518"/>
      <c r="K19" s="1518"/>
      <c r="L19" s="1518"/>
      <c r="M19" s="1518"/>
      <c r="N19" s="1518"/>
      <c r="O19" s="1518"/>
      <c r="P19" s="1518"/>
      <c r="Q19" s="1518"/>
      <c r="R19" s="1518"/>
      <c r="S19" s="1518"/>
      <c r="T19" s="1518"/>
      <c r="U19" s="1518"/>
      <c r="V19" s="1518"/>
      <c r="W19" s="1518"/>
      <c r="X19" s="1518"/>
      <c r="Y19" s="1518"/>
      <c r="Z19" s="1518"/>
      <c r="AA19" s="1518"/>
      <c r="AB19" s="1518"/>
      <c r="AC19" s="1518"/>
      <c r="AD19" s="1518"/>
      <c r="AE19" s="1518"/>
      <c r="AF19" s="1518"/>
      <c r="AG19" s="1518"/>
      <c r="AH19" s="1518"/>
      <c r="AI19" s="1518"/>
      <c r="AJ19" s="1518"/>
      <c r="AK19" s="1518"/>
      <c r="AL19" s="1518"/>
      <c r="AM19" s="1518"/>
      <c r="AN19" s="1518"/>
      <c r="AO19" s="1518"/>
      <c r="AP19" s="1518"/>
      <c r="AQ19" s="1518"/>
      <c r="AR19" s="1518"/>
      <c r="AS19" s="1518"/>
      <c r="AT19" s="1518"/>
      <c r="AU19" s="1518"/>
      <c r="AV19" s="1518"/>
      <c r="AW19" s="1518"/>
      <c r="AX19" s="1518"/>
      <c r="AY19" s="1519"/>
      <c r="AZ19" s="340"/>
    </row>
    <row r="20" spans="2:52" ht="15" customHeight="1" x14ac:dyDescent="0.15">
      <c r="B20" s="340"/>
      <c r="C20" s="1517"/>
      <c r="D20" s="1518"/>
      <c r="E20" s="1518"/>
      <c r="F20" s="1518"/>
      <c r="G20" s="1518"/>
      <c r="H20" s="1518"/>
      <c r="I20" s="1518"/>
      <c r="J20" s="1518"/>
      <c r="K20" s="1518"/>
      <c r="L20" s="1518"/>
      <c r="M20" s="1518"/>
      <c r="N20" s="1518"/>
      <c r="O20" s="1518"/>
      <c r="P20" s="1518"/>
      <c r="Q20" s="1518"/>
      <c r="R20" s="1518"/>
      <c r="S20" s="1518"/>
      <c r="T20" s="1518"/>
      <c r="U20" s="1518"/>
      <c r="V20" s="1518"/>
      <c r="W20" s="1518"/>
      <c r="X20" s="1518"/>
      <c r="Y20" s="1518"/>
      <c r="Z20" s="1518"/>
      <c r="AA20" s="1518"/>
      <c r="AB20" s="1518"/>
      <c r="AC20" s="1518"/>
      <c r="AD20" s="1518"/>
      <c r="AE20" s="1518"/>
      <c r="AF20" s="1518"/>
      <c r="AG20" s="1518"/>
      <c r="AH20" s="1518"/>
      <c r="AI20" s="1518"/>
      <c r="AJ20" s="1518"/>
      <c r="AK20" s="1518"/>
      <c r="AL20" s="1518"/>
      <c r="AM20" s="1518"/>
      <c r="AN20" s="1518"/>
      <c r="AO20" s="1518"/>
      <c r="AP20" s="1518"/>
      <c r="AQ20" s="1518"/>
      <c r="AR20" s="1518"/>
      <c r="AS20" s="1518"/>
      <c r="AT20" s="1518"/>
      <c r="AU20" s="1518"/>
      <c r="AV20" s="1518"/>
      <c r="AW20" s="1518"/>
      <c r="AX20" s="1518"/>
      <c r="AY20" s="1519"/>
      <c r="AZ20" s="340"/>
    </row>
    <row r="21" spans="2:52" ht="15" customHeight="1" x14ac:dyDescent="0.15">
      <c r="B21" s="340"/>
      <c r="C21" s="1517"/>
      <c r="D21" s="1518"/>
      <c r="E21" s="1518"/>
      <c r="F21" s="1518"/>
      <c r="G21" s="1518"/>
      <c r="H21" s="1518"/>
      <c r="I21" s="1518"/>
      <c r="J21" s="1518"/>
      <c r="K21" s="1518"/>
      <c r="L21" s="1518"/>
      <c r="M21" s="1518"/>
      <c r="N21" s="1518"/>
      <c r="O21" s="1518"/>
      <c r="P21" s="1518"/>
      <c r="Q21" s="1518"/>
      <c r="R21" s="1518"/>
      <c r="S21" s="1518"/>
      <c r="T21" s="1518"/>
      <c r="U21" s="1518"/>
      <c r="V21" s="1518"/>
      <c r="W21" s="1518"/>
      <c r="X21" s="1518"/>
      <c r="Y21" s="1518"/>
      <c r="Z21" s="1518"/>
      <c r="AA21" s="1518"/>
      <c r="AB21" s="1518"/>
      <c r="AC21" s="1518"/>
      <c r="AD21" s="1518"/>
      <c r="AE21" s="1518"/>
      <c r="AF21" s="1518"/>
      <c r="AG21" s="1518"/>
      <c r="AH21" s="1518"/>
      <c r="AI21" s="1518"/>
      <c r="AJ21" s="1518"/>
      <c r="AK21" s="1518"/>
      <c r="AL21" s="1518"/>
      <c r="AM21" s="1518"/>
      <c r="AN21" s="1518"/>
      <c r="AO21" s="1518"/>
      <c r="AP21" s="1518"/>
      <c r="AQ21" s="1518"/>
      <c r="AR21" s="1518"/>
      <c r="AS21" s="1518"/>
      <c r="AT21" s="1518"/>
      <c r="AU21" s="1518"/>
      <c r="AV21" s="1518"/>
      <c r="AW21" s="1518"/>
      <c r="AX21" s="1518"/>
      <c r="AY21" s="1519"/>
      <c r="AZ21" s="340"/>
    </row>
    <row r="22" spans="2:52" ht="15" customHeight="1" x14ac:dyDescent="0.15">
      <c r="B22" s="340"/>
      <c r="C22" s="1517"/>
      <c r="D22" s="1518"/>
      <c r="E22" s="1518"/>
      <c r="F22" s="1518"/>
      <c r="G22" s="1518"/>
      <c r="H22" s="1518"/>
      <c r="I22" s="1518"/>
      <c r="J22" s="1518"/>
      <c r="K22" s="1518"/>
      <c r="L22" s="1518"/>
      <c r="M22" s="1518"/>
      <c r="N22" s="1518"/>
      <c r="O22" s="1518"/>
      <c r="P22" s="1518"/>
      <c r="Q22" s="1518"/>
      <c r="R22" s="1518"/>
      <c r="S22" s="1518"/>
      <c r="T22" s="1518"/>
      <c r="U22" s="1518"/>
      <c r="V22" s="1518"/>
      <c r="W22" s="1518"/>
      <c r="X22" s="1518"/>
      <c r="Y22" s="1518"/>
      <c r="Z22" s="1518"/>
      <c r="AA22" s="1518"/>
      <c r="AB22" s="1518"/>
      <c r="AC22" s="1518"/>
      <c r="AD22" s="1518"/>
      <c r="AE22" s="1518"/>
      <c r="AF22" s="1518"/>
      <c r="AG22" s="1518"/>
      <c r="AH22" s="1518"/>
      <c r="AI22" s="1518"/>
      <c r="AJ22" s="1518"/>
      <c r="AK22" s="1518"/>
      <c r="AL22" s="1518"/>
      <c r="AM22" s="1518"/>
      <c r="AN22" s="1518"/>
      <c r="AO22" s="1518"/>
      <c r="AP22" s="1518"/>
      <c r="AQ22" s="1518"/>
      <c r="AR22" s="1518"/>
      <c r="AS22" s="1518"/>
      <c r="AT22" s="1518"/>
      <c r="AU22" s="1518"/>
      <c r="AV22" s="1518"/>
      <c r="AW22" s="1518"/>
      <c r="AX22" s="1518"/>
      <c r="AY22" s="1519"/>
      <c r="AZ22" s="340"/>
    </row>
    <row r="23" spans="2:52" ht="15" customHeight="1" x14ac:dyDescent="0.15">
      <c r="B23" s="340"/>
      <c r="C23" s="1517"/>
      <c r="D23" s="1518"/>
      <c r="E23" s="1518"/>
      <c r="F23" s="1518"/>
      <c r="G23" s="1518"/>
      <c r="H23" s="1518"/>
      <c r="I23" s="1518"/>
      <c r="J23" s="1518"/>
      <c r="K23" s="1518"/>
      <c r="L23" s="1518"/>
      <c r="M23" s="1518"/>
      <c r="N23" s="1518"/>
      <c r="O23" s="1518"/>
      <c r="P23" s="1518"/>
      <c r="Q23" s="1518"/>
      <c r="R23" s="1518"/>
      <c r="S23" s="1518"/>
      <c r="T23" s="1518"/>
      <c r="U23" s="1518"/>
      <c r="V23" s="1518"/>
      <c r="W23" s="1518"/>
      <c r="X23" s="1518"/>
      <c r="Y23" s="1518"/>
      <c r="Z23" s="1518"/>
      <c r="AA23" s="1518"/>
      <c r="AB23" s="1518"/>
      <c r="AC23" s="1518"/>
      <c r="AD23" s="1518"/>
      <c r="AE23" s="1518"/>
      <c r="AF23" s="1518"/>
      <c r="AG23" s="1518"/>
      <c r="AH23" s="1518"/>
      <c r="AI23" s="1518"/>
      <c r="AJ23" s="1518"/>
      <c r="AK23" s="1518"/>
      <c r="AL23" s="1518"/>
      <c r="AM23" s="1518"/>
      <c r="AN23" s="1518"/>
      <c r="AO23" s="1518"/>
      <c r="AP23" s="1518"/>
      <c r="AQ23" s="1518"/>
      <c r="AR23" s="1518"/>
      <c r="AS23" s="1518"/>
      <c r="AT23" s="1518"/>
      <c r="AU23" s="1518"/>
      <c r="AV23" s="1518"/>
      <c r="AW23" s="1518"/>
      <c r="AX23" s="1518"/>
      <c r="AY23" s="1519"/>
      <c r="AZ23" s="340"/>
    </row>
    <row r="24" spans="2:52" ht="15" customHeight="1" x14ac:dyDescent="0.15">
      <c r="B24" s="340"/>
      <c r="C24" s="1517"/>
      <c r="D24" s="1518"/>
      <c r="E24" s="1518"/>
      <c r="F24" s="1518"/>
      <c r="G24" s="1518"/>
      <c r="H24" s="1518"/>
      <c r="I24" s="1518"/>
      <c r="J24" s="1518"/>
      <c r="K24" s="1518"/>
      <c r="L24" s="1518"/>
      <c r="M24" s="1518"/>
      <c r="N24" s="1518"/>
      <c r="O24" s="1518"/>
      <c r="P24" s="1518"/>
      <c r="Q24" s="1518"/>
      <c r="R24" s="1518"/>
      <c r="S24" s="1518"/>
      <c r="T24" s="1518"/>
      <c r="U24" s="1518"/>
      <c r="V24" s="1518"/>
      <c r="W24" s="1518"/>
      <c r="X24" s="1518"/>
      <c r="Y24" s="1518"/>
      <c r="Z24" s="1518"/>
      <c r="AA24" s="1518"/>
      <c r="AB24" s="1518"/>
      <c r="AC24" s="1518"/>
      <c r="AD24" s="1518"/>
      <c r="AE24" s="1518"/>
      <c r="AF24" s="1518"/>
      <c r="AG24" s="1518"/>
      <c r="AH24" s="1518"/>
      <c r="AI24" s="1518"/>
      <c r="AJ24" s="1518"/>
      <c r="AK24" s="1518"/>
      <c r="AL24" s="1518"/>
      <c r="AM24" s="1518"/>
      <c r="AN24" s="1518"/>
      <c r="AO24" s="1518"/>
      <c r="AP24" s="1518"/>
      <c r="AQ24" s="1518"/>
      <c r="AR24" s="1518"/>
      <c r="AS24" s="1518"/>
      <c r="AT24" s="1518"/>
      <c r="AU24" s="1518"/>
      <c r="AV24" s="1518"/>
      <c r="AW24" s="1518"/>
      <c r="AX24" s="1518"/>
      <c r="AY24" s="1519"/>
      <c r="AZ24" s="340"/>
    </row>
    <row r="25" spans="2:52" ht="15" customHeight="1" x14ac:dyDescent="0.15">
      <c r="B25" s="340"/>
      <c r="C25" s="1517"/>
      <c r="D25" s="1518"/>
      <c r="E25" s="1518"/>
      <c r="F25" s="1518"/>
      <c r="G25" s="1518"/>
      <c r="H25" s="1518"/>
      <c r="I25" s="1518"/>
      <c r="J25" s="1518"/>
      <c r="K25" s="1518"/>
      <c r="L25" s="1518"/>
      <c r="M25" s="1518"/>
      <c r="N25" s="1518"/>
      <c r="O25" s="1518"/>
      <c r="P25" s="1518"/>
      <c r="Q25" s="1518"/>
      <c r="R25" s="1518"/>
      <c r="S25" s="1518"/>
      <c r="T25" s="1518"/>
      <c r="U25" s="1518"/>
      <c r="V25" s="1518"/>
      <c r="W25" s="1518"/>
      <c r="X25" s="1518"/>
      <c r="Y25" s="1518"/>
      <c r="Z25" s="1518"/>
      <c r="AA25" s="1518"/>
      <c r="AB25" s="1518"/>
      <c r="AC25" s="1518"/>
      <c r="AD25" s="1518"/>
      <c r="AE25" s="1518"/>
      <c r="AF25" s="1518"/>
      <c r="AG25" s="1518"/>
      <c r="AH25" s="1518"/>
      <c r="AI25" s="1518"/>
      <c r="AJ25" s="1518"/>
      <c r="AK25" s="1518"/>
      <c r="AL25" s="1518"/>
      <c r="AM25" s="1518"/>
      <c r="AN25" s="1518"/>
      <c r="AO25" s="1518"/>
      <c r="AP25" s="1518"/>
      <c r="AQ25" s="1518"/>
      <c r="AR25" s="1518"/>
      <c r="AS25" s="1518"/>
      <c r="AT25" s="1518"/>
      <c r="AU25" s="1518"/>
      <c r="AV25" s="1518"/>
      <c r="AW25" s="1518"/>
      <c r="AX25" s="1518"/>
      <c r="AY25" s="1519"/>
      <c r="AZ25" s="340"/>
    </row>
    <row r="26" spans="2:52" ht="15" customHeight="1" x14ac:dyDescent="0.15">
      <c r="B26" s="340"/>
      <c r="C26" s="1517"/>
      <c r="D26" s="1518"/>
      <c r="E26" s="1518"/>
      <c r="F26" s="1518"/>
      <c r="G26" s="1518"/>
      <c r="H26" s="1518"/>
      <c r="I26" s="1518"/>
      <c r="J26" s="1518"/>
      <c r="K26" s="1518"/>
      <c r="L26" s="1518"/>
      <c r="M26" s="1518"/>
      <c r="N26" s="1518"/>
      <c r="O26" s="1518"/>
      <c r="P26" s="1518"/>
      <c r="Q26" s="1518"/>
      <c r="R26" s="1518"/>
      <c r="S26" s="1518"/>
      <c r="T26" s="1518"/>
      <c r="U26" s="1518"/>
      <c r="V26" s="1518"/>
      <c r="W26" s="1518"/>
      <c r="X26" s="1518"/>
      <c r="Y26" s="1518"/>
      <c r="Z26" s="1518"/>
      <c r="AA26" s="1518"/>
      <c r="AB26" s="1518"/>
      <c r="AC26" s="1518"/>
      <c r="AD26" s="1518"/>
      <c r="AE26" s="1518"/>
      <c r="AF26" s="1518"/>
      <c r="AG26" s="1518"/>
      <c r="AH26" s="1518"/>
      <c r="AI26" s="1518"/>
      <c r="AJ26" s="1518"/>
      <c r="AK26" s="1518"/>
      <c r="AL26" s="1518"/>
      <c r="AM26" s="1518"/>
      <c r="AN26" s="1518"/>
      <c r="AO26" s="1518"/>
      <c r="AP26" s="1518"/>
      <c r="AQ26" s="1518"/>
      <c r="AR26" s="1518"/>
      <c r="AS26" s="1518"/>
      <c r="AT26" s="1518"/>
      <c r="AU26" s="1518"/>
      <c r="AV26" s="1518"/>
      <c r="AW26" s="1518"/>
      <c r="AX26" s="1518"/>
      <c r="AY26" s="1519"/>
      <c r="AZ26" s="340"/>
    </row>
    <row r="27" spans="2:52" ht="15" customHeight="1" x14ac:dyDescent="0.15">
      <c r="B27" s="340"/>
      <c r="C27" s="1517"/>
      <c r="D27" s="1518"/>
      <c r="E27" s="1518"/>
      <c r="F27" s="1518"/>
      <c r="G27" s="1518"/>
      <c r="H27" s="1518"/>
      <c r="I27" s="1518"/>
      <c r="J27" s="1518"/>
      <c r="K27" s="1518"/>
      <c r="L27" s="1518"/>
      <c r="M27" s="1518"/>
      <c r="N27" s="1518"/>
      <c r="O27" s="1518"/>
      <c r="P27" s="1518"/>
      <c r="Q27" s="1518"/>
      <c r="R27" s="1518"/>
      <c r="S27" s="1518"/>
      <c r="T27" s="1518"/>
      <c r="U27" s="1518"/>
      <c r="V27" s="1518"/>
      <c r="W27" s="1518"/>
      <c r="X27" s="1518"/>
      <c r="Y27" s="1518"/>
      <c r="Z27" s="1518"/>
      <c r="AA27" s="1518"/>
      <c r="AB27" s="1518"/>
      <c r="AC27" s="1518"/>
      <c r="AD27" s="1518"/>
      <c r="AE27" s="1518"/>
      <c r="AF27" s="1518"/>
      <c r="AG27" s="1518"/>
      <c r="AH27" s="1518"/>
      <c r="AI27" s="1518"/>
      <c r="AJ27" s="1518"/>
      <c r="AK27" s="1518"/>
      <c r="AL27" s="1518"/>
      <c r="AM27" s="1518"/>
      <c r="AN27" s="1518"/>
      <c r="AO27" s="1518"/>
      <c r="AP27" s="1518"/>
      <c r="AQ27" s="1518"/>
      <c r="AR27" s="1518"/>
      <c r="AS27" s="1518"/>
      <c r="AT27" s="1518"/>
      <c r="AU27" s="1518"/>
      <c r="AV27" s="1518"/>
      <c r="AW27" s="1518"/>
      <c r="AX27" s="1518"/>
      <c r="AY27" s="1519"/>
      <c r="AZ27" s="340"/>
    </row>
    <row r="28" spans="2:52" ht="15" customHeight="1" x14ac:dyDescent="0.15">
      <c r="B28" s="340"/>
      <c r="C28" s="1517"/>
      <c r="D28" s="1518"/>
      <c r="E28" s="1518"/>
      <c r="F28" s="1518"/>
      <c r="G28" s="1518"/>
      <c r="H28" s="1518"/>
      <c r="I28" s="1518"/>
      <c r="J28" s="1518"/>
      <c r="K28" s="1518"/>
      <c r="L28" s="1518"/>
      <c r="M28" s="1518"/>
      <c r="N28" s="1518"/>
      <c r="O28" s="1518"/>
      <c r="P28" s="1518"/>
      <c r="Q28" s="1518"/>
      <c r="R28" s="1518"/>
      <c r="S28" s="1518"/>
      <c r="T28" s="1518"/>
      <c r="U28" s="1518"/>
      <c r="V28" s="1518"/>
      <c r="W28" s="1518"/>
      <c r="X28" s="1518"/>
      <c r="Y28" s="1518"/>
      <c r="Z28" s="1518"/>
      <c r="AA28" s="1518"/>
      <c r="AB28" s="1518"/>
      <c r="AC28" s="1518"/>
      <c r="AD28" s="1518"/>
      <c r="AE28" s="1518"/>
      <c r="AF28" s="1518"/>
      <c r="AG28" s="1518"/>
      <c r="AH28" s="1518"/>
      <c r="AI28" s="1518"/>
      <c r="AJ28" s="1518"/>
      <c r="AK28" s="1518"/>
      <c r="AL28" s="1518"/>
      <c r="AM28" s="1518"/>
      <c r="AN28" s="1518"/>
      <c r="AO28" s="1518"/>
      <c r="AP28" s="1518"/>
      <c r="AQ28" s="1518"/>
      <c r="AR28" s="1518"/>
      <c r="AS28" s="1518"/>
      <c r="AT28" s="1518"/>
      <c r="AU28" s="1518"/>
      <c r="AV28" s="1518"/>
      <c r="AW28" s="1518"/>
      <c r="AX28" s="1518"/>
      <c r="AY28" s="1519"/>
      <c r="AZ28" s="340"/>
    </row>
    <row r="29" spans="2:52" ht="15" customHeight="1" x14ac:dyDescent="0.15">
      <c r="B29" s="340"/>
      <c r="C29" s="1517"/>
      <c r="D29" s="1518"/>
      <c r="E29" s="1518"/>
      <c r="F29" s="1518"/>
      <c r="G29" s="1518"/>
      <c r="H29" s="1518"/>
      <c r="I29" s="1518"/>
      <c r="J29" s="1518"/>
      <c r="K29" s="1518"/>
      <c r="L29" s="1518"/>
      <c r="M29" s="1518"/>
      <c r="N29" s="1518"/>
      <c r="O29" s="1518"/>
      <c r="P29" s="1518"/>
      <c r="Q29" s="1518"/>
      <c r="R29" s="1518"/>
      <c r="S29" s="1518"/>
      <c r="T29" s="1518"/>
      <c r="U29" s="1518"/>
      <c r="V29" s="1518"/>
      <c r="W29" s="1518"/>
      <c r="X29" s="1518"/>
      <c r="Y29" s="1518"/>
      <c r="Z29" s="1518"/>
      <c r="AA29" s="1518"/>
      <c r="AB29" s="1518"/>
      <c r="AC29" s="1518"/>
      <c r="AD29" s="1518"/>
      <c r="AE29" s="1518"/>
      <c r="AF29" s="1518"/>
      <c r="AG29" s="1518"/>
      <c r="AH29" s="1518"/>
      <c r="AI29" s="1518"/>
      <c r="AJ29" s="1518"/>
      <c r="AK29" s="1518"/>
      <c r="AL29" s="1518"/>
      <c r="AM29" s="1518"/>
      <c r="AN29" s="1518"/>
      <c r="AO29" s="1518"/>
      <c r="AP29" s="1518"/>
      <c r="AQ29" s="1518"/>
      <c r="AR29" s="1518"/>
      <c r="AS29" s="1518"/>
      <c r="AT29" s="1518"/>
      <c r="AU29" s="1518"/>
      <c r="AV29" s="1518"/>
      <c r="AW29" s="1518"/>
      <c r="AX29" s="1518"/>
      <c r="AY29" s="1519"/>
      <c r="AZ29" s="340"/>
    </row>
    <row r="30" spans="2:52" ht="15" customHeight="1" x14ac:dyDescent="0.15">
      <c r="B30" s="340"/>
      <c r="C30" s="1517"/>
      <c r="D30" s="1518"/>
      <c r="E30" s="1518"/>
      <c r="F30" s="1518"/>
      <c r="G30" s="1518"/>
      <c r="H30" s="1518"/>
      <c r="I30" s="1518"/>
      <c r="J30" s="1518"/>
      <c r="K30" s="1518"/>
      <c r="L30" s="1518"/>
      <c r="M30" s="1518"/>
      <c r="N30" s="1518"/>
      <c r="O30" s="1518"/>
      <c r="P30" s="1518"/>
      <c r="Q30" s="1518"/>
      <c r="R30" s="1518"/>
      <c r="S30" s="1518"/>
      <c r="T30" s="1518"/>
      <c r="U30" s="1518"/>
      <c r="V30" s="1518"/>
      <c r="W30" s="1518"/>
      <c r="X30" s="1518"/>
      <c r="Y30" s="1518"/>
      <c r="Z30" s="1518"/>
      <c r="AA30" s="1518"/>
      <c r="AB30" s="1518"/>
      <c r="AC30" s="1518"/>
      <c r="AD30" s="1518"/>
      <c r="AE30" s="1518"/>
      <c r="AF30" s="1518"/>
      <c r="AG30" s="1518"/>
      <c r="AH30" s="1518"/>
      <c r="AI30" s="1518"/>
      <c r="AJ30" s="1518"/>
      <c r="AK30" s="1518"/>
      <c r="AL30" s="1518"/>
      <c r="AM30" s="1518"/>
      <c r="AN30" s="1518"/>
      <c r="AO30" s="1518"/>
      <c r="AP30" s="1518"/>
      <c r="AQ30" s="1518"/>
      <c r="AR30" s="1518"/>
      <c r="AS30" s="1518"/>
      <c r="AT30" s="1518"/>
      <c r="AU30" s="1518"/>
      <c r="AV30" s="1518"/>
      <c r="AW30" s="1518"/>
      <c r="AX30" s="1518"/>
      <c r="AY30" s="1519"/>
      <c r="AZ30" s="340"/>
    </row>
    <row r="31" spans="2:52" ht="15" customHeight="1" x14ac:dyDescent="0.15">
      <c r="B31" s="340"/>
      <c r="C31" s="1517"/>
      <c r="D31" s="1518"/>
      <c r="E31" s="1518"/>
      <c r="F31" s="1518"/>
      <c r="G31" s="1518"/>
      <c r="H31" s="1518"/>
      <c r="I31" s="1518"/>
      <c r="J31" s="1518"/>
      <c r="K31" s="1518"/>
      <c r="L31" s="1518"/>
      <c r="M31" s="1518"/>
      <c r="N31" s="1518"/>
      <c r="O31" s="1518"/>
      <c r="P31" s="1518"/>
      <c r="Q31" s="1518"/>
      <c r="R31" s="1518"/>
      <c r="S31" s="1518"/>
      <c r="T31" s="1518"/>
      <c r="U31" s="1518"/>
      <c r="V31" s="1518"/>
      <c r="W31" s="1518"/>
      <c r="X31" s="1518"/>
      <c r="Y31" s="1518"/>
      <c r="Z31" s="1518"/>
      <c r="AA31" s="1518"/>
      <c r="AB31" s="1518"/>
      <c r="AC31" s="1518"/>
      <c r="AD31" s="1518"/>
      <c r="AE31" s="1518"/>
      <c r="AF31" s="1518"/>
      <c r="AG31" s="1518"/>
      <c r="AH31" s="1518"/>
      <c r="AI31" s="1518"/>
      <c r="AJ31" s="1518"/>
      <c r="AK31" s="1518"/>
      <c r="AL31" s="1518"/>
      <c r="AM31" s="1518"/>
      <c r="AN31" s="1518"/>
      <c r="AO31" s="1518"/>
      <c r="AP31" s="1518"/>
      <c r="AQ31" s="1518"/>
      <c r="AR31" s="1518"/>
      <c r="AS31" s="1518"/>
      <c r="AT31" s="1518"/>
      <c r="AU31" s="1518"/>
      <c r="AV31" s="1518"/>
      <c r="AW31" s="1518"/>
      <c r="AX31" s="1518"/>
      <c r="AY31" s="1519"/>
      <c r="AZ31" s="340"/>
    </row>
    <row r="32" spans="2:52" ht="15" customHeight="1" x14ac:dyDescent="0.15">
      <c r="B32" s="340"/>
      <c r="C32" s="1517"/>
      <c r="D32" s="1518"/>
      <c r="E32" s="1518"/>
      <c r="F32" s="1518"/>
      <c r="G32" s="1518"/>
      <c r="H32" s="1518"/>
      <c r="I32" s="1518"/>
      <c r="J32" s="1518"/>
      <c r="K32" s="1518"/>
      <c r="L32" s="1518"/>
      <c r="M32" s="1518"/>
      <c r="N32" s="1518"/>
      <c r="O32" s="1518"/>
      <c r="P32" s="1518"/>
      <c r="Q32" s="1518"/>
      <c r="R32" s="1518"/>
      <c r="S32" s="1518"/>
      <c r="T32" s="1518"/>
      <c r="U32" s="1518"/>
      <c r="V32" s="1518"/>
      <c r="W32" s="1518"/>
      <c r="X32" s="1518"/>
      <c r="Y32" s="1518"/>
      <c r="Z32" s="1518"/>
      <c r="AA32" s="1518"/>
      <c r="AB32" s="1518"/>
      <c r="AC32" s="1518"/>
      <c r="AD32" s="1518"/>
      <c r="AE32" s="1518"/>
      <c r="AF32" s="1518"/>
      <c r="AG32" s="1518"/>
      <c r="AH32" s="1518"/>
      <c r="AI32" s="1518"/>
      <c r="AJ32" s="1518"/>
      <c r="AK32" s="1518"/>
      <c r="AL32" s="1518"/>
      <c r="AM32" s="1518"/>
      <c r="AN32" s="1518"/>
      <c r="AO32" s="1518"/>
      <c r="AP32" s="1518"/>
      <c r="AQ32" s="1518"/>
      <c r="AR32" s="1518"/>
      <c r="AS32" s="1518"/>
      <c r="AT32" s="1518"/>
      <c r="AU32" s="1518"/>
      <c r="AV32" s="1518"/>
      <c r="AW32" s="1518"/>
      <c r="AX32" s="1518"/>
      <c r="AY32" s="1519"/>
      <c r="AZ32" s="340"/>
    </row>
    <row r="33" spans="2:52" ht="15" customHeight="1" x14ac:dyDescent="0.15">
      <c r="B33" s="340"/>
      <c r="C33" s="1517"/>
      <c r="D33" s="1518"/>
      <c r="E33" s="1518"/>
      <c r="F33" s="1518"/>
      <c r="G33" s="1518"/>
      <c r="H33" s="1518"/>
      <c r="I33" s="1518"/>
      <c r="J33" s="1518"/>
      <c r="K33" s="1518"/>
      <c r="L33" s="1518"/>
      <c r="M33" s="1518"/>
      <c r="N33" s="1518"/>
      <c r="O33" s="1518"/>
      <c r="P33" s="1518"/>
      <c r="Q33" s="1518"/>
      <c r="R33" s="1518"/>
      <c r="S33" s="1518"/>
      <c r="T33" s="1518"/>
      <c r="U33" s="1518"/>
      <c r="V33" s="1518"/>
      <c r="W33" s="1518"/>
      <c r="X33" s="1518"/>
      <c r="Y33" s="1518"/>
      <c r="Z33" s="1518"/>
      <c r="AA33" s="1518"/>
      <c r="AB33" s="1518"/>
      <c r="AC33" s="1518"/>
      <c r="AD33" s="1518"/>
      <c r="AE33" s="1518"/>
      <c r="AF33" s="1518"/>
      <c r="AG33" s="1518"/>
      <c r="AH33" s="1518"/>
      <c r="AI33" s="1518"/>
      <c r="AJ33" s="1518"/>
      <c r="AK33" s="1518"/>
      <c r="AL33" s="1518"/>
      <c r="AM33" s="1518"/>
      <c r="AN33" s="1518"/>
      <c r="AO33" s="1518"/>
      <c r="AP33" s="1518"/>
      <c r="AQ33" s="1518"/>
      <c r="AR33" s="1518"/>
      <c r="AS33" s="1518"/>
      <c r="AT33" s="1518"/>
      <c r="AU33" s="1518"/>
      <c r="AV33" s="1518"/>
      <c r="AW33" s="1518"/>
      <c r="AX33" s="1518"/>
      <c r="AY33" s="1519"/>
      <c r="AZ33" s="340"/>
    </row>
    <row r="34" spans="2:52" ht="15" customHeight="1" x14ac:dyDescent="0.15">
      <c r="B34" s="340"/>
      <c r="C34" s="1517"/>
      <c r="D34" s="1518"/>
      <c r="E34" s="1518"/>
      <c r="F34" s="1518"/>
      <c r="G34" s="1518"/>
      <c r="H34" s="1518"/>
      <c r="I34" s="1518"/>
      <c r="J34" s="1518"/>
      <c r="K34" s="1518"/>
      <c r="L34" s="1518"/>
      <c r="M34" s="1518"/>
      <c r="N34" s="1518"/>
      <c r="O34" s="1518"/>
      <c r="P34" s="1518"/>
      <c r="Q34" s="1518"/>
      <c r="R34" s="1518"/>
      <c r="S34" s="1518"/>
      <c r="T34" s="1518"/>
      <c r="U34" s="1518"/>
      <c r="V34" s="1518"/>
      <c r="W34" s="1518"/>
      <c r="X34" s="1518"/>
      <c r="Y34" s="1518"/>
      <c r="Z34" s="1518"/>
      <c r="AA34" s="1518"/>
      <c r="AB34" s="1518"/>
      <c r="AC34" s="1518"/>
      <c r="AD34" s="1518"/>
      <c r="AE34" s="1518"/>
      <c r="AF34" s="1518"/>
      <c r="AG34" s="1518"/>
      <c r="AH34" s="1518"/>
      <c r="AI34" s="1518"/>
      <c r="AJ34" s="1518"/>
      <c r="AK34" s="1518"/>
      <c r="AL34" s="1518"/>
      <c r="AM34" s="1518"/>
      <c r="AN34" s="1518"/>
      <c r="AO34" s="1518"/>
      <c r="AP34" s="1518"/>
      <c r="AQ34" s="1518"/>
      <c r="AR34" s="1518"/>
      <c r="AS34" s="1518"/>
      <c r="AT34" s="1518"/>
      <c r="AU34" s="1518"/>
      <c r="AV34" s="1518"/>
      <c r="AW34" s="1518"/>
      <c r="AX34" s="1518"/>
      <c r="AY34" s="1519"/>
      <c r="AZ34" s="340"/>
    </row>
    <row r="35" spans="2:52" ht="15" customHeight="1" x14ac:dyDescent="0.15">
      <c r="B35" s="340"/>
      <c r="C35" s="1517"/>
      <c r="D35" s="1518"/>
      <c r="E35" s="1518"/>
      <c r="F35" s="1518"/>
      <c r="G35" s="1518"/>
      <c r="H35" s="1518"/>
      <c r="I35" s="1518"/>
      <c r="J35" s="1518"/>
      <c r="K35" s="1518"/>
      <c r="L35" s="1518"/>
      <c r="M35" s="1518"/>
      <c r="N35" s="1518"/>
      <c r="O35" s="1518"/>
      <c r="P35" s="1518"/>
      <c r="Q35" s="1518"/>
      <c r="R35" s="1518"/>
      <c r="S35" s="1518"/>
      <c r="T35" s="1518"/>
      <c r="U35" s="1518"/>
      <c r="V35" s="1518"/>
      <c r="W35" s="1518"/>
      <c r="X35" s="1518"/>
      <c r="Y35" s="1518"/>
      <c r="Z35" s="1518"/>
      <c r="AA35" s="1518"/>
      <c r="AB35" s="1518"/>
      <c r="AC35" s="1518"/>
      <c r="AD35" s="1518"/>
      <c r="AE35" s="1518"/>
      <c r="AF35" s="1518"/>
      <c r="AG35" s="1518"/>
      <c r="AH35" s="1518"/>
      <c r="AI35" s="1518"/>
      <c r="AJ35" s="1518"/>
      <c r="AK35" s="1518"/>
      <c r="AL35" s="1518"/>
      <c r="AM35" s="1518"/>
      <c r="AN35" s="1518"/>
      <c r="AO35" s="1518"/>
      <c r="AP35" s="1518"/>
      <c r="AQ35" s="1518"/>
      <c r="AR35" s="1518"/>
      <c r="AS35" s="1518"/>
      <c r="AT35" s="1518"/>
      <c r="AU35" s="1518"/>
      <c r="AV35" s="1518"/>
      <c r="AW35" s="1518"/>
      <c r="AX35" s="1518"/>
      <c r="AY35" s="1519"/>
      <c r="AZ35" s="340"/>
    </row>
    <row r="36" spans="2:52" ht="15" customHeight="1" x14ac:dyDescent="0.15">
      <c r="B36" s="340"/>
      <c r="C36" s="1520"/>
      <c r="D36" s="1521"/>
      <c r="E36" s="1521"/>
      <c r="F36" s="1521"/>
      <c r="G36" s="1521"/>
      <c r="H36" s="1521"/>
      <c r="I36" s="1521"/>
      <c r="J36" s="1521"/>
      <c r="K36" s="1521"/>
      <c r="L36" s="1521"/>
      <c r="M36" s="1521"/>
      <c r="N36" s="1521"/>
      <c r="O36" s="1521"/>
      <c r="P36" s="1521"/>
      <c r="Q36" s="1521"/>
      <c r="R36" s="1521"/>
      <c r="S36" s="1521"/>
      <c r="T36" s="1521"/>
      <c r="U36" s="1521"/>
      <c r="V36" s="1521"/>
      <c r="W36" s="1521"/>
      <c r="X36" s="1521"/>
      <c r="Y36" s="1521"/>
      <c r="Z36" s="1521"/>
      <c r="AA36" s="1521"/>
      <c r="AB36" s="1521"/>
      <c r="AC36" s="1521"/>
      <c r="AD36" s="1521"/>
      <c r="AE36" s="1521"/>
      <c r="AF36" s="1521"/>
      <c r="AG36" s="1521"/>
      <c r="AH36" s="1521"/>
      <c r="AI36" s="1521"/>
      <c r="AJ36" s="1521"/>
      <c r="AK36" s="1521"/>
      <c r="AL36" s="1521"/>
      <c r="AM36" s="1521"/>
      <c r="AN36" s="1521"/>
      <c r="AO36" s="1521"/>
      <c r="AP36" s="1521"/>
      <c r="AQ36" s="1521"/>
      <c r="AR36" s="1521"/>
      <c r="AS36" s="1521"/>
      <c r="AT36" s="1521"/>
      <c r="AU36" s="1521"/>
      <c r="AV36" s="1521"/>
      <c r="AW36" s="1521"/>
      <c r="AX36" s="1521"/>
      <c r="AY36" s="1522"/>
      <c r="AZ36" s="340"/>
    </row>
    <row r="37" spans="2:52" ht="15" customHeight="1" x14ac:dyDescent="0.15">
      <c r="B37" s="340"/>
      <c r="C37" s="341"/>
      <c r="D37" s="340"/>
      <c r="E37" s="340"/>
      <c r="F37" s="340"/>
      <c r="G37" s="340"/>
      <c r="H37" s="340"/>
      <c r="I37" s="340"/>
      <c r="J37" s="340"/>
      <c r="K37" s="340"/>
      <c r="L37" s="340"/>
      <c r="M37" s="340"/>
      <c r="N37" s="340"/>
      <c r="O37" s="340"/>
      <c r="P37" s="340"/>
      <c r="Q37" s="340"/>
      <c r="R37" s="340"/>
      <c r="S37" s="340"/>
      <c r="T37" s="340"/>
      <c r="U37" s="340"/>
      <c r="V37" s="340"/>
      <c r="W37" s="340"/>
      <c r="X37" s="340"/>
      <c r="Y37" s="340"/>
      <c r="Z37" s="340"/>
      <c r="AA37" s="340"/>
      <c r="AB37" s="340"/>
      <c r="AC37" s="340"/>
      <c r="AD37" s="340"/>
      <c r="AE37" s="340"/>
      <c r="AF37" s="340"/>
      <c r="AG37" s="340"/>
      <c r="AH37" s="340"/>
      <c r="AI37" s="340"/>
      <c r="AJ37" s="340"/>
      <c r="AK37" s="340"/>
      <c r="AL37" s="340"/>
      <c r="AM37" s="340"/>
      <c r="AN37" s="340"/>
      <c r="AO37" s="340"/>
      <c r="AP37" s="340"/>
      <c r="AQ37" s="340"/>
      <c r="AR37" s="340"/>
      <c r="AS37" s="340"/>
      <c r="AT37" s="340"/>
      <c r="AU37" s="340"/>
      <c r="AV37" s="340"/>
      <c r="AW37" s="340"/>
      <c r="AX37" s="340"/>
      <c r="AY37" s="340"/>
      <c r="AZ37" s="340"/>
    </row>
    <row r="38" spans="2:52" x14ac:dyDescent="0.15">
      <c r="B38" s="340"/>
      <c r="C38" s="340"/>
      <c r="D38" s="340"/>
      <c r="E38" s="340"/>
      <c r="F38" s="340"/>
      <c r="G38" s="340"/>
      <c r="H38" s="340"/>
      <c r="I38" s="340"/>
      <c r="J38" s="340"/>
      <c r="K38" s="340"/>
      <c r="L38" s="340"/>
      <c r="M38" s="340"/>
      <c r="N38" s="340"/>
      <c r="O38" s="340"/>
      <c r="P38" s="340"/>
      <c r="Q38" s="340"/>
      <c r="R38" s="340"/>
      <c r="S38" s="340"/>
      <c r="T38" s="340"/>
      <c r="U38" s="340"/>
      <c r="V38" s="340"/>
      <c r="W38" s="340"/>
      <c r="X38" s="340"/>
      <c r="Y38" s="340"/>
      <c r="Z38" s="340"/>
      <c r="AA38" s="340"/>
      <c r="AB38" s="340"/>
      <c r="AC38" s="340"/>
      <c r="AD38" s="340"/>
      <c r="AE38" s="340"/>
      <c r="AF38" s="340"/>
      <c r="AG38" s="340"/>
      <c r="AH38" s="340"/>
      <c r="AI38" s="340"/>
      <c r="AJ38" s="340"/>
      <c r="AK38" s="340"/>
      <c r="AL38" s="340"/>
      <c r="AM38" s="340"/>
      <c r="AN38" s="340"/>
      <c r="AO38" s="340"/>
      <c r="AP38" s="340"/>
      <c r="AQ38" s="340"/>
      <c r="AR38" s="340"/>
      <c r="AS38" s="340"/>
      <c r="AT38" s="340"/>
      <c r="AU38" s="340"/>
      <c r="AV38" s="340"/>
      <c r="AW38" s="340"/>
      <c r="AX38" s="340"/>
      <c r="AY38" s="340"/>
      <c r="AZ38" s="340"/>
    </row>
    <row r="39" spans="2:52" x14ac:dyDescent="0.15">
      <c r="B39" s="340"/>
      <c r="C39" s="340"/>
      <c r="D39" s="340"/>
      <c r="E39" s="340"/>
      <c r="F39" s="340"/>
      <c r="G39" s="340"/>
      <c r="H39" s="340"/>
      <c r="I39" s="340"/>
      <c r="J39" s="340"/>
      <c r="K39" s="340"/>
      <c r="L39" s="340"/>
      <c r="M39" s="340"/>
      <c r="N39" s="340"/>
      <c r="O39" s="340"/>
      <c r="P39" s="340"/>
      <c r="Q39" s="340"/>
      <c r="R39" s="340"/>
      <c r="S39" s="340"/>
      <c r="T39" s="340"/>
      <c r="U39" s="340"/>
      <c r="V39" s="340"/>
      <c r="W39" s="340"/>
      <c r="X39" s="340"/>
      <c r="Y39" s="340"/>
      <c r="Z39" s="340"/>
      <c r="AA39" s="340"/>
      <c r="AB39" s="340"/>
      <c r="AC39" s="340"/>
      <c r="AD39" s="340"/>
      <c r="AE39" s="340"/>
      <c r="AF39" s="340"/>
      <c r="AG39" s="340"/>
      <c r="AH39" s="340"/>
      <c r="AI39" s="340"/>
      <c r="AJ39" s="340"/>
      <c r="AK39" s="340"/>
      <c r="AL39" s="340"/>
      <c r="AM39" s="340"/>
      <c r="AN39" s="340"/>
      <c r="AO39" s="340"/>
      <c r="AP39" s="340"/>
      <c r="AQ39" s="340"/>
      <c r="AR39" s="340"/>
      <c r="AS39" s="340"/>
      <c r="AT39" s="340"/>
      <c r="AU39" s="340"/>
      <c r="AV39" s="340"/>
      <c r="AW39" s="340"/>
      <c r="AX39" s="340"/>
      <c r="AY39" s="340"/>
      <c r="AZ39" s="340"/>
    </row>
  </sheetData>
  <mergeCells count="3">
    <mergeCell ref="AJ2:AY3"/>
    <mergeCell ref="C5:AY36"/>
    <mergeCell ref="AE2:AI3"/>
  </mergeCells>
  <phoneticPr fontId="10"/>
  <printOptions horizontalCentered="1" verticalCentered="1"/>
  <pageMargins left="0" right="0" top="0" bottom="0" header="0.39370078740157483" footer="0.31496062992125984"/>
  <pageSetup paperSize="9" orientation="landscape" blackAndWhite="1"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F91"/>
  <sheetViews>
    <sheetView view="pageBreakPreview" zoomScaleNormal="100" zoomScaleSheetLayoutView="100" workbookViewId="0"/>
  </sheetViews>
  <sheetFormatPr defaultRowHeight="13.5" x14ac:dyDescent="0.15"/>
  <cols>
    <col min="1" max="1" width="3" style="6" customWidth="1"/>
    <col min="2" max="2" width="17.5" style="6" customWidth="1"/>
    <col min="3" max="3" width="18.75" style="6" customWidth="1"/>
    <col min="4" max="4" width="52.5" style="6" customWidth="1"/>
    <col min="5" max="5" width="9" style="6"/>
    <col min="6" max="6" width="9" style="6" customWidth="1"/>
    <col min="7" max="11" width="9" style="6"/>
    <col min="12" max="12" width="10.5" style="6" bestFit="1" customWidth="1"/>
    <col min="13" max="16384" width="9" style="6"/>
  </cols>
  <sheetData>
    <row r="1" spans="2:6" ht="15" customHeight="1" x14ac:dyDescent="0.15">
      <c r="B1" s="1525" t="s">
        <v>1650</v>
      </c>
      <c r="C1" s="1525"/>
      <c r="D1" s="1525"/>
    </row>
    <row r="2" spans="2:6" ht="18.75" customHeight="1" x14ac:dyDescent="0.15">
      <c r="B2" s="1057" t="s">
        <v>1701</v>
      </c>
      <c r="C2" s="1058" t="s">
        <v>1652</v>
      </c>
      <c r="D2" s="299"/>
      <c r="F2" s="895"/>
    </row>
    <row r="3" spans="2:6" ht="15" customHeight="1" x14ac:dyDescent="0.15">
      <c r="B3" s="1526"/>
      <c r="C3" s="1526"/>
      <c r="D3" s="1526"/>
      <c r="F3" s="895"/>
    </row>
    <row r="4" spans="2:6" ht="18.75" customHeight="1" x14ac:dyDescent="0.15">
      <c r="B4" s="1527" t="str">
        <f>CONCATENATE('1'!Y15,"書")</f>
        <v>○○○○広域協定書</v>
      </c>
      <c r="C4" s="1527"/>
      <c r="D4" s="1527"/>
      <c r="F4" s="895"/>
    </row>
    <row r="5" spans="2:6" ht="15" customHeight="1" x14ac:dyDescent="0.15">
      <c r="B5" s="1526"/>
      <c r="C5" s="1526"/>
      <c r="D5" s="1526"/>
      <c r="F5" s="895"/>
    </row>
    <row r="6" spans="2:6" ht="15" customHeight="1" x14ac:dyDescent="0.15">
      <c r="B6" s="1525" t="s">
        <v>1691</v>
      </c>
      <c r="C6" s="1525"/>
      <c r="D6" s="1525"/>
    </row>
    <row r="7" spans="2:6" ht="60" customHeight="1" x14ac:dyDescent="0.15">
      <c r="B7" s="1528" t="str">
        <f>IF(AND('1'!L105&gt;0,'1'!X105&gt;0,'1'!AJ105&gt;0),■重要■!AT3,IF(AND('1'!L105&gt;0,'1'!X105&gt;0,'1'!AJ105=0),■重要■!AT4,IF(AND('1'!L105&gt;0,'1'!X105=0,'1'!AJ105=0),■重要■!AT5,■重要■!AT6)))</f>
        <v>　　　　この協定は、多面的機能支払交付金実施要綱（平成26年４月１日付け25農振第2254号農林水産事務次官依命通知）に基づき、農用地、水路、農道等の地域資源及び農村環境の保全活動並びに水路・農道等の施設の長寿命化のための活動に関する事項を協定することにより、地域資源の保全管理と環境の保全を図ることを目的とする。</v>
      </c>
      <c r="C7" s="1528"/>
      <c r="D7" s="1528"/>
    </row>
    <row r="8" spans="2:6" ht="15" customHeight="1" x14ac:dyDescent="0.15">
      <c r="B8" s="1526"/>
      <c r="C8" s="1526"/>
      <c r="D8" s="1526"/>
    </row>
    <row r="9" spans="2:6" ht="15" customHeight="1" x14ac:dyDescent="0.15">
      <c r="B9" s="1525" t="s">
        <v>1653</v>
      </c>
      <c r="C9" s="1525"/>
      <c r="D9" s="1525"/>
    </row>
    <row r="10" spans="2:6" ht="15" customHeight="1" x14ac:dyDescent="0.15">
      <c r="B10" s="1526" t="str">
        <f>CONCATENATE("　　　　この協定は、",'1'!Y15,"と称する。")</f>
        <v>　　　　この協定は、○○○○広域協定と称する。</v>
      </c>
      <c r="C10" s="1526"/>
      <c r="D10" s="1526"/>
    </row>
    <row r="11" spans="2:6" ht="15" customHeight="1" x14ac:dyDescent="0.15">
      <c r="B11" s="1526"/>
      <c r="C11" s="1526"/>
      <c r="D11" s="1526"/>
    </row>
    <row r="12" spans="2:6" ht="15" customHeight="1" x14ac:dyDescent="0.15">
      <c r="B12" s="1525" t="s">
        <v>1654</v>
      </c>
      <c r="C12" s="1525"/>
      <c r="D12" s="1525"/>
    </row>
    <row r="13" spans="2:6" ht="30" customHeight="1" x14ac:dyDescent="0.15">
      <c r="B13" s="1529" t="s">
        <v>1700</v>
      </c>
      <c r="C13" s="1529"/>
      <c r="D13" s="1529"/>
    </row>
    <row r="14" spans="2:6" ht="15" customHeight="1" x14ac:dyDescent="0.15">
      <c r="B14" s="1526"/>
      <c r="C14" s="1526"/>
      <c r="D14" s="1526"/>
    </row>
    <row r="15" spans="2:6" ht="15" customHeight="1" x14ac:dyDescent="0.15">
      <c r="B15" s="1525" t="s">
        <v>1655</v>
      </c>
      <c r="C15" s="1525"/>
      <c r="D15" s="1525"/>
    </row>
    <row r="16" spans="2:6" ht="30" customHeight="1" x14ac:dyDescent="0.15">
      <c r="B16" s="1529" t="s">
        <v>1694</v>
      </c>
      <c r="C16" s="1529"/>
      <c r="D16" s="1529"/>
    </row>
    <row r="17" spans="2:4" ht="15" customHeight="1" x14ac:dyDescent="0.15">
      <c r="B17" s="1526"/>
      <c r="C17" s="1526"/>
      <c r="D17" s="1526"/>
    </row>
    <row r="18" spans="2:4" ht="15" customHeight="1" x14ac:dyDescent="0.15">
      <c r="B18" s="1525" t="s">
        <v>1656</v>
      </c>
      <c r="C18" s="1525"/>
      <c r="D18" s="1525"/>
    </row>
    <row r="19" spans="2:4" ht="15" customHeight="1" x14ac:dyDescent="0.15">
      <c r="B19" s="1532" t="s">
        <v>1890</v>
      </c>
      <c r="C19" s="1532"/>
      <c r="D19" s="1532"/>
    </row>
    <row r="20" spans="2:4" ht="15" customHeight="1" x14ac:dyDescent="0.15">
      <c r="B20" s="1526"/>
      <c r="C20" s="1526"/>
      <c r="D20" s="1526"/>
    </row>
    <row r="21" spans="2:4" ht="15" customHeight="1" x14ac:dyDescent="0.15">
      <c r="B21" s="1525" t="s">
        <v>1657</v>
      </c>
      <c r="C21" s="1525"/>
      <c r="D21" s="1525"/>
    </row>
    <row r="22" spans="2:4" ht="30" customHeight="1" x14ac:dyDescent="0.15">
      <c r="B22" s="1529" t="s">
        <v>1695</v>
      </c>
      <c r="C22" s="1529"/>
      <c r="D22" s="1529"/>
    </row>
    <row r="23" spans="2:4" ht="30" customHeight="1" x14ac:dyDescent="0.15">
      <c r="B23" s="1529" t="str">
        <f>IF('1'!AJ105&gt;0,■重要■!BB12,IF(AND('1'!X105=0,'1'!AJ105=0),■重要■!BI12,""))</f>
        <v>（１）農用地、水路、農道等の地域資源の基礎的な保全管理活動（農地維持支払交付金に係る活動）</v>
      </c>
      <c r="C23" s="1529"/>
      <c r="D23" s="1529"/>
    </row>
    <row r="24" spans="2:4" ht="15" customHeight="1" x14ac:dyDescent="0.15">
      <c r="B24" s="1526" t="s">
        <v>1693</v>
      </c>
      <c r="C24" s="1526"/>
      <c r="D24" s="1526"/>
    </row>
    <row r="25" spans="2:4" ht="15" customHeight="1" x14ac:dyDescent="0.15">
      <c r="B25" s="1526" t="str">
        <f>IF(AND('1'!$K$62="☑",'1'!$X$61="☑"),■重要■!BB14,IF(AND('1'!$K$62="□",'1'!$X$61="☑"),■重要■!BI14,IF(AND('1'!$K$62="□",'1'!$X$61="□",'1'!$K$61="☑"),■重要■!BP14,IF('1'!$E$61="□",■重要■!BW14,IF(AND('1'!$K$62="☑",'1'!$X$61="□"),■重要■!CD14,"")))))</f>
        <v>（３）施設の軽微な補修のための活動（資源向上支払交付金に係る活動）</v>
      </c>
      <c r="C25" s="1526"/>
      <c r="D25" s="1526"/>
    </row>
    <row r="26" spans="2:4" ht="15" customHeight="1" x14ac:dyDescent="0.15">
      <c r="B26" s="1526" t="str">
        <f>IF(AND('1'!$K$62="☑",'1'!$X$61="☑"),■重要■!BB15,IF(AND('1'!$K$62="□",'1'!$X$61="☑"),■重要■!BI15,IF(AND('1'!$K$62="□",'1'!$X$61="□",'1'!$K$61="☑"),■重要■!BP15,IF('1'!$E$61="□",■重要■!BW15,IF(AND('1'!$K$62="☑",'1'!$X$61="□"),■重要■!CD15,"")))))</f>
        <v>（４）農村環境の保全のための活動（資源向上支払交付金に係る活動）</v>
      </c>
      <c r="C26" s="1526"/>
      <c r="D26" s="1526"/>
    </row>
    <row r="27" spans="2:4" ht="15" customHeight="1" x14ac:dyDescent="0.15">
      <c r="B27" s="1526" t="str">
        <f>IF(AND('1'!$K$62="☑",'1'!$X$61="☑"),■重要■!BB16,IF(AND('1'!$K$62="□",'1'!$X$61="☑"),■重要■!BI16,IF(AND('1'!$K$62="□",'1'!$X$61="□",'1'!$K$61="☑"),■重要■!BP16,IF('1'!$E$61="□",■重要■!BW16,IF(AND('1'!$K$62="☑",'1'!$X$61="□"),■重要■!CD16,"")))))</f>
        <v>（５）多面的機能の増進を図る活動（資源向上支払交付金に係る活動）</v>
      </c>
      <c r="C27" s="1526"/>
      <c r="D27" s="1526"/>
    </row>
    <row r="28" spans="2:4" ht="15" customHeight="1" x14ac:dyDescent="0.15">
      <c r="B28" s="1526" t="str">
        <f>IF(AND('1'!$K$62="☑",'1'!$X$61="☑"),■重要■!BB17,IF(AND('1'!$K$62="□",'1'!$X$61="☑"),■重要■!BI17,IF(AND('1'!$K$62="□",'1'!$X$61="□",'1'!$K$61="☑"),■重要■!BP17,IF('1'!$E$61="□",■重要■!BW17,IF(AND('1'!$K$62="☑",'1'!$X$61="□"),■重要■!CD17,"")))))</f>
        <v>（６）水路・農道等の施設の長寿命化のための活動（資源向上支払交付金に係る活動）</v>
      </c>
      <c r="C28" s="1526"/>
      <c r="D28" s="1526"/>
    </row>
    <row r="29" spans="2:4" ht="15" customHeight="1" x14ac:dyDescent="0.15">
      <c r="B29" s="1526" t="str">
        <f>IF(AND('1'!$K$62="☑",'1'!$X$61="☑"),■重要■!BB18,IF(AND('1'!$K$62="□",'1'!$X$61="☑"),■重要■!BI18,IF(AND('1'!$K$62="□",'1'!$X$61="□",'1'!$K$61="☑"),■重要■!BP18,IF('1'!$E$61="□",■重要■!BW18,IF(AND('1'!$K$62="☑",'1'!$X$61="□"),■重要■!CD18,"")))))</f>
        <v>（７）その他の事業</v>
      </c>
      <c r="C29" s="1526"/>
      <c r="D29" s="1526"/>
    </row>
    <row r="30" spans="2:4" ht="15" customHeight="1" x14ac:dyDescent="0.15">
      <c r="B30" s="1532" t="s">
        <v>1658</v>
      </c>
      <c r="C30" s="1532"/>
      <c r="D30" s="1532"/>
    </row>
    <row r="31" spans="2:4" ht="15" customHeight="1" x14ac:dyDescent="0.15">
      <c r="B31" s="1532" t="s">
        <v>1891</v>
      </c>
      <c r="C31" s="1532"/>
      <c r="D31" s="1532"/>
    </row>
    <row r="32" spans="2:4" ht="15" customHeight="1" x14ac:dyDescent="0.15">
      <c r="B32" s="1526" t="s">
        <v>1659</v>
      </c>
      <c r="C32" s="1526"/>
      <c r="D32" s="1526"/>
    </row>
    <row r="33" spans="2:4" ht="15" customHeight="1" x14ac:dyDescent="0.15">
      <c r="B33" s="1526"/>
      <c r="C33" s="1526"/>
      <c r="D33" s="1526"/>
    </row>
    <row r="34" spans="2:4" ht="15" customHeight="1" x14ac:dyDescent="0.15">
      <c r="B34" s="1525" t="s">
        <v>1660</v>
      </c>
      <c r="C34" s="1525"/>
      <c r="D34" s="1525"/>
    </row>
    <row r="35" spans="2:4" ht="15" customHeight="1" x14ac:dyDescent="0.15">
      <c r="B35" s="1526" t="s">
        <v>1696</v>
      </c>
      <c r="C35" s="1526"/>
      <c r="D35" s="1526"/>
    </row>
    <row r="36" spans="2:4" ht="15" customHeight="1" x14ac:dyDescent="0.15">
      <c r="B36" s="319" t="s">
        <v>1661</v>
      </c>
      <c r="C36" s="1530" t="s">
        <v>1690</v>
      </c>
      <c r="D36" s="1531"/>
    </row>
    <row r="37" spans="2:4" ht="15" customHeight="1" x14ac:dyDescent="0.15">
      <c r="B37" s="1045" t="s">
        <v>1662</v>
      </c>
      <c r="C37" s="1535" t="s">
        <v>1663</v>
      </c>
      <c r="D37" s="1536"/>
    </row>
    <row r="38" spans="2:4" ht="15" customHeight="1" x14ac:dyDescent="0.15">
      <c r="B38" s="1046"/>
      <c r="C38" s="1537" t="s">
        <v>1664</v>
      </c>
      <c r="D38" s="1538"/>
    </row>
    <row r="39" spans="2:4" ht="15" customHeight="1" x14ac:dyDescent="0.15">
      <c r="B39" s="1046" t="s">
        <v>1662</v>
      </c>
      <c r="C39" s="1537" t="s">
        <v>1665</v>
      </c>
      <c r="D39" s="1538"/>
    </row>
    <row r="40" spans="2:4" ht="15" customHeight="1" x14ac:dyDescent="0.15">
      <c r="B40" s="1046"/>
      <c r="C40" s="1537" t="s">
        <v>1666</v>
      </c>
      <c r="D40" s="1538"/>
    </row>
    <row r="41" spans="2:4" ht="15" customHeight="1" x14ac:dyDescent="0.15">
      <c r="B41" s="1046" t="s">
        <v>1662</v>
      </c>
      <c r="C41" s="1537" t="s">
        <v>1667</v>
      </c>
      <c r="D41" s="1538"/>
    </row>
    <row r="42" spans="2:4" ht="15" customHeight="1" x14ac:dyDescent="0.15">
      <c r="B42" s="1047"/>
      <c r="C42" s="1537" t="s">
        <v>1668</v>
      </c>
      <c r="D42" s="1538"/>
    </row>
    <row r="43" spans="2:4" ht="15" customHeight="1" x14ac:dyDescent="0.15">
      <c r="B43" s="1046" t="s">
        <v>1662</v>
      </c>
      <c r="C43" s="1537" t="s">
        <v>1669</v>
      </c>
      <c r="D43" s="1538"/>
    </row>
    <row r="44" spans="2:4" ht="15" customHeight="1" x14ac:dyDescent="0.15">
      <c r="B44" s="1048"/>
      <c r="C44" s="1539" t="s">
        <v>1670</v>
      </c>
      <c r="D44" s="1540"/>
    </row>
    <row r="45" spans="2:4" ht="15" customHeight="1" x14ac:dyDescent="0.15">
      <c r="B45" s="1045" t="s">
        <v>953</v>
      </c>
      <c r="C45" s="1535" t="s">
        <v>1671</v>
      </c>
      <c r="D45" s="1536"/>
    </row>
    <row r="46" spans="2:4" ht="30" customHeight="1" x14ac:dyDescent="0.15">
      <c r="B46" s="1046"/>
      <c r="C46" s="1541" t="s">
        <v>1672</v>
      </c>
      <c r="D46" s="1542"/>
    </row>
    <row r="47" spans="2:4" ht="15" customHeight="1" x14ac:dyDescent="0.15">
      <c r="B47" s="1046"/>
      <c r="C47" s="1537" t="s">
        <v>1673</v>
      </c>
      <c r="D47" s="1538"/>
    </row>
    <row r="48" spans="2:4" ht="15" customHeight="1" x14ac:dyDescent="0.15">
      <c r="B48" s="1046"/>
      <c r="C48" s="1537" t="s">
        <v>1674</v>
      </c>
      <c r="D48" s="1538"/>
    </row>
    <row r="49" spans="2:4" ht="15" customHeight="1" x14ac:dyDescent="0.15">
      <c r="B49" s="1046"/>
      <c r="C49" s="1537" t="s">
        <v>1675</v>
      </c>
      <c r="D49" s="1538"/>
    </row>
    <row r="50" spans="2:4" ht="15" customHeight="1" x14ac:dyDescent="0.15">
      <c r="B50" s="1049"/>
      <c r="C50" s="1539"/>
      <c r="D50" s="1540"/>
    </row>
    <row r="51" spans="2:4" ht="15" customHeight="1" x14ac:dyDescent="0.15">
      <c r="B51" s="1045" t="s">
        <v>1676</v>
      </c>
      <c r="C51" s="1533" t="s">
        <v>1675</v>
      </c>
      <c r="D51" s="1534"/>
    </row>
    <row r="52" spans="2:4" ht="15" customHeight="1" x14ac:dyDescent="0.15">
      <c r="B52" s="1046"/>
      <c r="C52" s="1533"/>
      <c r="D52" s="1534"/>
    </row>
    <row r="53" spans="2:4" ht="15" customHeight="1" x14ac:dyDescent="0.15">
      <c r="B53" s="1049"/>
      <c r="C53" s="1533"/>
      <c r="D53" s="1534"/>
    </row>
    <row r="54" spans="2:4" ht="15" customHeight="1" x14ac:dyDescent="0.15">
      <c r="B54" s="1045" t="s">
        <v>1677</v>
      </c>
      <c r="C54" s="1535" t="s">
        <v>1675</v>
      </c>
      <c r="D54" s="1536"/>
    </row>
    <row r="55" spans="2:4" ht="15" customHeight="1" x14ac:dyDescent="0.15">
      <c r="B55" s="1046" t="s">
        <v>1692</v>
      </c>
      <c r="C55" s="1537" t="s">
        <v>1678</v>
      </c>
      <c r="D55" s="1538"/>
    </row>
    <row r="56" spans="2:4" ht="15" customHeight="1" x14ac:dyDescent="0.15">
      <c r="B56" s="1049"/>
      <c r="C56" s="1539"/>
      <c r="D56" s="1540"/>
    </row>
    <row r="57" spans="2:4" ht="15" customHeight="1" x14ac:dyDescent="0.15">
      <c r="B57" s="1526"/>
      <c r="C57" s="1526"/>
      <c r="D57" s="1526"/>
    </row>
    <row r="58" spans="2:4" ht="45" customHeight="1" x14ac:dyDescent="0.15">
      <c r="B58" s="1529" t="s">
        <v>1699</v>
      </c>
      <c r="C58" s="1529"/>
      <c r="D58" s="1529"/>
    </row>
    <row r="59" spans="2:4" ht="15" customHeight="1" x14ac:dyDescent="0.15">
      <c r="B59" s="1526"/>
      <c r="C59" s="1526"/>
      <c r="D59" s="1526"/>
    </row>
    <row r="60" spans="2:4" ht="15" customHeight="1" x14ac:dyDescent="0.15">
      <c r="B60" s="1525" t="s">
        <v>1679</v>
      </c>
      <c r="C60" s="1525"/>
      <c r="D60" s="1525"/>
    </row>
    <row r="61" spans="2:4" ht="30" customHeight="1" x14ac:dyDescent="0.15">
      <c r="B61" s="1529" t="s">
        <v>1697</v>
      </c>
      <c r="C61" s="1529"/>
      <c r="D61" s="1529"/>
    </row>
    <row r="62" spans="2:4" ht="45" customHeight="1" x14ac:dyDescent="0.15">
      <c r="B62" s="1529" t="s">
        <v>1680</v>
      </c>
      <c r="C62" s="1529"/>
      <c r="D62" s="1529"/>
    </row>
    <row r="63" spans="2:4" ht="30" customHeight="1" x14ac:dyDescent="0.15">
      <c r="B63" s="1529" t="s">
        <v>1681</v>
      </c>
      <c r="C63" s="1529"/>
      <c r="D63" s="1529"/>
    </row>
    <row r="64" spans="2:4" ht="30" customHeight="1" x14ac:dyDescent="0.15">
      <c r="B64" s="1529" t="s">
        <v>1682</v>
      </c>
      <c r="C64" s="1529"/>
      <c r="D64" s="1529"/>
    </row>
    <row r="65" spans="2:4" ht="15" customHeight="1" x14ac:dyDescent="0.15">
      <c r="B65" s="1526"/>
      <c r="C65" s="1526"/>
      <c r="D65" s="1526"/>
    </row>
    <row r="66" spans="2:4" ht="15" customHeight="1" x14ac:dyDescent="0.15">
      <c r="B66" s="1525" t="s">
        <v>1683</v>
      </c>
      <c r="C66" s="1525"/>
      <c r="D66" s="1525"/>
    </row>
    <row r="67" spans="2:4" ht="30" customHeight="1" x14ac:dyDescent="0.15">
      <c r="B67" s="1529" t="str">
        <f>CONCATENATE("　　　　この協定の運営に関する事項を処理するために、",'1'!Y15,"運営委員会（以下「委員会」という。）を設置する。")</f>
        <v>　　　　この協定の運営に関する事項を処理するために、○○○○広域協定運営委員会（以下「委員会」という。）を設置する。</v>
      </c>
      <c r="C67" s="1529"/>
      <c r="D67" s="1529"/>
    </row>
    <row r="68" spans="2:4" ht="15" customHeight="1" x14ac:dyDescent="0.15">
      <c r="B68" s="1526" t="s">
        <v>1684</v>
      </c>
      <c r="C68" s="1526"/>
      <c r="D68" s="1526"/>
    </row>
    <row r="69" spans="2:4" ht="15" customHeight="1" x14ac:dyDescent="0.15">
      <c r="B69" s="1526" t="s">
        <v>1685</v>
      </c>
      <c r="C69" s="1526"/>
      <c r="D69" s="1526"/>
    </row>
    <row r="70" spans="2:4" ht="15" customHeight="1" x14ac:dyDescent="0.15">
      <c r="B70" s="1532" t="s">
        <v>1911</v>
      </c>
      <c r="C70" s="1532"/>
      <c r="D70" s="1532"/>
    </row>
    <row r="71" spans="2:4" ht="15" customHeight="1" x14ac:dyDescent="0.15">
      <c r="B71" s="1532" t="s">
        <v>1912</v>
      </c>
      <c r="C71" s="1532"/>
      <c r="D71" s="1532"/>
    </row>
    <row r="72" spans="2:4" ht="15" customHeight="1" x14ac:dyDescent="0.15">
      <c r="B72" s="1532" t="s">
        <v>1913</v>
      </c>
      <c r="C72" s="1532"/>
      <c r="D72" s="1532"/>
    </row>
    <row r="73" spans="2:4" ht="15" customHeight="1" x14ac:dyDescent="0.15">
      <c r="B73" s="1532" t="s">
        <v>1914</v>
      </c>
      <c r="C73" s="1532"/>
      <c r="D73" s="1532"/>
    </row>
    <row r="74" spans="2:4" ht="15" customHeight="1" x14ac:dyDescent="0.15">
      <c r="B74" s="1532" t="s">
        <v>1686</v>
      </c>
      <c r="C74" s="1532"/>
      <c r="D74" s="1532"/>
    </row>
    <row r="75" spans="2:4" ht="15" customHeight="1" x14ac:dyDescent="0.15">
      <c r="B75" s="1532" t="s">
        <v>1915</v>
      </c>
      <c r="C75" s="1532"/>
      <c r="D75" s="1532"/>
    </row>
    <row r="76" spans="2:4" ht="15" customHeight="1" x14ac:dyDescent="0.15">
      <c r="B76" s="1532" t="s">
        <v>1916</v>
      </c>
      <c r="C76" s="1532"/>
      <c r="D76" s="1532"/>
    </row>
    <row r="77" spans="2:4" ht="15" customHeight="1" x14ac:dyDescent="0.15">
      <c r="B77" s="1532" t="s">
        <v>1917</v>
      </c>
      <c r="C77" s="1532"/>
      <c r="D77" s="1532"/>
    </row>
    <row r="78" spans="2:4" ht="15" customHeight="1" x14ac:dyDescent="0.15">
      <c r="B78" s="1532" t="s">
        <v>1918</v>
      </c>
      <c r="C78" s="1532"/>
      <c r="D78" s="1532"/>
    </row>
    <row r="79" spans="2:4" ht="30" customHeight="1" x14ac:dyDescent="0.15">
      <c r="B79" s="1529" t="s">
        <v>1687</v>
      </c>
      <c r="C79" s="1529"/>
      <c r="D79" s="1529"/>
    </row>
    <row r="80" spans="2:4" ht="15" customHeight="1" x14ac:dyDescent="0.15">
      <c r="B80" s="1526"/>
      <c r="C80" s="1526"/>
      <c r="D80" s="1526"/>
    </row>
    <row r="81" spans="2:4" ht="15" customHeight="1" x14ac:dyDescent="0.15">
      <c r="B81" s="1525" t="s">
        <v>950</v>
      </c>
      <c r="C81" s="1525"/>
      <c r="D81" s="1525"/>
    </row>
    <row r="82" spans="2:4" ht="45" customHeight="1" x14ac:dyDescent="0.15">
      <c r="B82" s="1529" t="s">
        <v>1698</v>
      </c>
      <c r="C82" s="1529"/>
      <c r="D82" s="1529"/>
    </row>
    <row r="83" spans="2:4" ht="75" customHeight="1" x14ac:dyDescent="0.15">
      <c r="B83" s="1529" t="str">
        <f>CONCATENATE("２　",LEFT(RIGHT('1'!$C$12,2),1),"が管理する施設に関し、協定参加集落及びその他の協定参加団体が実施する工事によって生じた工作物等は、",LEFT(RIGHT('1'!$C$12,2),1),"に無償で譲渡するものとする。その際には、あらかじめ",LEFT(RIGHT('1'!$C$12,2),1),"と協議し、工作物等の譲渡に必要となる工作物等の所在、構造、規模、数量等が明示された図面等の書類（例：設計書、平面図、構造図等）の作成、譲渡の時期及びその他必要となる手続きについて、",LEFT(RIGHT('1'!$C$12,2),1),"の指示を受けるものとする。")</f>
        <v>２　村が管理する施設に関し、協定参加集落及びその他の協定参加団体が実施する工事によって生じた工作物等は、村に無償で譲渡するものとする。その際には、あらかじめ村と協議し、工作物等の譲渡に必要となる工作物等の所在、構造、規模、数量等が明示された図面等の書類（例：設計書、平面図、構造図等）の作成、譲渡の時期及びその他必要となる手続きについて、村の指示を受けるものとする。</v>
      </c>
      <c r="C83" s="1529"/>
      <c r="D83" s="1529"/>
    </row>
    <row r="84" spans="2:4" ht="45" customHeight="1" x14ac:dyDescent="0.15">
      <c r="B84" s="1529" t="str">
        <f>CONCATENATE("３　協定参加集落及びその他の協定参加団体は、工事に当たって詳細な工事内容について",LEFT(RIGHT('1'!$C$12,2),1),"に提出し、工事内容に変更が生じた場合には、あらかじめ、",LEFT(RIGHT('1'!C12,2),1),"に協議し、その指示を受けるとともに、工事が完了したときには、",LEFT(RIGHT('1'!C12,2),1),"にその旨を報告するものとする。")</f>
        <v>３　協定参加集落及びその他の協定参加団体は、工事に当たって詳細な工事内容について村に提出し、工事内容に変更が生じた場合には、あらかじめ、村に協議し、その指示を受けるとともに、工事が完了したときには、村にその旨を報告するものとする。</v>
      </c>
      <c r="C84" s="1529"/>
      <c r="D84" s="1529"/>
    </row>
    <row r="85" spans="2:4" ht="15" customHeight="1" x14ac:dyDescent="0.15">
      <c r="B85" s="1526"/>
      <c r="C85" s="1526"/>
      <c r="D85" s="1526"/>
    </row>
    <row r="86" spans="2:4" ht="15" customHeight="1" x14ac:dyDescent="0.15">
      <c r="B86" s="1525" t="s">
        <v>1688</v>
      </c>
      <c r="C86" s="1525"/>
      <c r="D86" s="1525"/>
    </row>
    <row r="87" spans="2:4" ht="30" customHeight="1" x14ac:dyDescent="0.15">
      <c r="B87" s="1529" t="str">
        <f>CONCATENATE("　　　　この協定の内容を変更または廃止しようとする場合は、協定参加集落及びその他の協定参加団体全員の合意をもってその旨を定め、これを",RIGHT('1'!C12,2),"に申請して認定を受けるものとする。")</f>
        <v>　　　　この協定の内容を変更または廃止しようとする場合は、協定参加集落及びその他の協定参加団体全員の合意をもってその旨を定め、これを村長に申請して認定を受けるものとする。</v>
      </c>
      <c r="C87" s="1529"/>
      <c r="D87" s="1529"/>
    </row>
    <row r="88" spans="2:4" ht="15" customHeight="1" x14ac:dyDescent="0.15">
      <c r="B88" s="1526"/>
      <c r="C88" s="1526"/>
      <c r="D88" s="1526"/>
    </row>
    <row r="89" spans="2:4" ht="15" customHeight="1" x14ac:dyDescent="0.15">
      <c r="B89" s="1525" t="s">
        <v>1689</v>
      </c>
      <c r="C89" s="1525"/>
      <c r="D89" s="1525"/>
    </row>
    <row r="90" spans="2:4" ht="30" customHeight="1" x14ac:dyDescent="0.15">
      <c r="B90" s="1529" t="str">
        <f>CONCATENATE("上記協定の締結を証するため、本書２通を作成し、その１通を",'1'!C12,"に提出し、他の１通を運営委員会会長が保管し、その写しを協定参加集落及びその他の協定参加団体の代表が保管する。")</f>
        <v>上記協定の締結を証するため、本書２通を作成し、その１通を○○市町村長に提出し、他の１通を運営委員会会長が保管し、その写しを協定参加集落及びその他の協定参加団体の代表が保管する。</v>
      </c>
      <c r="C90" s="1529"/>
      <c r="D90" s="1529"/>
    </row>
    <row r="91" spans="2:4" ht="15" customHeight="1" x14ac:dyDescent="0.15">
      <c r="B91" s="1526"/>
      <c r="C91" s="1526"/>
      <c r="D91" s="1526"/>
    </row>
  </sheetData>
  <mergeCells count="90">
    <mergeCell ref="C51:D51"/>
    <mergeCell ref="C44:D44"/>
    <mergeCell ref="C42:D42"/>
    <mergeCell ref="C50:D50"/>
    <mergeCell ref="C37:D37"/>
    <mergeCell ref="C38:D38"/>
    <mergeCell ref="C39:D39"/>
    <mergeCell ref="C40:D40"/>
    <mergeCell ref="C41:D41"/>
    <mergeCell ref="C45:D45"/>
    <mergeCell ref="C46:D46"/>
    <mergeCell ref="C47:D47"/>
    <mergeCell ref="C48:D48"/>
    <mergeCell ref="C49:D49"/>
    <mergeCell ref="C43:D43"/>
    <mergeCell ref="B87:D87"/>
    <mergeCell ref="B88:D88"/>
    <mergeCell ref="B89:D89"/>
    <mergeCell ref="B90:D90"/>
    <mergeCell ref="B91:D91"/>
    <mergeCell ref="B86:D86"/>
    <mergeCell ref="B75:D75"/>
    <mergeCell ref="B76:D76"/>
    <mergeCell ref="B77:D77"/>
    <mergeCell ref="B78:D78"/>
    <mergeCell ref="B79:D79"/>
    <mergeCell ref="B80:D80"/>
    <mergeCell ref="B81:D81"/>
    <mergeCell ref="B82:D82"/>
    <mergeCell ref="B83:D83"/>
    <mergeCell ref="B84:D84"/>
    <mergeCell ref="B85:D85"/>
    <mergeCell ref="B74:D74"/>
    <mergeCell ref="B63:D63"/>
    <mergeCell ref="B64:D64"/>
    <mergeCell ref="B65:D65"/>
    <mergeCell ref="B66:D66"/>
    <mergeCell ref="B67:D67"/>
    <mergeCell ref="B68:D68"/>
    <mergeCell ref="B69:D69"/>
    <mergeCell ref="B70:D70"/>
    <mergeCell ref="B71:D71"/>
    <mergeCell ref="B72:D72"/>
    <mergeCell ref="B73:D73"/>
    <mergeCell ref="B58:D58"/>
    <mergeCell ref="B59:D59"/>
    <mergeCell ref="B60:D60"/>
    <mergeCell ref="B61:D61"/>
    <mergeCell ref="B62:D62"/>
    <mergeCell ref="B57:D57"/>
    <mergeCell ref="C52:D52"/>
    <mergeCell ref="C53:D53"/>
    <mergeCell ref="C54:D54"/>
    <mergeCell ref="C55:D55"/>
    <mergeCell ref="C56:D56"/>
    <mergeCell ref="B28:D28"/>
    <mergeCell ref="B29:D29"/>
    <mergeCell ref="B30:D30"/>
    <mergeCell ref="B31:D31"/>
    <mergeCell ref="B32:D32"/>
    <mergeCell ref="C36:D36"/>
    <mergeCell ref="B26:D26"/>
    <mergeCell ref="B16:D16"/>
    <mergeCell ref="B17:D17"/>
    <mergeCell ref="B18:D18"/>
    <mergeCell ref="B19:D19"/>
    <mergeCell ref="B20:D20"/>
    <mergeCell ref="B21:D21"/>
    <mergeCell ref="B22:D22"/>
    <mergeCell ref="B23:D23"/>
    <mergeCell ref="B24:D24"/>
    <mergeCell ref="B25:D25"/>
    <mergeCell ref="B33:D33"/>
    <mergeCell ref="B34:D34"/>
    <mergeCell ref="B35:D35"/>
    <mergeCell ref="B27:D27"/>
    <mergeCell ref="B15:D15"/>
    <mergeCell ref="B1:D1"/>
    <mergeCell ref="B3:D3"/>
    <mergeCell ref="B4:D4"/>
    <mergeCell ref="B5:D5"/>
    <mergeCell ref="B6:D6"/>
    <mergeCell ref="B7:D7"/>
    <mergeCell ref="B8:D8"/>
    <mergeCell ref="B9:D9"/>
    <mergeCell ref="B10:D10"/>
    <mergeCell ref="B11:D11"/>
    <mergeCell ref="B12:D12"/>
    <mergeCell ref="B13:D13"/>
    <mergeCell ref="B14:D14"/>
  </mergeCells>
  <phoneticPr fontId="56"/>
  <pageMargins left="0.70866141732283472" right="0.55118110236220474" top="0.74803149606299213" bottom="0.31496062992125984" header="0.31496062992125984" footer="0.31496062992125984"/>
  <pageSetup paperSize="9" orientation="portrait" blackAndWhite="1" r:id="rId1"/>
  <rowBreaks count="1" manualBreakCount="1">
    <brk id="85" max="16383"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4:BT180"/>
  <sheetViews>
    <sheetView showGridLines="0" view="pageBreakPreview" zoomScaleNormal="98" zoomScaleSheetLayoutView="100" workbookViewId="0"/>
  </sheetViews>
  <sheetFormatPr defaultColWidth="5.625" defaultRowHeight="13.5" x14ac:dyDescent="0.15"/>
  <cols>
    <col min="1" max="1" width="5.5" style="897" customWidth="1"/>
    <col min="2" max="2149" width="3" style="897" customWidth="1"/>
    <col min="2150" max="2233" width="5.625" style="897"/>
    <col min="2234" max="2234" width="5.5" style="897" customWidth="1"/>
    <col min="2235" max="2281" width="3" style="897" customWidth="1"/>
    <col min="2282" max="2489" width="5.625" style="897"/>
    <col min="2490" max="2490" width="5.5" style="897" customWidth="1"/>
    <col min="2491" max="2537" width="3" style="897" customWidth="1"/>
    <col min="2538" max="2745" width="5.625" style="897"/>
    <col min="2746" max="2746" width="5.5" style="897" customWidth="1"/>
    <col min="2747" max="2793" width="3" style="897" customWidth="1"/>
    <col min="2794" max="3001" width="5.625" style="897"/>
    <col min="3002" max="3002" width="5.5" style="897" customWidth="1"/>
    <col min="3003" max="3049" width="3" style="897" customWidth="1"/>
    <col min="3050" max="3257" width="5.625" style="897"/>
    <col min="3258" max="3258" width="5.5" style="897" customWidth="1"/>
    <col min="3259" max="3305" width="3" style="897" customWidth="1"/>
    <col min="3306" max="3513" width="5.625" style="897"/>
    <col min="3514" max="3514" width="5.5" style="897" customWidth="1"/>
    <col min="3515" max="3561" width="3" style="897" customWidth="1"/>
    <col min="3562" max="3769" width="5.625" style="897"/>
    <col min="3770" max="3770" width="5.5" style="897" customWidth="1"/>
    <col min="3771" max="3817" width="3" style="897" customWidth="1"/>
    <col min="3818" max="4025" width="5.625" style="897"/>
    <col min="4026" max="4026" width="5.5" style="897" customWidth="1"/>
    <col min="4027" max="4073" width="3" style="897" customWidth="1"/>
    <col min="4074" max="4281" width="5.625" style="897"/>
    <col min="4282" max="4282" width="5.5" style="897" customWidth="1"/>
    <col min="4283" max="4329" width="3" style="897" customWidth="1"/>
    <col min="4330" max="4537" width="5.625" style="897"/>
    <col min="4538" max="4538" width="5.5" style="897" customWidth="1"/>
    <col min="4539" max="4585" width="3" style="897" customWidth="1"/>
    <col min="4586" max="4793" width="5.625" style="897"/>
    <col min="4794" max="4794" width="5.5" style="897" customWidth="1"/>
    <col min="4795" max="4841" width="3" style="897" customWidth="1"/>
    <col min="4842" max="5049" width="5.625" style="897"/>
    <col min="5050" max="5050" width="5.5" style="897" customWidth="1"/>
    <col min="5051" max="5097" width="3" style="897" customWidth="1"/>
    <col min="5098" max="5305" width="5.625" style="897"/>
    <col min="5306" max="5306" width="5.5" style="897" customWidth="1"/>
    <col min="5307" max="5353" width="3" style="897" customWidth="1"/>
    <col min="5354" max="5561" width="5.625" style="897"/>
    <col min="5562" max="5562" width="5.5" style="897" customWidth="1"/>
    <col min="5563" max="5609" width="3" style="897" customWidth="1"/>
    <col min="5610" max="5817" width="5.625" style="897"/>
    <col min="5818" max="5818" width="5.5" style="897" customWidth="1"/>
    <col min="5819" max="5865" width="3" style="897" customWidth="1"/>
    <col min="5866" max="6073" width="5.625" style="897"/>
    <col min="6074" max="6074" width="5.5" style="897" customWidth="1"/>
    <col min="6075" max="6121" width="3" style="897" customWidth="1"/>
    <col min="6122" max="6329" width="5.625" style="897"/>
    <col min="6330" max="6330" width="5.5" style="897" customWidth="1"/>
    <col min="6331" max="6377" width="3" style="897" customWidth="1"/>
    <col min="6378" max="6585" width="5.625" style="897"/>
    <col min="6586" max="6586" width="5.5" style="897" customWidth="1"/>
    <col min="6587" max="6633" width="3" style="897" customWidth="1"/>
    <col min="6634" max="6841" width="5.625" style="897"/>
    <col min="6842" max="6842" width="5.5" style="897" customWidth="1"/>
    <col min="6843" max="6889" width="3" style="897" customWidth="1"/>
    <col min="6890" max="7097" width="5.625" style="897"/>
    <col min="7098" max="7098" width="5.5" style="897" customWidth="1"/>
    <col min="7099" max="7145" width="3" style="897" customWidth="1"/>
    <col min="7146" max="7353" width="5.625" style="897"/>
    <col min="7354" max="7354" width="5.5" style="897" customWidth="1"/>
    <col min="7355" max="7401" width="3" style="897" customWidth="1"/>
    <col min="7402" max="7609" width="5.625" style="897"/>
    <col min="7610" max="7610" width="5.5" style="897" customWidth="1"/>
    <col min="7611" max="7657" width="3" style="897" customWidth="1"/>
    <col min="7658" max="7865" width="5.625" style="897"/>
    <col min="7866" max="7866" width="5.5" style="897" customWidth="1"/>
    <col min="7867" max="7913" width="3" style="897" customWidth="1"/>
    <col min="7914" max="8121" width="5.625" style="897"/>
    <col min="8122" max="8122" width="5.5" style="897" customWidth="1"/>
    <col min="8123" max="8169" width="3" style="897" customWidth="1"/>
    <col min="8170" max="8377" width="5.625" style="897"/>
    <col min="8378" max="8378" width="5.5" style="897" customWidth="1"/>
    <col min="8379" max="8425" width="3" style="897" customWidth="1"/>
    <col min="8426" max="8633" width="5.625" style="897"/>
    <col min="8634" max="8634" width="5.5" style="897" customWidth="1"/>
    <col min="8635" max="8681" width="3" style="897" customWidth="1"/>
    <col min="8682" max="8889" width="5.625" style="897"/>
    <col min="8890" max="8890" width="5.5" style="897" customWidth="1"/>
    <col min="8891" max="8937" width="3" style="897" customWidth="1"/>
    <col min="8938" max="9145" width="5.625" style="897"/>
    <col min="9146" max="9146" width="5.5" style="897" customWidth="1"/>
    <col min="9147" max="9193" width="3" style="897" customWidth="1"/>
    <col min="9194" max="9401" width="5.625" style="897"/>
    <col min="9402" max="9402" width="5.5" style="897" customWidth="1"/>
    <col min="9403" max="9449" width="3" style="897" customWidth="1"/>
    <col min="9450" max="9657" width="5.625" style="897"/>
    <col min="9658" max="9658" width="5.5" style="897" customWidth="1"/>
    <col min="9659" max="9705" width="3" style="897" customWidth="1"/>
    <col min="9706" max="9913" width="5.625" style="897"/>
    <col min="9914" max="9914" width="5.5" style="897" customWidth="1"/>
    <col min="9915" max="9961" width="3" style="897" customWidth="1"/>
    <col min="9962" max="10169" width="5.625" style="897"/>
    <col min="10170" max="10170" width="5.5" style="897" customWidth="1"/>
    <col min="10171" max="10217" width="3" style="897" customWidth="1"/>
    <col min="10218" max="10425" width="5.625" style="897"/>
    <col min="10426" max="10426" width="5.5" style="897" customWidth="1"/>
    <col min="10427" max="10473" width="3" style="897" customWidth="1"/>
    <col min="10474" max="10681" width="5.625" style="897"/>
    <col min="10682" max="10682" width="5.5" style="897" customWidth="1"/>
    <col min="10683" max="10729" width="3" style="897" customWidth="1"/>
    <col min="10730" max="10937" width="5.625" style="897"/>
    <col min="10938" max="10938" width="5.5" style="897" customWidth="1"/>
    <col min="10939" max="10985" width="3" style="897" customWidth="1"/>
    <col min="10986" max="11193" width="5.625" style="897"/>
    <col min="11194" max="11194" width="5.5" style="897" customWidth="1"/>
    <col min="11195" max="11241" width="3" style="897" customWidth="1"/>
    <col min="11242" max="11449" width="5.625" style="897"/>
    <col min="11450" max="11450" width="5.5" style="897" customWidth="1"/>
    <col min="11451" max="11497" width="3" style="897" customWidth="1"/>
    <col min="11498" max="11705" width="5.625" style="897"/>
    <col min="11706" max="11706" width="5.5" style="897" customWidth="1"/>
    <col min="11707" max="11753" width="3" style="897" customWidth="1"/>
    <col min="11754" max="11961" width="5.625" style="897"/>
    <col min="11962" max="11962" width="5.5" style="897" customWidth="1"/>
    <col min="11963" max="12009" width="3" style="897" customWidth="1"/>
    <col min="12010" max="12217" width="5.625" style="897"/>
    <col min="12218" max="12218" width="5.5" style="897" customWidth="1"/>
    <col min="12219" max="12265" width="3" style="897" customWidth="1"/>
    <col min="12266" max="12473" width="5.625" style="897"/>
    <col min="12474" max="12474" width="5.5" style="897" customWidth="1"/>
    <col min="12475" max="12521" width="3" style="897" customWidth="1"/>
    <col min="12522" max="12729" width="5.625" style="897"/>
    <col min="12730" max="12730" width="5.5" style="897" customWidth="1"/>
    <col min="12731" max="12777" width="3" style="897" customWidth="1"/>
    <col min="12778" max="12985" width="5.625" style="897"/>
    <col min="12986" max="12986" width="5.5" style="897" customWidth="1"/>
    <col min="12987" max="13033" width="3" style="897" customWidth="1"/>
    <col min="13034" max="13241" width="5.625" style="897"/>
    <col min="13242" max="13242" width="5.5" style="897" customWidth="1"/>
    <col min="13243" max="13289" width="3" style="897" customWidth="1"/>
    <col min="13290" max="13497" width="5.625" style="897"/>
    <col min="13498" max="13498" width="5.5" style="897" customWidth="1"/>
    <col min="13499" max="13545" width="3" style="897" customWidth="1"/>
    <col min="13546" max="13753" width="5.625" style="897"/>
    <col min="13754" max="13754" width="5.5" style="897" customWidth="1"/>
    <col min="13755" max="13801" width="3" style="897" customWidth="1"/>
    <col min="13802" max="14009" width="5.625" style="897"/>
    <col min="14010" max="14010" width="5.5" style="897" customWidth="1"/>
    <col min="14011" max="14057" width="3" style="897" customWidth="1"/>
    <col min="14058" max="14265" width="5.625" style="897"/>
    <col min="14266" max="14266" width="5.5" style="897" customWidth="1"/>
    <col min="14267" max="14313" width="3" style="897" customWidth="1"/>
    <col min="14314" max="14521" width="5.625" style="897"/>
    <col min="14522" max="14522" width="5.5" style="897" customWidth="1"/>
    <col min="14523" max="14569" width="3" style="897" customWidth="1"/>
    <col min="14570" max="14777" width="5.625" style="897"/>
    <col min="14778" max="14778" width="5.5" style="897" customWidth="1"/>
    <col min="14779" max="14825" width="3" style="897" customWidth="1"/>
    <col min="14826" max="15033" width="5.625" style="897"/>
    <col min="15034" max="15034" width="5.5" style="897" customWidth="1"/>
    <col min="15035" max="15081" width="3" style="897" customWidth="1"/>
    <col min="15082" max="15289" width="5.625" style="897"/>
    <col min="15290" max="15290" width="5.5" style="897" customWidth="1"/>
    <col min="15291" max="15337" width="3" style="897" customWidth="1"/>
    <col min="15338" max="15545" width="5.625" style="897"/>
    <col min="15546" max="15546" width="5.5" style="897" customWidth="1"/>
    <col min="15547" max="15593" width="3" style="897" customWidth="1"/>
    <col min="15594" max="15801" width="5.625" style="897"/>
    <col min="15802" max="15802" width="5.5" style="897" customWidth="1"/>
    <col min="15803" max="15849" width="3" style="897" customWidth="1"/>
    <col min="15850" max="16057" width="5.625" style="897"/>
    <col min="16058" max="16058" width="5.5" style="897" customWidth="1"/>
    <col min="16059" max="16105" width="3" style="897" customWidth="1"/>
    <col min="16106" max="16384" width="5.625" style="897"/>
  </cols>
  <sheetData>
    <row r="4" spans="2:72" ht="14.25" x14ac:dyDescent="0.15">
      <c r="B4" s="958" t="s">
        <v>1769</v>
      </c>
      <c r="C4" s="959"/>
      <c r="D4" s="960"/>
      <c r="E4" s="960"/>
      <c r="F4" s="960"/>
      <c r="G4" s="960"/>
      <c r="H4" s="960"/>
      <c r="I4" s="960"/>
      <c r="J4" s="960"/>
      <c r="K4" s="960"/>
      <c r="L4" s="960"/>
      <c r="M4" s="960"/>
      <c r="N4" s="960"/>
      <c r="O4" s="960"/>
      <c r="P4" s="960"/>
      <c r="Q4" s="960"/>
      <c r="R4" s="960"/>
      <c r="S4" s="960"/>
      <c r="T4" s="960"/>
      <c r="U4" s="960"/>
      <c r="V4" s="960"/>
      <c r="W4" s="959"/>
      <c r="X4" s="959"/>
      <c r="Y4" s="959"/>
      <c r="Z4" s="959"/>
      <c r="AA4" s="959"/>
      <c r="AB4" s="959"/>
      <c r="AC4" s="959"/>
      <c r="AD4" s="959"/>
      <c r="AE4" s="959"/>
      <c r="AF4" s="959"/>
      <c r="AG4" s="959"/>
      <c r="AH4" s="959"/>
      <c r="AI4" s="959"/>
      <c r="AJ4" s="959"/>
      <c r="AL4" s="958"/>
      <c r="AM4" s="960"/>
      <c r="AN4" s="960"/>
      <c r="AO4" s="960"/>
      <c r="AP4" s="960"/>
      <c r="AQ4" s="960"/>
      <c r="AR4" s="960"/>
      <c r="AS4" s="960"/>
      <c r="AT4" s="960"/>
      <c r="AU4" s="960"/>
      <c r="AV4" s="960"/>
      <c r="AW4" s="960"/>
      <c r="AX4" s="960"/>
      <c r="AY4" s="960"/>
      <c r="AZ4" s="960"/>
      <c r="BA4" s="960"/>
      <c r="BB4" s="960"/>
      <c r="BC4" s="960"/>
      <c r="BD4" s="960"/>
      <c r="BE4" s="960"/>
      <c r="BF4" s="960"/>
      <c r="BG4" s="960"/>
      <c r="BH4" s="960"/>
      <c r="BI4" s="960"/>
      <c r="BJ4" s="960"/>
      <c r="BK4" s="960"/>
      <c r="BL4" s="960"/>
      <c r="BM4" s="960"/>
      <c r="BN4" s="960"/>
      <c r="BO4" s="960"/>
      <c r="BP4" s="960"/>
      <c r="BQ4" s="960"/>
      <c r="BR4" s="960"/>
      <c r="BS4" s="960"/>
      <c r="BT4" s="960"/>
    </row>
    <row r="5" spans="2:72" ht="12" customHeight="1" x14ac:dyDescent="0.15">
      <c r="B5" s="961"/>
      <c r="C5" s="959"/>
      <c r="D5" s="962"/>
      <c r="E5" s="962"/>
      <c r="F5" s="962"/>
      <c r="G5" s="962"/>
      <c r="H5" s="962"/>
      <c r="I5" s="962"/>
      <c r="J5" s="962"/>
      <c r="K5" s="962"/>
      <c r="L5" s="962"/>
      <c r="M5" s="962"/>
      <c r="N5" s="962"/>
      <c r="O5" s="962"/>
      <c r="P5" s="962"/>
      <c r="Q5" s="962"/>
      <c r="R5" s="962"/>
      <c r="S5" s="962"/>
      <c r="T5" s="962"/>
      <c r="U5" s="962"/>
      <c r="V5" s="962"/>
      <c r="W5" s="959"/>
      <c r="X5" s="959"/>
      <c r="Y5" s="959"/>
      <c r="Z5" s="959"/>
      <c r="AA5" s="959"/>
      <c r="AB5" s="959"/>
      <c r="AC5" s="959"/>
      <c r="AD5" s="959"/>
      <c r="AE5" s="959"/>
      <c r="AF5" s="959"/>
      <c r="AG5" s="959"/>
      <c r="AH5" s="959"/>
      <c r="AI5" s="959"/>
      <c r="AJ5" s="959"/>
      <c r="AL5" s="958"/>
      <c r="AM5" s="960"/>
      <c r="AN5" s="1064"/>
      <c r="AO5" s="1064"/>
      <c r="AP5" s="1064"/>
      <c r="AQ5" s="1064"/>
      <c r="AR5" s="1064"/>
      <c r="AS5" s="1064"/>
      <c r="AT5" s="1064"/>
      <c r="AU5" s="1064"/>
      <c r="AV5" s="1064"/>
      <c r="AW5" s="1064"/>
      <c r="AX5" s="1064"/>
      <c r="AY5" s="1064"/>
      <c r="AZ5" s="1064"/>
      <c r="BA5" s="1064"/>
      <c r="BB5" s="1064"/>
      <c r="BC5" s="1064"/>
      <c r="BD5" s="1064"/>
      <c r="BE5" s="1064"/>
      <c r="BF5" s="1064"/>
      <c r="BG5" s="960"/>
      <c r="BH5" s="960"/>
      <c r="BI5" s="960"/>
      <c r="BJ5" s="960"/>
      <c r="BK5" s="960"/>
      <c r="BL5" s="960"/>
      <c r="BM5" s="960"/>
      <c r="BN5" s="960"/>
      <c r="BO5" s="960"/>
      <c r="BP5" s="960"/>
      <c r="BQ5" s="960"/>
      <c r="BR5" s="960"/>
      <c r="BS5" s="960"/>
      <c r="BT5" s="960"/>
    </row>
    <row r="6" spans="2:72" ht="24" customHeight="1" x14ac:dyDescent="0.2">
      <c r="B6" s="959"/>
      <c r="C6" s="1553" t="str">
        <f>CONCATENATE('1'!$Y$15,"参加同意書")</f>
        <v>○○○○広域協定参加同意書</v>
      </c>
      <c r="D6" s="1553"/>
      <c r="E6" s="1553"/>
      <c r="F6" s="1553"/>
      <c r="G6" s="1553"/>
      <c r="H6" s="1553"/>
      <c r="I6" s="1553"/>
      <c r="J6" s="1553"/>
      <c r="K6" s="1553"/>
      <c r="L6" s="1553"/>
      <c r="M6" s="1553"/>
      <c r="N6" s="1553"/>
      <c r="O6" s="1553"/>
      <c r="P6" s="1553"/>
      <c r="Q6" s="1553"/>
      <c r="R6" s="1553"/>
      <c r="S6" s="1553"/>
      <c r="T6" s="1553"/>
      <c r="U6" s="1553"/>
      <c r="V6" s="1553"/>
      <c r="W6" s="1554"/>
      <c r="X6" s="1554"/>
      <c r="Y6" s="1554"/>
      <c r="Z6" s="1554"/>
      <c r="AA6" s="1554"/>
      <c r="AB6" s="1554"/>
      <c r="AC6" s="1554"/>
      <c r="AD6" s="1554"/>
      <c r="AE6" s="1554"/>
      <c r="AF6" s="1554"/>
      <c r="AG6" s="1554"/>
      <c r="AH6" s="1554"/>
      <c r="AI6" s="1554"/>
      <c r="AJ6" s="959"/>
      <c r="AL6" s="960"/>
      <c r="AM6" s="1767"/>
      <c r="AN6" s="1767"/>
      <c r="AO6" s="1767"/>
      <c r="AP6" s="1767"/>
      <c r="AQ6" s="1767"/>
      <c r="AR6" s="1767"/>
      <c r="AS6" s="1767"/>
      <c r="AT6" s="1767"/>
      <c r="AU6" s="1767"/>
      <c r="AV6" s="1767"/>
      <c r="AW6" s="1767"/>
      <c r="AX6" s="1767"/>
      <c r="AY6" s="1767"/>
      <c r="AZ6" s="1767"/>
      <c r="BA6" s="1767"/>
      <c r="BB6" s="1767"/>
      <c r="BC6" s="1767"/>
      <c r="BD6" s="1767"/>
      <c r="BE6" s="1767"/>
      <c r="BF6" s="1767"/>
      <c r="BG6" s="1767"/>
      <c r="BH6" s="1767"/>
      <c r="BI6" s="1767"/>
      <c r="BJ6" s="1767"/>
      <c r="BK6" s="1767"/>
      <c r="BL6" s="1767"/>
      <c r="BM6" s="1767"/>
      <c r="BN6" s="1767"/>
      <c r="BO6" s="1767"/>
      <c r="BP6" s="1767"/>
      <c r="BQ6" s="1767"/>
      <c r="BR6" s="1767"/>
      <c r="BS6" s="1767"/>
      <c r="BT6" s="960"/>
    </row>
    <row r="7" spans="2:72" ht="26.25" customHeight="1" x14ac:dyDescent="0.2">
      <c r="B7" s="959"/>
      <c r="C7" s="963"/>
      <c r="D7" s="963"/>
      <c r="E7" s="963"/>
      <c r="F7" s="963"/>
      <c r="G7" s="963"/>
      <c r="H7" s="963"/>
      <c r="I7" s="963"/>
      <c r="J7" s="963"/>
      <c r="K7" s="963"/>
      <c r="L7" s="963"/>
      <c r="M7" s="963"/>
      <c r="N7" s="963"/>
      <c r="O7" s="963"/>
      <c r="P7" s="963"/>
      <c r="Q7" s="963"/>
      <c r="R7" s="963"/>
      <c r="S7" s="963"/>
      <c r="T7" s="963"/>
      <c r="U7" s="963"/>
      <c r="V7" s="963"/>
      <c r="W7" s="964"/>
      <c r="X7" s="964"/>
      <c r="Y7" s="964"/>
      <c r="Z7" s="964"/>
      <c r="AA7" s="964"/>
      <c r="AB7" s="1042"/>
      <c r="AC7" s="1043" t="s">
        <v>1904</v>
      </c>
      <c r="AD7" s="1109" t="s">
        <v>1998</v>
      </c>
      <c r="AE7" s="1044" t="s">
        <v>1903</v>
      </c>
      <c r="AF7" s="1109" t="s">
        <v>1998</v>
      </c>
      <c r="AG7" s="1044" t="s">
        <v>243</v>
      </c>
      <c r="AH7" s="1109" t="s">
        <v>1998</v>
      </c>
      <c r="AI7" s="1044" t="s">
        <v>582</v>
      </c>
      <c r="AJ7" s="959"/>
      <c r="AL7" s="960"/>
      <c r="AM7" s="1065"/>
      <c r="AN7" s="1065"/>
      <c r="AO7" s="1065"/>
      <c r="AP7" s="1065"/>
      <c r="AQ7" s="1065"/>
      <c r="AR7" s="1065"/>
      <c r="AS7" s="1065"/>
      <c r="AT7" s="1065"/>
      <c r="AU7" s="1065"/>
      <c r="AV7" s="1065"/>
      <c r="AW7" s="1065"/>
      <c r="AX7" s="1065"/>
      <c r="AY7" s="1065"/>
      <c r="AZ7" s="1065"/>
      <c r="BA7" s="1065"/>
      <c r="BB7" s="1065"/>
      <c r="BC7" s="1065"/>
      <c r="BD7" s="1065"/>
      <c r="BE7" s="1065"/>
      <c r="BF7" s="1065"/>
      <c r="BG7" s="1066"/>
      <c r="BH7" s="1066"/>
      <c r="BI7" s="1066"/>
      <c r="BJ7" s="1066"/>
      <c r="BK7" s="1066"/>
      <c r="BL7" s="1066"/>
      <c r="BM7" s="1067"/>
      <c r="BN7" s="1068"/>
      <c r="BO7" s="1069"/>
      <c r="BP7" s="1068"/>
      <c r="BQ7" s="1069"/>
      <c r="BR7" s="1068"/>
      <c r="BS7" s="1069"/>
      <c r="BT7" s="960"/>
    </row>
    <row r="8" spans="2:72" s="898" customFormat="1" ht="26.25" customHeight="1" x14ac:dyDescent="0.15">
      <c r="B8" s="962" t="str">
        <f>'1'!$Y$15</f>
        <v>○○○○広域協定</v>
      </c>
      <c r="C8" s="965"/>
      <c r="D8" s="965"/>
      <c r="E8" s="965"/>
      <c r="F8" s="965"/>
      <c r="G8" s="965"/>
      <c r="H8" s="965"/>
      <c r="I8" s="965"/>
      <c r="J8" s="965"/>
      <c r="K8" s="965"/>
      <c r="L8" s="965"/>
      <c r="M8" s="965"/>
      <c r="N8" s="965"/>
      <c r="O8" s="965"/>
      <c r="P8" s="965"/>
      <c r="Q8" s="965"/>
      <c r="R8" s="965"/>
      <c r="S8" s="965"/>
      <c r="T8" s="965"/>
      <c r="U8" s="965"/>
      <c r="V8" s="965"/>
      <c r="W8" s="966"/>
      <c r="X8" s="966"/>
      <c r="Y8" s="966"/>
      <c r="Z8" s="966"/>
      <c r="AA8" s="966"/>
      <c r="AB8" s="966"/>
      <c r="AC8" s="966"/>
      <c r="AD8" s="966"/>
      <c r="AE8" s="966"/>
      <c r="AF8" s="966"/>
      <c r="AG8" s="966"/>
      <c r="AH8" s="966"/>
      <c r="AI8" s="966"/>
      <c r="AJ8" s="962"/>
      <c r="AL8" s="1064"/>
      <c r="AM8" s="1070"/>
      <c r="AN8" s="1070"/>
      <c r="AO8" s="1070"/>
      <c r="AP8" s="1070"/>
      <c r="AQ8" s="1070"/>
      <c r="AR8" s="1070"/>
      <c r="AS8" s="1070"/>
      <c r="AT8" s="1070"/>
      <c r="AU8" s="1070"/>
      <c r="AV8" s="1070"/>
      <c r="AW8" s="1070"/>
      <c r="AX8" s="1070"/>
      <c r="AY8" s="1070"/>
      <c r="AZ8" s="1070"/>
      <c r="BA8" s="1070"/>
      <c r="BB8" s="1070"/>
      <c r="BC8" s="1070"/>
      <c r="BD8" s="1070"/>
      <c r="BE8" s="1070"/>
      <c r="BF8" s="1070"/>
      <c r="BG8" s="1071"/>
      <c r="BH8" s="1071"/>
      <c r="BI8" s="1071"/>
      <c r="BJ8" s="1071"/>
      <c r="BK8" s="1071"/>
      <c r="BL8" s="1071"/>
      <c r="BM8" s="1071"/>
      <c r="BN8" s="1071"/>
      <c r="BO8" s="1071"/>
      <c r="BP8" s="1071"/>
      <c r="BQ8" s="1071"/>
      <c r="BR8" s="1071"/>
      <c r="BS8" s="1071"/>
      <c r="BT8" s="1064"/>
    </row>
    <row r="9" spans="2:72" s="898" customFormat="1" ht="30" customHeight="1" x14ac:dyDescent="0.15">
      <c r="B9" s="962" t="str">
        <f>CONCATENATE("　　　",'1'!$Y$17,"　　殿")</f>
        <v>　　　運営委員会　会長　○○○○　　殿</v>
      </c>
      <c r="C9" s="965"/>
      <c r="D9" s="965"/>
      <c r="E9" s="965"/>
      <c r="F9" s="965"/>
      <c r="G9" s="965"/>
      <c r="H9" s="965"/>
      <c r="I9" s="965"/>
      <c r="J9" s="965"/>
      <c r="K9" s="965"/>
      <c r="L9" s="965"/>
      <c r="M9" s="965"/>
      <c r="N9" s="965"/>
      <c r="O9" s="965"/>
      <c r="P9" s="965"/>
      <c r="Q9" s="965"/>
      <c r="R9" s="965"/>
      <c r="S9" s="965"/>
      <c r="T9" s="965"/>
      <c r="U9" s="965"/>
      <c r="V9" s="965"/>
      <c r="W9" s="966"/>
      <c r="X9" s="966"/>
      <c r="Y9" s="966"/>
      <c r="Z9" s="966"/>
      <c r="AA9" s="966"/>
      <c r="AB9" s="966"/>
      <c r="AC9" s="966"/>
      <c r="AD9" s="966"/>
      <c r="AE9" s="966"/>
      <c r="AF9" s="966"/>
      <c r="AG9" s="966"/>
      <c r="AH9" s="966"/>
      <c r="AI9" s="966"/>
      <c r="AJ9" s="962"/>
      <c r="AL9" s="1064"/>
      <c r="AM9" s="1070"/>
      <c r="AN9" s="1070"/>
      <c r="AO9" s="1070"/>
      <c r="AP9" s="1070"/>
      <c r="AQ9" s="1070"/>
      <c r="AR9" s="1070"/>
      <c r="AS9" s="1070"/>
      <c r="AT9" s="1070"/>
      <c r="AU9" s="1070"/>
      <c r="AV9" s="1070"/>
      <c r="AW9" s="1070"/>
      <c r="AX9" s="1070"/>
      <c r="AY9" s="1070"/>
      <c r="AZ9" s="1070"/>
      <c r="BA9" s="1070"/>
      <c r="BB9" s="1070"/>
      <c r="BC9" s="1070"/>
      <c r="BD9" s="1070"/>
      <c r="BE9" s="1070"/>
      <c r="BF9" s="1070"/>
      <c r="BG9" s="1071"/>
      <c r="BH9" s="1071"/>
      <c r="BI9" s="1071"/>
      <c r="BJ9" s="1071"/>
      <c r="BK9" s="1071"/>
      <c r="BL9" s="1071"/>
      <c r="BM9" s="1071"/>
      <c r="BN9" s="1071"/>
      <c r="BO9" s="1071"/>
      <c r="BP9" s="1071"/>
      <c r="BQ9" s="1071"/>
      <c r="BR9" s="1071"/>
      <c r="BS9" s="1071"/>
      <c r="BT9" s="1064"/>
    </row>
    <row r="10" spans="2:72" s="898" customFormat="1" ht="30" customHeight="1" x14ac:dyDescent="0.15">
      <c r="B10" s="962"/>
      <c r="C10" s="965"/>
      <c r="D10" s="965"/>
      <c r="E10" s="965"/>
      <c r="F10" s="965"/>
      <c r="G10" s="965"/>
      <c r="H10" s="965"/>
      <c r="I10" s="965"/>
      <c r="J10" s="965"/>
      <c r="K10" s="965"/>
      <c r="L10" s="965"/>
      <c r="M10" s="965"/>
      <c r="N10" s="965"/>
      <c r="O10" s="965"/>
      <c r="P10" s="965"/>
      <c r="Q10" s="965"/>
      <c r="R10" s="965"/>
      <c r="S10" s="967" t="s">
        <v>1770</v>
      </c>
      <c r="T10" s="962"/>
      <c r="U10" s="962"/>
      <c r="V10" s="968"/>
      <c r="W10" s="968"/>
      <c r="X10" s="968"/>
      <c r="Y10" s="968"/>
      <c r="Z10" s="1555" t="s">
        <v>1956</v>
      </c>
      <c r="AA10" s="1555"/>
      <c r="AB10" s="1555"/>
      <c r="AC10" s="1555"/>
      <c r="AD10" s="1555"/>
      <c r="AE10" s="1555"/>
      <c r="AF10" s="1555"/>
      <c r="AG10" s="1555"/>
      <c r="AH10" s="1555"/>
      <c r="AI10" s="1555"/>
      <c r="AJ10" s="962"/>
      <c r="AL10" s="1064"/>
      <c r="AM10" s="1070"/>
      <c r="AN10" s="1070"/>
      <c r="AO10" s="1070"/>
      <c r="AP10" s="1070"/>
      <c r="AQ10" s="1070"/>
      <c r="AR10" s="1070"/>
      <c r="AS10" s="1070"/>
      <c r="AT10" s="1070"/>
      <c r="AU10" s="1070"/>
      <c r="AV10" s="1070"/>
      <c r="AW10" s="1070"/>
      <c r="AX10" s="1070"/>
      <c r="AY10" s="1070"/>
      <c r="AZ10" s="1070"/>
      <c r="BA10" s="1070"/>
      <c r="BB10" s="1070"/>
      <c r="BC10" s="967"/>
      <c r="BD10" s="1064"/>
      <c r="BE10" s="1064"/>
      <c r="BF10" s="1072"/>
      <c r="BG10" s="1072"/>
      <c r="BH10" s="1072"/>
      <c r="BI10" s="1072"/>
      <c r="BJ10" s="1768"/>
      <c r="BK10" s="1768"/>
      <c r="BL10" s="1768"/>
      <c r="BM10" s="1768"/>
      <c r="BN10" s="1768"/>
      <c r="BO10" s="1768"/>
      <c r="BP10" s="1768"/>
      <c r="BQ10" s="1768"/>
      <c r="BR10" s="1768"/>
      <c r="BS10" s="1768"/>
      <c r="BT10" s="1064"/>
    </row>
    <row r="11" spans="2:72" s="898" customFormat="1" ht="30" customHeight="1" x14ac:dyDescent="0.15">
      <c r="B11" s="962"/>
      <c r="C11" s="965"/>
      <c r="D11" s="965"/>
      <c r="E11" s="965"/>
      <c r="F11" s="965"/>
      <c r="G11" s="965"/>
      <c r="H11" s="965"/>
      <c r="I11" s="965"/>
      <c r="J11" s="965"/>
      <c r="K11" s="965"/>
      <c r="L11" s="965"/>
      <c r="M11" s="965"/>
      <c r="N11" s="965"/>
      <c r="O11" s="965"/>
      <c r="P11" s="965"/>
      <c r="Q11" s="965"/>
      <c r="R11" s="965"/>
      <c r="S11" s="1556" t="s">
        <v>122</v>
      </c>
      <c r="T11" s="1554"/>
      <c r="U11" s="1554"/>
      <c r="V11" s="1554"/>
      <c r="W11" s="1554"/>
      <c r="X11" s="1554"/>
      <c r="Y11" s="1554"/>
      <c r="Z11" s="1557" t="s">
        <v>1957</v>
      </c>
      <c r="AA11" s="1557"/>
      <c r="AB11" s="1557"/>
      <c r="AC11" s="1557"/>
      <c r="AD11" s="1557"/>
      <c r="AE11" s="1557"/>
      <c r="AF11" s="1557"/>
      <c r="AG11" s="1557"/>
      <c r="AH11" s="1557"/>
      <c r="AI11" s="1557"/>
      <c r="AJ11" s="962"/>
      <c r="AL11" s="1064"/>
      <c r="AM11" s="1070"/>
      <c r="AN11" s="1070"/>
      <c r="AO11" s="1070"/>
      <c r="AP11" s="1070"/>
      <c r="AQ11" s="1070"/>
      <c r="AR11" s="1070"/>
      <c r="AS11" s="1070"/>
      <c r="AT11" s="1070"/>
      <c r="AU11" s="1070"/>
      <c r="AV11" s="1070"/>
      <c r="AW11" s="1070"/>
      <c r="AX11" s="1070"/>
      <c r="AY11" s="1070"/>
      <c r="AZ11" s="1070"/>
      <c r="BA11" s="1070"/>
      <c r="BB11" s="1070"/>
      <c r="BC11" s="1556"/>
      <c r="BD11" s="1556"/>
      <c r="BE11" s="1556"/>
      <c r="BF11" s="1556"/>
      <c r="BG11" s="1556"/>
      <c r="BH11" s="1556"/>
      <c r="BI11" s="1556"/>
      <c r="BJ11" s="1769"/>
      <c r="BK11" s="1769"/>
      <c r="BL11" s="1769"/>
      <c r="BM11" s="1769"/>
      <c r="BN11" s="1769"/>
      <c r="BO11" s="1769"/>
      <c r="BP11" s="1769"/>
      <c r="BQ11" s="1769"/>
      <c r="BR11" s="1769"/>
      <c r="BS11" s="1769"/>
      <c r="BT11" s="1064"/>
    </row>
    <row r="12" spans="2:72" s="898" customFormat="1" ht="30" customHeight="1" x14ac:dyDescent="0.15">
      <c r="B12" s="962"/>
      <c r="C12" s="965"/>
      <c r="D12" s="965"/>
      <c r="E12" s="965"/>
      <c r="F12" s="965"/>
      <c r="G12" s="965"/>
      <c r="H12" s="965"/>
      <c r="I12" s="965"/>
      <c r="J12" s="965"/>
      <c r="K12" s="965"/>
      <c r="L12" s="965"/>
      <c r="M12" s="965"/>
      <c r="N12" s="965"/>
      <c r="O12" s="965"/>
      <c r="P12" s="965"/>
      <c r="Q12" s="965"/>
      <c r="R12" s="965"/>
      <c r="S12" s="1556" t="s">
        <v>1771</v>
      </c>
      <c r="T12" s="1554"/>
      <c r="U12" s="1554"/>
      <c r="V12" s="1554"/>
      <c r="W12" s="1554"/>
      <c r="X12" s="1554"/>
      <c r="Y12" s="1554"/>
      <c r="Z12" s="1557" t="s">
        <v>1958</v>
      </c>
      <c r="AA12" s="1557"/>
      <c r="AB12" s="1557"/>
      <c r="AC12" s="1557"/>
      <c r="AD12" s="1557"/>
      <c r="AE12" s="1557"/>
      <c r="AF12" s="1557"/>
      <c r="AG12" s="1557"/>
      <c r="AH12" s="969"/>
      <c r="AI12" s="969"/>
      <c r="AJ12" s="962"/>
      <c r="AL12" s="1064"/>
      <c r="AM12" s="1070"/>
      <c r="AN12" s="1070"/>
      <c r="AO12" s="1070"/>
      <c r="AP12" s="1070"/>
      <c r="AQ12" s="1070"/>
      <c r="AR12" s="1070"/>
      <c r="AS12" s="1070"/>
      <c r="AT12" s="1070"/>
      <c r="AU12" s="1070"/>
      <c r="AV12" s="1070"/>
      <c r="AW12" s="1070"/>
      <c r="AX12" s="1070"/>
      <c r="AY12" s="1070"/>
      <c r="AZ12" s="1070"/>
      <c r="BA12" s="1070"/>
      <c r="BB12" s="1070"/>
      <c r="BC12" s="1556"/>
      <c r="BD12" s="1556"/>
      <c r="BE12" s="1556"/>
      <c r="BF12" s="1556"/>
      <c r="BG12" s="1556"/>
      <c r="BH12" s="1556"/>
      <c r="BI12" s="1556"/>
      <c r="BJ12" s="1769"/>
      <c r="BK12" s="1769"/>
      <c r="BL12" s="1769"/>
      <c r="BM12" s="1769"/>
      <c r="BN12" s="1769"/>
      <c r="BO12" s="1769"/>
      <c r="BP12" s="1769"/>
      <c r="BQ12" s="1769"/>
      <c r="BR12" s="1071"/>
      <c r="BS12" s="1071"/>
      <c r="BT12" s="1064"/>
    </row>
    <row r="13" spans="2:72" ht="13.5" customHeight="1" x14ac:dyDescent="0.2">
      <c r="B13" s="959"/>
      <c r="C13" s="963"/>
      <c r="D13" s="963"/>
      <c r="E13" s="963"/>
      <c r="F13" s="963"/>
      <c r="G13" s="963"/>
      <c r="H13" s="963"/>
      <c r="I13" s="963"/>
      <c r="J13" s="963"/>
      <c r="K13" s="963"/>
      <c r="L13" s="963"/>
      <c r="M13" s="963"/>
      <c r="N13" s="963"/>
      <c r="O13" s="963"/>
      <c r="P13" s="963"/>
      <c r="Q13" s="963"/>
      <c r="R13" s="963"/>
      <c r="S13" s="963"/>
      <c r="T13" s="963"/>
      <c r="U13" s="963"/>
      <c r="V13" s="963"/>
      <c r="W13" s="959"/>
      <c r="X13" s="959"/>
      <c r="Y13" s="959"/>
      <c r="Z13" s="959"/>
      <c r="AA13" s="959"/>
      <c r="AB13" s="959"/>
      <c r="AC13" s="959"/>
      <c r="AD13" s="959"/>
      <c r="AE13" s="959"/>
      <c r="AF13" s="959"/>
      <c r="AG13" s="959"/>
      <c r="AH13" s="959"/>
      <c r="AI13" s="959"/>
      <c r="AJ13" s="959"/>
      <c r="AL13" s="960"/>
      <c r="AM13" s="1065"/>
      <c r="AN13" s="1065"/>
      <c r="AO13" s="1065"/>
      <c r="AP13" s="1065"/>
      <c r="AQ13" s="1065"/>
      <c r="AR13" s="1065"/>
      <c r="AS13" s="1065"/>
      <c r="AT13" s="1065"/>
      <c r="AU13" s="1065"/>
      <c r="AV13" s="1065"/>
      <c r="AW13" s="1065"/>
      <c r="AX13" s="1065"/>
      <c r="AY13" s="1065"/>
      <c r="AZ13" s="1065"/>
      <c r="BA13" s="1065"/>
      <c r="BB13" s="1065"/>
      <c r="BC13" s="1065"/>
      <c r="BD13" s="1065"/>
      <c r="BE13" s="1065"/>
      <c r="BF13" s="1065"/>
      <c r="BG13" s="960"/>
      <c r="BH13" s="960"/>
      <c r="BI13" s="960"/>
      <c r="BJ13" s="960"/>
      <c r="BK13" s="960"/>
      <c r="BL13" s="960"/>
      <c r="BM13" s="960"/>
      <c r="BN13" s="960"/>
      <c r="BO13" s="960"/>
      <c r="BP13" s="960"/>
      <c r="BQ13" s="960"/>
      <c r="BR13" s="960"/>
      <c r="BS13" s="960"/>
      <c r="BT13" s="960"/>
    </row>
    <row r="14" spans="2:72" ht="14.25" x14ac:dyDescent="0.15">
      <c r="B14" s="959"/>
      <c r="C14" s="961"/>
      <c r="D14" s="970"/>
      <c r="E14" s="962"/>
      <c r="F14" s="962"/>
      <c r="G14" s="962"/>
      <c r="H14" s="962"/>
      <c r="I14" s="962"/>
      <c r="J14" s="962"/>
      <c r="K14" s="962"/>
      <c r="L14" s="962"/>
      <c r="M14" s="962"/>
      <c r="N14" s="962"/>
      <c r="O14" s="962"/>
      <c r="P14" s="962"/>
      <c r="Q14" s="962"/>
      <c r="R14" s="962"/>
      <c r="S14" s="962"/>
      <c r="T14" s="962"/>
      <c r="U14" s="962"/>
      <c r="V14" s="962"/>
      <c r="W14" s="959"/>
      <c r="X14" s="959"/>
      <c r="Y14" s="959"/>
      <c r="Z14" s="959"/>
      <c r="AA14" s="959"/>
      <c r="AB14" s="959"/>
      <c r="AC14" s="959"/>
      <c r="AD14" s="959"/>
      <c r="AE14" s="959"/>
      <c r="AF14" s="959"/>
      <c r="AG14" s="959"/>
      <c r="AH14" s="959"/>
      <c r="AI14" s="959"/>
      <c r="AJ14" s="959"/>
      <c r="AL14" s="960"/>
      <c r="AM14" s="958"/>
      <c r="AN14" s="1073"/>
      <c r="AO14" s="1064"/>
      <c r="AP14" s="1064"/>
      <c r="AQ14" s="1064"/>
      <c r="AR14" s="1064"/>
      <c r="AS14" s="1064"/>
      <c r="AT14" s="1064"/>
      <c r="AU14" s="1064"/>
      <c r="AV14" s="1064"/>
      <c r="AW14" s="1064"/>
      <c r="AX14" s="1064"/>
      <c r="AY14" s="1064"/>
      <c r="AZ14" s="1064"/>
      <c r="BA14" s="1064"/>
      <c r="BB14" s="1064"/>
      <c r="BC14" s="1064"/>
      <c r="BD14" s="1064"/>
      <c r="BE14" s="1064"/>
      <c r="BF14" s="1064"/>
      <c r="BG14" s="960"/>
      <c r="BH14" s="960"/>
      <c r="BI14" s="960"/>
      <c r="BJ14" s="960"/>
      <c r="BK14" s="960"/>
      <c r="BL14" s="960"/>
      <c r="BM14" s="960"/>
      <c r="BN14" s="960"/>
      <c r="BO14" s="960"/>
      <c r="BP14" s="960"/>
      <c r="BQ14" s="960"/>
      <c r="BR14" s="960"/>
      <c r="BS14" s="960"/>
      <c r="BT14" s="960"/>
    </row>
    <row r="15" spans="2:72" ht="14.25" x14ac:dyDescent="0.15">
      <c r="B15" s="959"/>
      <c r="C15" s="959"/>
      <c r="D15" s="962" t="str">
        <f>CONCATENATE("当集落（活動組織）については、",'1'!Y15,"に参加することを同意します。")</f>
        <v>当集落（活動組織）については、○○○○広域協定に参加することを同意します。</v>
      </c>
      <c r="E15" s="962"/>
      <c r="F15" s="962"/>
      <c r="G15" s="962"/>
      <c r="H15" s="962"/>
      <c r="I15" s="962"/>
      <c r="J15" s="962"/>
      <c r="K15" s="962"/>
      <c r="L15" s="962"/>
      <c r="M15" s="962"/>
      <c r="N15" s="962"/>
      <c r="O15" s="962"/>
      <c r="P15" s="962"/>
      <c r="Q15" s="962"/>
      <c r="R15" s="962"/>
      <c r="S15" s="962"/>
      <c r="T15" s="962"/>
      <c r="U15" s="962"/>
      <c r="V15" s="962"/>
      <c r="W15" s="959"/>
      <c r="X15" s="959"/>
      <c r="Y15" s="959"/>
      <c r="Z15" s="959"/>
      <c r="AA15" s="959"/>
      <c r="AB15" s="959"/>
      <c r="AC15" s="959"/>
      <c r="AD15" s="959"/>
      <c r="AE15" s="959"/>
      <c r="AF15" s="959"/>
      <c r="AG15" s="959"/>
      <c r="AH15" s="959"/>
      <c r="AI15" s="959"/>
      <c r="AJ15" s="959"/>
      <c r="AL15" s="960"/>
      <c r="AM15" s="960"/>
      <c r="AN15" s="1064"/>
      <c r="AO15" s="1064"/>
      <c r="AP15" s="1064"/>
      <c r="AQ15" s="1064"/>
      <c r="AR15" s="1064"/>
      <c r="AS15" s="1064"/>
      <c r="AT15" s="1064"/>
      <c r="AU15" s="1064"/>
      <c r="AV15" s="1064"/>
      <c r="AW15" s="1064"/>
      <c r="AX15" s="1064"/>
      <c r="AY15" s="1064"/>
      <c r="AZ15" s="1064"/>
      <c r="BA15" s="1064"/>
      <c r="BB15" s="1064"/>
      <c r="BC15" s="1064"/>
      <c r="BD15" s="1064"/>
      <c r="BE15" s="1064"/>
      <c r="BF15" s="1064"/>
      <c r="BG15" s="960"/>
      <c r="BH15" s="960"/>
      <c r="BI15" s="960"/>
      <c r="BJ15" s="960"/>
      <c r="BK15" s="960"/>
      <c r="BL15" s="960"/>
      <c r="BM15" s="960"/>
      <c r="BN15" s="960"/>
      <c r="BO15" s="960"/>
      <c r="BP15" s="960"/>
      <c r="BQ15" s="960"/>
      <c r="BR15" s="960"/>
      <c r="BS15" s="960"/>
      <c r="BT15" s="960"/>
    </row>
    <row r="16" spans="2:72" ht="14.25" x14ac:dyDescent="0.15">
      <c r="B16" s="959"/>
      <c r="C16" s="962"/>
      <c r="D16" s="962"/>
      <c r="E16" s="962"/>
      <c r="F16" s="962"/>
      <c r="G16" s="962"/>
      <c r="H16" s="962"/>
      <c r="I16" s="962"/>
      <c r="J16" s="962"/>
      <c r="K16" s="962"/>
      <c r="L16" s="962"/>
      <c r="M16" s="962"/>
      <c r="N16" s="962"/>
      <c r="O16" s="962"/>
      <c r="P16" s="962"/>
      <c r="Q16" s="962"/>
      <c r="R16" s="962"/>
      <c r="S16" s="962"/>
      <c r="T16" s="962"/>
      <c r="U16" s="962"/>
      <c r="V16" s="962"/>
      <c r="W16" s="959"/>
      <c r="X16" s="959"/>
      <c r="Y16" s="959"/>
      <c r="Z16" s="959"/>
      <c r="AA16" s="959"/>
      <c r="AB16" s="959"/>
      <c r="AC16" s="959"/>
      <c r="AD16" s="959"/>
      <c r="AE16" s="959"/>
      <c r="AF16" s="959"/>
      <c r="AG16" s="959"/>
      <c r="AH16" s="959"/>
      <c r="AI16" s="959"/>
      <c r="AJ16" s="959"/>
      <c r="AL16" s="960"/>
      <c r="AM16" s="1064"/>
      <c r="AN16" s="1064"/>
      <c r="AO16" s="1064"/>
      <c r="AP16" s="1064"/>
      <c r="AQ16" s="1064"/>
      <c r="AR16" s="1064"/>
      <c r="AS16" s="1064"/>
      <c r="AT16" s="1064"/>
      <c r="AU16" s="1064"/>
      <c r="AV16" s="1064"/>
      <c r="AW16" s="1064"/>
      <c r="AX16" s="1064"/>
      <c r="AY16" s="1064"/>
      <c r="AZ16" s="1064"/>
      <c r="BA16" s="1064"/>
      <c r="BB16" s="1064"/>
      <c r="BC16" s="1064"/>
      <c r="BD16" s="1064"/>
      <c r="BE16" s="1064"/>
      <c r="BF16" s="1064"/>
      <c r="BG16" s="960"/>
      <c r="BH16" s="960"/>
      <c r="BI16" s="960"/>
      <c r="BJ16" s="960"/>
      <c r="BK16" s="960"/>
      <c r="BL16" s="960"/>
      <c r="BM16" s="960"/>
      <c r="BN16" s="960"/>
      <c r="BO16" s="960"/>
      <c r="BP16" s="960"/>
      <c r="BQ16" s="960"/>
      <c r="BR16" s="960"/>
      <c r="BS16" s="960"/>
      <c r="BT16" s="960"/>
    </row>
    <row r="17" spans="2:72" ht="14.25" x14ac:dyDescent="0.15">
      <c r="B17" s="1569" t="s">
        <v>1772</v>
      </c>
      <c r="C17" s="1569"/>
      <c r="D17" s="1569"/>
      <c r="E17" s="1569"/>
      <c r="F17" s="1569"/>
      <c r="G17" s="1569"/>
      <c r="H17" s="1569"/>
      <c r="I17" s="1569"/>
      <c r="J17" s="1569"/>
      <c r="K17" s="1569"/>
      <c r="L17" s="1569"/>
      <c r="M17" s="1569"/>
      <c r="N17" s="1569"/>
      <c r="O17" s="1569"/>
      <c r="P17" s="1569"/>
      <c r="Q17" s="1569"/>
      <c r="R17" s="1569"/>
      <c r="S17" s="1569"/>
      <c r="T17" s="1569"/>
      <c r="U17" s="1569"/>
      <c r="V17" s="1569"/>
      <c r="W17" s="1569"/>
      <c r="X17" s="1569"/>
      <c r="Y17" s="1569"/>
      <c r="Z17" s="1569"/>
      <c r="AA17" s="1569"/>
      <c r="AB17" s="1569"/>
      <c r="AC17" s="1569"/>
      <c r="AD17" s="1569"/>
      <c r="AE17" s="1569"/>
      <c r="AF17" s="1569"/>
      <c r="AG17" s="1569"/>
      <c r="AH17" s="1569"/>
      <c r="AI17" s="1569"/>
      <c r="AJ17" s="1569"/>
      <c r="AL17" s="1770"/>
      <c r="AM17" s="1770"/>
      <c r="AN17" s="1770"/>
      <c r="AO17" s="1770"/>
      <c r="AP17" s="1770"/>
      <c r="AQ17" s="1770"/>
      <c r="AR17" s="1770"/>
      <c r="AS17" s="1770"/>
      <c r="AT17" s="1770"/>
      <c r="AU17" s="1770"/>
      <c r="AV17" s="1770"/>
      <c r="AW17" s="1770"/>
      <c r="AX17" s="1770"/>
      <c r="AY17" s="1770"/>
      <c r="AZ17" s="1770"/>
      <c r="BA17" s="1770"/>
      <c r="BB17" s="1770"/>
      <c r="BC17" s="1770"/>
      <c r="BD17" s="1770"/>
      <c r="BE17" s="1770"/>
      <c r="BF17" s="1770"/>
      <c r="BG17" s="1770"/>
      <c r="BH17" s="1770"/>
      <c r="BI17" s="1770"/>
      <c r="BJ17" s="1770"/>
      <c r="BK17" s="1770"/>
      <c r="BL17" s="1770"/>
      <c r="BM17" s="1770"/>
      <c r="BN17" s="1770"/>
      <c r="BO17" s="1770"/>
      <c r="BP17" s="1770"/>
      <c r="BQ17" s="1770"/>
      <c r="BR17" s="1770"/>
      <c r="BS17" s="1770"/>
      <c r="BT17" s="1770"/>
    </row>
    <row r="18" spans="2:72" ht="14.25" x14ac:dyDescent="0.15">
      <c r="B18" s="959"/>
      <c r="C18" s="962"/>
      <c r="D18" s="962"/>
      <c r="E18" s="962"/>
      <c r="F18" s="962"/>
      <c r="G18" s="962"/>
      <c r="H18" s="962"/>
      <c r="I18" s="962"/>
      <c r="J18" s="962"/>
      <c r="K18" s="962"/>
      <c r="L18" s="962"/>
      <c r="M18" s="962"/>
      <c r="N18" s="962"/>
      <c r="O18" s="962"/>
      <c r="P18" s="962"/>
      <c r="Q18" s="962"/>
      <c r="R18" s="962"/>
      <c r="S18" s="962"/>
      <c r="T18" s="962"/>
      <c r="U18" s="962"/>
      <c r="V18" s="962"/>
      <c r="W18" s="959"/>
      <c r="X18" s="959"/>
      <c r="Y18" s="959"/>
      <c r="Z18" s="959"/>
      <c r="AA18" s="959"/>
      <c r="AB18" s="959"/>
      <c r="AC18" s="959"/>
      <c r="AD18" s="959"/>
      <c r="AE18" s="959"/>
      <c r="AF18" s="959"/>
      <c r="AG18" s="959"/>
      <c r="AH18" s="959"/>
      <c r="AI18" s="959"/>
      <c r="AJ18" s="959"/>
      <c r="AL18" s="960"/>
      <c r="AM18" s="1064"/>
      <c r="AN18" s="1064"/>
      <c r="AO18" s="1064"/>
      <c r="AP18" s="1064"/>
      <c r="AQ18" s="1064"/>
      <c r="AR18" s="1064"/>
      <c r="AS18" s="1064"/>
      <c r="AT18" s="1064"/>
      <c r="AU18" s="1064"/>
      <c r="AV18" s="1064"/>
      <c r="AW18" s="1064"/>
      <c r="AX18" s="1064"/>
      <c r="AY18" s="1064"/>
      <c r="AZ18" s="1064"/>
      <c r="BA18" s="1064"/>
      <c r="BB18" s="1064"/>
      <c r="BC18" s="1064"/>
      <c r="BD18" s="1064"/>
      <c r="BE18" s="1064"/>
      <c r="BF18" s="1064"/>
      <c r="BG18" s="960"/>
      <c r="BH18" s="960"/>
      <c r="BI18" s="960"/>
      <c r="BJ18" s="960"/>
      <c r="BK18" s="960"/>
      <c r="BL18" s="960"/>
      <c r="BM18" s="960"/>
      <c r="BN18" s="960"/>
      <c r="BO18" s="960"/>
      <c r="BP18" s="960"/>
      <c r="BQ18" s="960"/>
      <c r="BR18" s="960"/>
      <c r="BS18" s="960"/>
      <c r="BT18" s="960"/>
    </row>
    <row r="19" spans="2:72" ht="14.25" x14ac:dyDescent="0.15">
      <c r="B19" s="962" t="s">
        <v>1773</v>
      </c>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c r="AB19" s="959"/>
      <c r="AC19" s="959"/>
      <c r="AD19" s="959"/>
      <c r="AE19" s="959"/>
      <c r="AF19" s="959"/>
      <c r="AG19" s="959"/>
      <c r="AH19" s="959"/>
      <c r="AI19" s="959"/>
      <c r="AJ19" s="959"/>
      <c r="AL19" s="1064"/>
      <c r="AM19" s="960"/>
      <c r="AN19" s="960"/>
      <c r="AO19" s="960"/>
      <c r="AP19" s="960"/>
      <c r="AQ19" s="960"/>
      <c r="AR19" s="960"/>
      <c r="AS19" s="960"/>
      <c r="AT19" s="960"/>
      <c r="AU19" s="960"/>
      <c r="AV19" s="960"/>
      <c r="AW19" s="960"/>
      <c r="AX19" s="960"/>
      <c r="AY19" s="960"/>
      <c r="AZ19" s="960"/>
      <c r="BA19" s="960"/>
      <c r="BB19" s="960"/>
      <c r="BC19" s="960"/>
      <c r="BD19" s="960"/>
      <c r="BE19" s="960"/>
      <c r="BF19" s="960"/>
      <c r="BG19" s="960"/>
      <c r="BH19" s="960"/>
      <c r="BI19" s="960"/>
      <c r="BJ19" s="960"/>
      <c r="BK19" s="960"/>
      <c r="BL19" s="960"/>
      <c r="BM19" s="960"/>
      <c r="BN19" s="960"/>
      <c r="BO19" s="960"/>
      <c r="BP19" s="960"/>
      <c r="BQ19" s="960"/>
      <c r="BR19" s="960"/>
      <c r="BS19" s="960"/>
      <c r="BT19" s="960"/>
    </row>
    <row r="20" spans="2:72" ht="6.75" customHeight="1" thickBot="1" x14ac:dyDescent="0.2">
      <c r="B20" s="959"/>
      <c r="C20" s="959"/>
      <c r="D20" s="959"/>
      <c r="E20" s="959"/>
      <c r="F20" s="959"/>
      <c r="G20" s="959"/>
      <c r="H20" s="959"/>
      <c r="I20" s="959"/>
      <c r="J20" s="959"/>
      <c r="K20" s="959"/>
      <c r="L20" s="959"/>
      <c r="M20" s="959"/>
      <c r="N20" s="959"/>
      <c r="O20" s="959"/>
      <c r="P20" s="959"/>
      <c r="Q20" s="959"/>
      <c r="R20" s="959"/>
      <c r="S20" s="959"/>
      <c r="T20" s="959"/>
      <c r="U20" s="959"/>
      <c r="V20" s="959"/>
      <c r="W20" s="959"/>
      <c r="X20" s="959"/>
      <c r="Y20" s="959"/>
      <c r="Z20" s="959"/>
      <c r="AA20" s="959"/>
      <c r="AB20" s="959"/>
      <c r="AC20" s="959"/>
      <c r="AD20" s="959"/>
      <c r="AE20" s="959"/>
      <c r="AF20" s="959"/>
      <c r="AG20" s="959"/>
      <c r="AH20" s="959"/>
      <c r="AI20" s="959"/>
      <c r="AJ20" s="959"/>
      <c r="AL20" s="960"/>
      <c r="AM20" s="960"/>
      <c r="AN20" s="960"/>
      <c r="AO20" s="960"/>
      <c r="AP20" s="960"/>
      <c r="AQ20" s="960"/>
      <c r="AR20" s="960"/>
      <c r="AS20" s="960"/>
      <c r="AT20" s="960"/>
      <c r="AU20" s="960"/>
      <c r="AV20" s="960"/>
      <c r="AW20" s="960"/>
      <c r="AX20" s="960"/>
      <c r="AY20" s="960"/>
      <c r="AZ20" s="960"/>
      <c r="BA20" s="960"/>
      <c r="BB20" s="960"/>
      <c r="BC20" s="960"/>
      <c r="BD20" s="960"/>
      <c r="BE20" s="960"/>
      <c r="BF20" s="960"/>
      <c r="BG20" s="960"/>
      <c r="BH20" s="960"/>
      <c r="BI20" s="960"/>
      <c r="BJ20" s="960"/>
      <c r="BK20" s="960"/>
      <c r="BL20" s="960"/>
      <c r="BM20" s="960"/>
      <c r="BN20" s="960"/>
      <c r="BO20" s="960"/>
      <c r="BP20" s="960"/>
      <c r="BQ20" s="960"/>
      <c r="BR20" s="960"/>
      <c r="BS20" s="960"/>
      <c r="BT20" s="960"/>
    </row>
    <row r="21" spans="2:72" ht="20.100000000000001" customHeight="1" x14ac:dyDescent="0.15">
      <c r="B21" s="959"/>
      <c r="C21" s="1570"/>
      <c r="D21" s="1571"/>
      <c r="E21" s="1571"/>
      <c r="F21" s="1572" t="s">
        <v>1774</v>
      </c>
      <c r="G21" s="1572"/>
      <c r="H21" s="1572"/>
      <c r="I21" s="1572"/>
      <c r="J21" s="1572"/>
      <c r="K21" s="1572"/>
      <c r="L21" s="1572"/>
      <c r="M21" s="1572"/>
      <c r="N21" s="1572"/>
      <c r="O21" s="1572"/>
      <c r="P21" s="1572"/>
      <c r="Q21" s="1572"/>
      <c r="R21" s="1573" t="s">
        <v>19</v>
      </c>
      <c r="S21" s="1572"/>
      <c r="T21" s="1572"/>
      <c r="U21" s="1572"/>
      <c r="V21" s="1572"/>
      <c r="W21" s="1574"/>
      <c r="X21" s="959"/>
      <c r="Y21" s="959"/>
      <c r="Z21" s="959"/>
      <c r="AA21" s="959"/>
      <c r="AB21" s="959"/>
      <c r="AC21" s="959"/>
      <c r="AD21" s="959"/>
      <c r="AE21" s="959"/>
      <c r="AF21" s="959"/>
      <c r="AG21" s="959"/>
      <c r="AH21" s="959"/>
      <c r="AI21" s="959"/>
      <c r="AJ21" s="959"/>
      <c r="AL21" s="960"/>
      <c r="AM21" s="1771"/>
      <c r="AN21" s="1771"/>
      <c r="AO21" s="1771"/>
      <c r="AP21" s="1772"/>
      <c r="AQ21" s="1772"/>
      <c r="AR21" s="1772"/>
      <c r="AS21" s="1772"/>
      <c r="AT21" s="1772"/>
      <c r="AU21" s="1772"/>
      <c r="AV21" s="1772"/>
      <c r="AW21" s="1772"/>
      <c r="AX21" s="1772"/>
      <c r="AY21" s="1772"/>
      <c r="AZ21" s="1772"/>
      <c r="BA21" s="1772"/>
      <c r="BB21" s="1773"/>
      <c r="BC21" s="1773"/>
      <c r="BD21" s="1773"/>
      <c r="BE21" s="1773"/>
      <c r="BF21" s="1773"/>
      <c r="BG21" s="1773"/>
      <c r="BH21" s="960"/>
      <c r="BI21" s="960"/>
      <c r="BJ21" s="960"/>
      <c r="BK21" s="960"/>
      <c r="BL21" s="960"/>
      <c r="BM21" s="960"/>
      <c r="BN21" s="960"/>
      <c r="BO21" s="960"/>
      <c r="BP21" s="960"/>
      <c r="BQ21" s="960"/>
      <c r="BR21" s="960"/>
      <c r="BS21" s="960"/>
      <c r="BT21" s="960"/>
    </row>
    <row r="22" spans="2:72" s="899" customFormat="1" ht="20.100000000000001" customHeight="1" x14ac:dyDescent="0.15">
      <c r="B22" s="959"/>
      <c r="C22" s="1577" t="s">
        <v>1775</v>
      </c>
      <c r="D22" s="1575"/>
      <c r="E22" s="1575"/>
      <c r="F22" s="1575" t="s">
        <v>150</v>
      </c>
      <c r="G22" s="1575"/>
      <c r="H22" s="1575"/>
      <c r="I22" s="1575" t="s">
        <v>180</v>
      </c>
      <c r="J22" s="1575"/>
      <c r="K22" s="1575"/>
      <c r="L22" s="1575" t="s">
        <v>685</v>
      </c>
      <c r="M22" s="1575"/>
      <c r="N22" s="1575"/>
      <c r="O22" s="1575" t="s">
        <v>30</v>
      </c>
      <c r="P22" s="1575"/>
      <c r="Q22" s="1575"/>
      <c r="R22" s="1575"/>
      <c r="S22" s="1575"/>
      <c r="T22" s="1575"/>
      <c r="U22" s="1575"/>
      <c r="V22" s="1575"/>
      <c r="W22" s="1576"/>
      <c r="X22" s="959"/>
      <c r="Y22" s="971"/>
      <c r="Z22" s="971"/>
      <c r="AA22" s="971"/>
      <c r="AB22" s="971"/>
      <c r="AC22" s="971"/>
      <c r="AD22" s="971"/>
      <c r="AE22" s="971"/>
      <c r="AF22" s="971"/>
      <c r="AG22" s="971"/>
      <c r="AH22" s="971"/>
      <c r="AI22" s="971"/>
      <c r="AJ22" s="971"/>
      <c r="AL22" s="960"/>
      <c r="AM22" s="1772"/>
      <c r="AN22" s="1772"/>
      <c r="AO22" s="1772"/>
      <c r="AP22" s="1772"/>
      <c r="AQ22" s="1772"/>
      <c r="AR22" s="1772"/>
      <c r="AS22" s="1772"/>
      <c r="AT22" s="1772"/>
      <c r="AU22" s="1772"/>
      <c r="AV22" s="1772"/>
      <c r="AW22" s="1772"/>
      <c r="AX22" s="1772"/>
      <c r="AY22" s="1772"/>
      <c r="AZ22" s="1772"/>
      <c r="BA22" s="1772"/>
      <c r="BB22" s="1773"/>
      <c r="BC22" s="1773"/>
      <c r="BD22" s="1773"/>
      <c r="BE22" s="1773"/>
      <c r="BF22" s="1773"/>
      <c r="BG22" s="1773"/>
      <c r="BH22" s="960"/>
      <c r="BI22" s="1074"/>
      <c r="BJ22" s="1074"/>
      <c r="BK22" s="1074"/>
      <c r="BL22" s="1074"/>
      <c r="BM22" s="1074"/>
      <c r="BN22" s="1074"/>
      <c r="BO22" s="1074"/>
      <c r="BP22" s="1074"/>
      <c r="BQ22" s="1074"/>
      <c r="BR22" s="1074"/>
      <c r="BS22" s="1074"/>
      <c r="BT22" s="1074"/>
    </row>
    <row r="23" spans="2:72" s="899" customFormat="1" ht="24" customHeight="1" thickBot="1" x14ac:dyDescent="0.2">
      <c r="B23" s="959"/>
      <c r="C23" s="1558" t="s">
        <v>1776</v>
      </c>
      <c r="D23" s="1559"/>
      <c r="E23" s="1559"/>
      <c r="F23" s="1560"/>
      <c r="G23" s="1561"/>
      <c r="H23" s="972" t="s">
        <v>1777</v>
      </c>
      <c r="I23" s="1560"/>
      <c r="J23" s="1561"/>
      <c r="K23" s="972" t="s">
        <v>1777</v>
      </c>
      <c r="L23" s="1562"/>
      <c r="M23" s="1563"/>
      <c r="N23" s="972" t="s">
        <v>1777</v>
      </c>
      <c r="O23" s="1564">
        <f>F23+I23+L23</f>
        <v>0</v>
      </c>
      <c r="P23" s="1565"/>
      <c r="Q23" s="972" t="s">
        <v>1777</v>
      </c>
      <c r="R23" s="1566"/>
      <c r="S23" s="1567"/>
      <c r="T23" s="1567"/>
      <c r="U23" s="1567"/>
      <c r="V23" s="1567"/>
      <c r="W23" s="1568"/>
      <c r="X23" s="959"/>
      <c r="Y23" s="971"/>
      <c r="Z23" s="971"/>
      <c r="AA23" s="971"/>
      <c r="AB23" s="971"/>
      <c r="AC23" s="971"/>
      <c r="AD23" s="971"/>
      <c r="AE23" s="971"/>
      <c r="AF23" s="971"/>
      <c r="AG23" s="971"/>
      <c r="AH23" s="971"/>
      <c r="AI23" s="971"/>
      <c r="AJ23" s="971"/>
      <c r="AL23" s="960"/>
      <c r="AM23" s="1772"/>
      <c r="AN23" s="1772"/>
      <c r="AO23" s="1772"/>
      <c r="AP23" s="1774"/>
      <c r="AQ23" s="1774"/>
      <c r="AR23" s="1075"/>
      <c r="AS23" s="1774"/>
      <c r="AT23" s="1774"/>
      <c r="AU23" s="1075"/>
      <c r="AV23" s="1775"/>
      <c r="AW23" s="1775"/>
      <c r="AX23" s="1075"/>
      <c r="AY23" s="1776"/>
      <c r="AZ23" s="1776"/>
      <c r="BA23" s="1075"/>
      <c r="BB23" s="1777"/>
      <c r="BC23" s="1777"/>
      <c r="BD23" s="1777"/>
      <c r="BE23" s="1777"/>
      <c r="BF23" s="1777"/>
      <c r="BG23" s="1777"/>
      <c r="BH23" s="960"/>
      <c r="BI23" s="1074"/>
      <c r="BJ23" s="1074"/>
      <c r="BK23" s="1074"/>
      <c r="BL23" s="1074"/>
      <c r="BM23" s="1074"/>
      <c r="BN23" s="1074"/>
      <c r="BO23" s="1074"/>
      <c r="BP23" s="1074"/>
      <c r="BQ23" s="1074"/>
      <c r="BR23" s="1074"/>
      <c r="BS23" s="1074"/>
      <c r="BT23" s="1074"/>
    </row>
    <row r="24" spans="2:72" ht="11.85" customHeight="1" thickBot="1" x14ac:dyDescent="0.2">
      <c r="B24" s="959"/>
      <c r="C24" s="959"/>
      <c r="D24" s="959"/>
      <c r="E24" s="959"/>
      <c r="F24" s="959"/>
      <c r="G24" s="959"/>
      <c r="H24" s="959"/>
      <c r="I24" s="959"/>
      <c r="J24" s="959"/>
      <c r="K24" s="959"/>
      <c r="L24" s="959"/>
      <c r="M24" s="959"/>
      <c r="N24" s="959"/>
      <c r="O24" s="959"/>
      <c r="P24" s="959"/>
      <c r="Q24" s="959"/>
      <c r="R24" s="959"/>
      <c r="S24" s="959"/>
      <c r="T24" s="959"/>
      <c r="U24" s="959"/>
      <c r="V24" s="959"/>
      <c r="W24" s="959"/>
      <c r="X24" s="959"/>
      <c r="Y24" s="959"/>
      <c r="Z24" s="959"/>
      <c r="AA24" s="959"/>
      <c r="AB24" s="959"/>
      <c r="AC24" s="959"/>
      <c r="AD24" s="959"/>
      <c r="AE24" s="959"/>
      <c r="AF24" s="959"/>
      <c r="AG24" s="959"/>
      <c r="AH24" s="959"/>
      <c r="AI24" s="959"/>
      <c r="AJ24" s="959"/>
      <c r="AL24" s="960"/>
      <c r="AM24" s="960"/>
      <c r="AN24" s="960"/>
      <c r="AO24" s="960"/>
      <c r="AP24" s="960"/>
      <c r="AQ24" s="960"/>
      <c r="AR24" s="960"/>
      <c r="AS24" s="960"/>
      <c r="AT24" s="960"/>
      <c r="AU24" s="960"/>
      <c r="AV24" s="960"/>
      <c r="AW24" s="960"/>
      <c r="AX24" s="960"/>
      <c r="AY24" s="960"/>
      <c r="AZ24" s="960"/>
      <c r="BA24" s="960"/>
      <c r="BB24" s="960"/>
      <c r="BC24" s="960"/>
      <c r="BD24" s="960"/>
      <c r="BE24" s="960"/>
      <c r="BF24" s="960"/>
      <c r="BG24" s="960"/>
      <c r="BH24" s="960"/>
      <c r="BI24" s="960"/>
      <c r="BJ24" s="960"/>
      <c r="BK24" s="960"/>
      <c r="BL24" s="960"/>
      <c r="BM24" s="960"/>
      <c r="BN24" s="960"/>
      <c r="BO24" s="960"/>
      <c r="BP24" s="960"/>
      <c r="BQ24" s="960"/>
      <c r="BR24" s="960"/>
      <c r="BS24" s="960"/>
      <c r="BT24" s="960"/>
    </row>
    <row r="25" spans="2:72" ht="18" customHeight="1" x14ac:dyDescent="0.15">
      <c r="B25" s="959"/>
      <c r="C25" s="1578"/>
      <c r="D25" s="1579"/>
      <c r="E25" s="1580"/>
      <c r="F25" s="1572" t="s">
        <v>1778</v>
      </c>
      <c r="G25" s="1572"/>
      <c r="H25" s="1572"/>
      <c r="I25" s="1572"/>
      <c r="J25" s="1572"/>
      <c r="K25" s="1572"/>
      <c r="L25" s="1572"/>
      <c r="M25" s="1572"/>
      <c r="N25" s="1572"/>
      <c r="O25" s="1572"/>
      <c r="P25" s="1572"/>
      <c r="Q25" s="1572"/>
      <c r="R25" s="1573" t="s">
        <v>19</v>
      </c>
      <c r="S25" s="1572"/>
      <c r="T25" s="1572"/>
      <c r="U25" s="1572"/>
      <c r="V25" s="1572"/>
      <c r="W25" s="1574"/>
      <c r="X25" s="959"/>
      <c r="Y25" s="959"/>
      <c r="Z25" s="959"/>
      <c r="AA25" s="959"/>
      <c r="AB25" s="959"/>
      <c r="AC25" s="959"/>
      <c r="AD25" s="959"/>
      <c r="AE25" s="959"/>
      <c r="AF25" s="959"/>
      <c r="AG25" s="959"/>
      <c r="AH25" s="959"/>
      <c r="AI25" s="959"/>
      <c r="AJ25" s="959"/>
      <c r="AL25" s="960"/>
      <c r="AM25" s="1778"/>
      <c r="AN25" s="1778"/>
      <c r="AO25" s="1778"/>
      <c r="AP25" s="1772"/>
      <c r="AQ25" s="1772"/>
      <c r="AR25" s="1772"/>
      <c r="AS25" s="1772"/>
      <c r="AT25" s="1772"/>
      <c r="AU25" s="1772"/>
      <c r="AV25" s="1772"/>
      <c r="AW25" s="1772"/>
      <c r="AX25" s="1772"/>
      <c r="AY25" s="1772"/>
      <c r="AZ25" s="1772"/>
      <c r="BA25" s="1772"/>
      <c r="BB25" s="1773"/>
      <c r="BC25" s="1773"/>
      <c r="BD25" s="1773"/>
      <c r="BE25" s="1773"/>
      <c r="BF25" s="1773"/>
      <c r="BG25" s="1773"/>
      <c r="BH25" s="960"/>
      <c r="BI25" s="960"/>
      <c r="BJ25" s="960"/>
      <c r="BK25" s="960"/>
      <c r="BL25" s="960"/>
      <c r="BM25" s="960"/>
      <c r="BN25" s="960"/>
      <c r="BO25" s="960"/>
      <c r="BP25" s="960"/>
      <c r="BQ25" s="960"/>
      <c r="BR25" s="960"/>
      <c r="BS25" s="960"/>
      <c r="BT25" s="960"/>
    </row>
    <row r="26" spans="2:72" s="899" customFormat="1" ht="20.100000000000001" customHeight="1" x14ac:dyDescent="0.15">
      <c r="B26" s="959"/>
      <c r="C26" s="1577" t="s">
        <v>1775</v>
      </c>
      <c r="D26" s="1575"/>
      <c r="E26" s="1575"/>
      <c r="F26" s="1575" t="s">
        <v>150</v>
      </c>
      <c r="G26" s="1575"/>
      <c r="H26" s="1575"/>
      <c r="I26" s="1575" t="s">
        <v>180</v>
      </c>
      <c r="J26" s="1575"/>
      <c r="K26" s="1575"/>
      <c r="L26" s="1575" t="s">
        <v>685</v>
      </c>
      <c r="M26" s="1575"/>
      <c r="N26" s="1575"/>
      <c r="O26" s="1575" t="s">
        <v>30</v>
      </c>
      <c r="P26" s="1575"/>
      <c r="Q26" s="1575"/>
      <c r="R26" s="1575"/>
      <c r="S26" s="1575"/>
      <c r="T26" s="1575"/>
      <c r="U26" s="1575"/>
      <c r="V26" s="1575"/>
      <c r="W26" s="1576"/>
      <c r="X26" s="959"/>
      <c r="Y26" s="971"/>
      <c r="Z26" s="971"/>
      <c r="AA26" s="971"/>
      <c r="AB26" s="971"/>
      <c r="AC26" s="971"/>
      <c r="AD26" s="971"/>
      <c r="AE26" s="971"/>
      <c r="AF26" s="971"/>
      <c r="AG26" s="971"/>
      <c r="AH26" s="971"/>
      <c r="AI26" s="971"/>
      <c r="AJ26" s="971"/>
      <c r="AL26" s="960"/>
      <c r="AM26" s="1772"/>
      <c r="AN26" s="1772"/>
      <c r="AO26" s="1772"/>
      <c r="AP26" s="1772"/>
      <c r="AQ26" s="1772"/>
      <c r="AR26" s="1772"/>
      <c r="AS26" s="1772"/>
      <c r="AT26" s="1772"/>
      <c r="AU26" s="1772"/>
      <c r="AV26" s="1772"/>
      <c r="AW26" s="1772"/>
      <c r="AX26" s="1772"/>
      <c r="AY26" s="1772"/>
      <c r="AZ26" s="1772"/>
      <c r="BA26" s="1772"/>
      <c r="BB26" s="1773"/>
      <c r="BC26" s="1773"/>
      <c r="BD26" s="1773"/>
      <c r="BE26" s="1773"/>
      <c r="BF26" s="1773"/>
      <c r="BG26" s="1773"/>
      <c r="BH26" s="960"/>
      <c r="BI26" s="1074"/>
      <c r="BJ26" s="1074"/>
      <c r="BK26" s="1074"/>
      <c r="BL26" s="1074"/>
      <c r="BM26" s="1074"/>
      <c r="BN26" s="1074"/>
      <c r="BO26" s="1074"/>
      <c r="BP26" s="1074"/>
      <c r="BQ26" s="1074"/>
      <c r="BR26" s="1074"/>
      <c r="BS26" s="1074"/>
      <c r="BT26" s="1074"/>
    </row>
    <row r="27" spans="2:72" s="899" customFormat="1" ht="24" customHeight="1" thickBot="1" x14ac:dyDescent="0.2">
      <c r="B27" s="959"/>
      <c r="C27" s="1558" t="s">
        <v>1776</v>
      </c>
      <c r="D27" s="1559"/>
      <c r="E27" s="1559"/>
      <c r="F27" s="1560"/>
      <c r="G27" s="1561"/>
      <c r="H27" s="972" t="s">
        <v>1777</v>
      </c>
      <c r="I27" s="1560"/>
      <c r="J27" s="1561"/>
      <c r="K27" s="972" t="s">
        <v>1777</v>
      </c>
      <c r="L27" s="1562"/>
      <c r="M27" s="1563"/>
      <c r="N27" s="972" t="s">
        <v>1777</v>
      </c>
      <c r="O27" s="1564">
        <f>F27+I27+L27</f>
        <v>0</v>
      </c>
      <c r="P27" s="1565"/>
      <c r="Q27" s="972" t="s">
        <v>1777</v>
      </c>
      <c r="R27" s="1566"/>
      <c r="S27" s="1567"/>
      <c r="T27" s="1567"/>
      <c r="U27" s="1567"/>
      <c r="V27" s="1567"/>
      <c r="W27" s="1568"/>
      <c r="X27" s="959"/>
      <c r="Y27" s="971"/>
      <c r="Z27" s="971"/>
      <c r="AA27" s="971"/>
      <c r="AB27" s="971"/>
      <c r="AC27" s="971"/>
      <c r="AD27" s="971"/>
      <c r="AE27" s="971"/>
      <c r="AF27" s="971"/>
      <c r="AG27" s="971"/>
      <c r="AH27" s="971"/>
      <c r="AI27" s="971"/>
      <c r="AJ27" s="971"/>
      <c r="AL27" s="960"/>
      <c r="AM27" s="1772"/>
      <c r="AN27" s="1772"/>
      <c r="AO27" s="1772"/>
      <c r="AP27" s="1774"/>
      <c r="AQ27" s="1774"/>
      <c r="AR27" s="1075"/>
      <c r="AS27" s="1774"/>
      <c r="AT27" s="1774"/>
      <c r="AU27" s="1075"/>
      <c r="AV27" s="1775"/>
      <c r="AW27" s="1775"/>
      <c r="AX27" s="1075"/>
      <c r="AY27" s="1776"/>
      <c r="AZ27" s="1776"/>
      <c r="BA27" s="1075"/>
      <c r="BB27" s="1777"/>
      <c r="BC27" s="1777"/>
      <c r="BD27" s="1777"/>
      <c r="BE27" s="1777"/>
      <c r="BF27" s="1777"/>
      <c r="BG27" s="1777"/>
      <c r="BH27" s="960"/>
      <c r="BI27" s="1074"/>
      <c r="BJ27" s="1074"/>
      <c r="BK27" s="1074"/>
      <c r="BL27" s="1074"/>
      <c r="BM27" s="1074"/>
      <c r="BN27" s="1074"/>
      <c r="BO27" s="1074"/>
      <c r="BP27" s="1074"/>
      <c r="BQ27" s="1074"/>
      <c r="BR27" s="1074"/>
      <c r="BS27" s="1074"/>
      <c r="BT27" s="1074"/>
    </row>
    <row r="28" spans="2:72" ht="11.85" customHeight="1" thickBot="1" x14ac:dyDescent="0.2">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c r="AB28" s="959"/>
      <c r="AC28" s="959"/>
      <c r="AD28" s="959"/>
      <c r="AE28" s="959"/>
      <c r="AF28" s="959"/>
      <c r="AG28" s="959"/>
      <c r="AH28" s="959"/>
      <c r="AI28" s="959"/>
      <c r="AJ28" s="959"/>
      <c r="AL28" s="960"/>
      <c r="AM28" s="960"/>
      <c r="AN28" s="960"/>
      <c r="AO28" s="960"/>
      <c r="AP28" s="960"/>
      <c r="AQ28" s="960"/>
      <c r="AR28" s="960"/>
      <c r="AS28" s="960"/>
      <c r="AT28" s="960"/>
      <c r="AU28" s="960"/>
      <c r="AV28" s="960"/>
      <c r="AW28" s="960"/>
      <c r="AX28" s="960"/>
      <c r="AY28" s="960"/>
      <c r="AZ28" s="960"/>
      <c r="BA28" s="960"/>
      <c r="BB28" s="960"/>
      <c r="BC28" s="960"/>
      <c r="BD28" s="960"/>
      <c r="BE28" s="960"/>
      <c r="BF28" s="960"/>
      <c r="BG28" s="960"/>
      <c r="BH28" s="960"/>
      <c r="BI28" s="960"/>
      <c r="BJ28" s="960"/>
      <c r="BK28" s="960"/>
      <c r="BL28" s="960"/>
      <c r="BM28" s="960"/>
      <c r="BN28" s="960"/>
      <c r="BO28" s="960"/>
      <c r="BP28" s="960"/>
      <c r="BQ28" s="960"/>
      <c r="BR28" s="960"/>
      <c r="BS28" s="960"/>
      <c r="BT28" s="960"/>
    </row>
    <row r="29" spans="2:72" ht="17.25" customHeight="1" x14ac:dyDescent="0.15">
      <c r="B29" s="959"/>
      <c r="C29" s="1578"/>
      <c r="D29" s="1579"/>
      <c r="E29" s="1580"/>
      <c r="F29" s="1581" t="s">
        <v>1779</v>
      </c>
      <c r="G29" s="1582"/>
      <c r="H29" s="1582"/>
      <c r="I29" s="1582"/>
      <c r="J29" s="1582"/>
      <c r="K29" s="1582"/>
      <c r="L29" s="1582"/>
      <c r="M29" s="1582"/>
      <c r="N29" s="1582"/>
      <c r="O29" s="1582"/>
      <c r="P29" s="1582"/>
      <c r="Q29" s="1582"/>
      <c r="R29" s="1582"/>
      <c r="S29" s="1582"/>
      <c r="T29" s="1582"/>
      <c r="U29" s="1582"/>
      <c r="V29" s="1582"/>
      <c r="W29" s="1582"/>
      <c r="X29" s="1582"/>
      <c r="Y29" s="1582"/>
      <c r="Z29" s="1582"/>
      <c r="AA29" s="1582"/>
      <c r="AB29" s="1582"/>
      <c r="AC29" s="1583"/>
      <c r="AD29" s="1573" t="s">
        <v>19</v>
      </c>
      <c r="AE29" s="1572"/>
      <c r="AF29" s="1572"/>
      <c r="AG29" s="1572"/>
      <c r="AH29" s="1572"/>
      <c r="AI29" s="1574"/>
      <c r="AJ29" s="959"/>
      <c r="AL29" s="960"/>
      <c r="AM29" s="1778"/>
      <c r="AN29" s="1778"/>
      <c r="AO29" s="1778"/>
      <c r="AP29" s="1772"/>
      <c r="AQ29" s="1772"/>
      <c r="AR29" s="1772"/>
      <c r="AS29" s="1772"/>
      <c r="AT29" s="1772"/>
      <c r="AU29" s="1772"/>
      <c r="AV29" s="1772"/>
      <c r="AW29" s="1772"/>
      <c r="AX29" s="1772"/>
      <c r="AY29" s="1772"/>
      <c r="AZ29" s="1772"/>
      <c r="BA29" s="1772"/>
      <c r="BB29" s="1772"/>
      <c r="BC29" s="1772"/>
      <c r="BD29" s="1772"/>
      <c r="BE29" s="1772"/>
      <c r="BF29" s="1772"/>
      <c r="BG29" s="1772"/>
      <c r="BH29" s="1772"/>
      <c r="BI29" s="1772"/>
      <c r="BJ29" s="1772"/>
      <c r="BK29" s="1772"/>
      <c r="BL29" s="1772"/>
      <c r="BM29" s="1772"/>
      <c r="BN29" s="1773"/>
      <c r="BO29" s="1773"/>
      <c r="BP29" s="1773"/>
      <c r="BQ29" s="1773"/>
      <c r="BR29" s="1773"/>
      <c r="BS29" s="1773"/>
      <c r="BT29" s="960"/>
    </row>
    <row r="30" spans="2:72" ht="16.5" customHeight="1" x14ac:dyDescent="0.15">
      <c r="B30" s="959"/>
      <c r="C30" s="973"/>
      <c r="D30" s="974"/>
      <c r="E30" s="975"/>
      <c r="F30" s="1587" t="s">
        <v>1780</v>
      </c>
      <c r="G30" s="1588"/>
      <c r="H30" s="1588"/>
      <c r="I30" s="1588"/>
      <c r="J30" s="1588"/>
      <c r="K30" s="1588"/>
      <c r="L30" s="1588"/>
      <c r="M30" s="1588"/>
      <c r="N30" s="1588"/>
      <c r="O30" s="1588"/>
      <c r="P30" s="1588"/>
      <c r="Q30" s="1589"/>
      <c r="R30" s="1587" t="s">
        <v>1781</v>
      </c>
      <c r="S30" s="1588"/>
      <c r="T30" s="1588"/>
      <c r="U30" s="1588"/>
      <c r="V30" s="1588"/>
      <c r="W30" s="1588"/>
      <c r="X30" s="1588"/>
      <c r="Y30" s="1588"/>
      <c r="Z30" s="1588"/>
      <c r="AA30" s="1588"/>
      <c r="AB30" s="1588"/>
      <c r="AC30" s="1589"/>
      <c r="AD30" s="1584"/>
      <c r="AE30" s="1585"/>
      <c r="AF30" s="1585"/>
      <c r="AG30" s="1585"/>
      <c r="AH30" s="1585"/>
      <c r="AI30" s="1586"/>
      <c r="AJ30" s="959"/>
      <c r="AL30" s="960"/>
      <c r="AM30" s="974"/>
      <c r="AN30" s="974"/>
      <c r="AO30" s="974"/>
      <c r="AP30" s="1772"/>
      <c r="AQ30" s="1772"/>
      <c r="AR30" s="1772"/>
      <c r="AS30" s="1772"/>
      <c r="AT30" s="1772"/>
      <c r="AU30" s="1772"/>
      <c r="AV30" s="1772"/>
      <c r="AW30" s="1772"/>
      <c r="AX30" s="1772"/>
      <c r="AY30" s="1772"/>
      <c r="AZ30" s="1772"/>
      <c r="BA30" s="1772"/>
      <c r="BB30" s="1772"/>
      <c r="BC30" s="1772"/>
      <c r="BD30" s="1772"/>
      <c r="BE30" s="1772"/>
      <c r="BF30" s="1772"/>
      <c r="BG30" s="1772"/>
      <c r="BH30" s="1772"/>
      <c r="BI30" s="1772"/>
      <c r="BJ30" s="1772"/>
      <c r="BK30" s="1772"/>
      <c r="BL30" s="1772"/>
      <c r="BM30" s="1772"/>
      <c r="BN30" s="1773"/>
      <c r="BO30" s="1773"/>
      <c r="BP30" s="1773"/>
      <c r="BQ30" s="1773"/>
      <c r="BR30" s="1773"/>
      <c r="BS30" s="1773"/>
      <c r="BT30" s="960"/>
    </row>
    <row r="31" spans="2:72" s="899" customFormat="1" ht="20.100000000000001" customHeight="1" x14ac:dyDescent="0.15">
      <c r="B31" s="959"/>
      <c r="C31" s="1577" t="s">
        <v>1775</v>
      </c>
      <c r="D31" s="1575"/>
      <c r="E31" s="1575"/>
      <c r="F31" s="1575" t="s">
        <v>150</v>
      </c>
      <c r="G31" s="1575"/>
      <c r="H31" s="1575"/>
      <c r="I31" s="1575" t="s">
        <v>180</v>
      </c>
      <c r="J31" s="1575"/>
      <c r="K31" s="1575"/>
      <c r="L31" s="1575" t="s">
        <v>685</v>
      </c>
      <c r="M31" s="1575"/>
      <c r="N31" s="1575"/>
      <c r="O31" s="1575" t="s">
        <v>30</v>
      </c>
      <c r="P31" s="1575"/>
      <c r="Q31" s="1575"/>
      <c r="R31" s="1575" t="s">
        <v>150</v>
      </c>
      <c r="S31" s="1575"/>
      <c r="T31" s="1575"/>
      <c r="U31" s="1575" t="s">
        <v>180</v>
      </c>
      <c r="V31" s="1575"/>
      <c r="W31" s="1575"/>
      <c r="X31" s="1575" t="s">
        <v>685</v>
      </c>
      <c r="Y31" s="1575"/>
      <c r="Z31" s="1575"/>
      <c r="AA31" s="1575" t="s">
        <v>30</v>
      </c>
      <c r="AB31" s="1575"/>
      <c r="AC31" s="1575"/>
      <c r="AD31" s="1575"/>
      <c r="AE31" s="1575"/>
      <c r="AF31" s="1575"/>
      <c r="AG31" s="1575"/>
      <c r="AH31" s="1575"/>
      <c r="AI31" s="1576"/>
      <c r="AJ31" s="971"/>
      <c r="AL31" s="960"/>
      <c r="AM31" s="1772"/>
      <c r="AN31" s="1772"/>
      <c r="AO31" s="1772"/>
      <c r="AP31" s="1772"/>
      <c r="AQ31" s="1772"/>
      <c r="AR31" s="1772"/>
      <c r="AS31" s="1772"/>
      <c r="AT31" s="1772"/>
      <c r="AU31" s="1772"/>
      <c r="AV31" s="1772"/>
      <c r="AW31" s="1772"/>
      <c r="AX31" s="1772"/>
      <c r="AY31" s="1772"/>
      <c r="AZ31" s="1772"/>
      <c r="BA31" s="1772"/>
      <c r="BB31" s="1772"/>
      <c r="BC31" s="1772"/>
      <c r="BD31" s="1772"/>
      <c r="BE31" s="1772"/>
      <c r="BF31" s="1772"/>
      <c r="BG31" s="1772"/>
      <c r="BH31" s="1772"/>
      <c r="BI31" s="1772"/>
      <c r="BJ31" s="1772"/>
      <c r="BK31" s="1772"/>
      <c r="BL31" s="1772"/>
      <c r="BM31" s="1772"/>
      <c r="BN31" s="1773"/>
      <c r="BO31" s="1773"/>
      <c r="BP31" s="1773"/>
      <c r="BQ31" s="1773"/>
      <c r="BR31" s="1773"/>
      <c r="BS31" s="1773"/>
      <c r="BT31" s="1074"/>
    </row>
    <row r="32" spans="2:72" s="899" customFormat="1" ht="24" customHeight="1" thickBot="1" x14ac:dyDescent="0.2">
      <c r="B32" s="959"/>
      <c r="C32" s="1558" t="s">
        <v>1776</v>
      </c>
      <c r="D32" s="1559"/>
      <c r="E32" s="1559"/>
      <c r="F32" s="1560"/>
      <c r="G32" s="1561"/>
      <c r="H32" s="972" t="s">
        <v>1777</v>
      </c>
      <c r="I32" s="1560"/>
      <c r="J32" s="1561"/>
      <c r="K32" s="972" t="s">
        <v>1777</v>
      </c>
      <c r="L32" s="1560"/>
      <c r="M32" s="1561"/>
      <c r="N32" s="972" t="s">
        <v>1777</v>
      </c>
      <c r="O32" s="1564">
        <f>F32+I32+L32</f>
        <v>0</v>
      </c>
      <c r="P32" s="1565"/>
      <c r="Q32" s="972" t="s">
        <v>1777</v>
      </c>
      <c r="R32" s="1560"/>
      <c r="S32" s="1561"/>
      <c r="T32" s="972" t="s">
        <v>1777</v>
      </c>
      <c r="U32" s="1560"/>
      <c r="V32" s="1561"/>
      <c r="W32" s="972" t="s">
        <v>1777</v>
      </c>
      <c r="X32" s="1560"/>
      <c r="Y32" s="1561"/>
      <c r="Z32" s="972" t="s">
        <v>1777</v>
      </c>
      <c r="AA32" s="1564">
        <f>R32+U32+X32</f>
        <v>0</v>
      </c>
      <c r="AB32" s="1565"/>
      <c r="AC32" s="972" t="s">
        <v>1777</v>
      </c>
      <c r="AD32" s="1566"/>
      <c r="AE32" s="1567"/>
      <c r="AF32" s="1567"/>
      <c r="AG32" s="1567"/>
      <c r="AH32" s="1567"/>
      <c r="AI32" s="1568"/>
      <c r="AJ32" s="971"/>
      <c r="AL32" s="960"/>
      <c r="AM32" s="1772"/>
      <c r="AN32" s="1772"/>
      <c r="AO32" s="1772"/>
      <c r="AP32" s="1774"/>
      <c r="AQ32" s="1774"/>
      <c r="AR32" s="1075"/>
      <c r="AS32" s="1774"/>
      <c r="AT32" s="1774"/>
      <c r="AU32" s="1075"/>
      <c r="AV32" s="1774"/>
      <c r="AW32" s="1774"/>
      <c r="AX32" s="1075"/>
      <c r="AY32" s="1776"/>
      <c r="AZ32" s="1776"/>
      <c r="BA32" s="1075"/>
      <c r="BB32" s="1774"/>
      <c r="BC32" s="1774"/>
      <c r="BD32" s="1075"/>
      <c r="BE32" s="1774"/>
      <c r="BF32" s="1774"/>
      <c r="BG32" s="1075"/>
      <c r="BH32" s="1774"/>
      <c r="BI32" s="1774"/>
      <c r="BJ32" s="1075"/>
      <c r="BK32" s="1776"/>
      <c r="BL32" s="1776"/>
      <c r="BM32" s="1075"/>
      <c r="BN32" s="1777"/>
      <c r="BO32" s="1777"/>
      <c r="BP32" s="1777"/>
      <c r="BQ32" s="1777"/>
      <c r="BR32" s="1777"/>
      <c r="BS32" s="1777"/>
      <c r="BT32" s="1074"/>
    </row>
    <row r="33" spans="2:72" ht="11.85" customHeight="1" x14ac:dyDescent="0.15">
      <c r="B33" s="959"/>
      <c r="C33" s="959"/>
      <c r="D33" s="959"/>
      <c r="E33" s="959"/>
      <c r="F33" s="959"/>
      <c r="G33" s="959"/>
      <c r="H33" s="959"/>
      <c r="I33" s="959"/>
      <c r="J33" s="959"/>
      <c r="K33" s="959"/>
      <c r="L33" s="959"/>
      <c r="M33" s="959"/>
      <c r="N33" s="959"/>
      <c r="O33" s="959"/>
      <c r="P33" s="959"/>
      <c r="Q33" s="959"/>
      <c r="R33" s="959"/>
      <c r="S33" s="959"/>
      <c r="T33" s="959"/>
      <c r="U33" s="959"/>
      <c r="V33" s="959"/>
      <c r="W33" s="959"/>
      <c r="X33" s="959"/>
      <c r="Y33" s="959"/>
      <c r="Z33" s="959"/>
      <c r="AA33" s="959"/>
      <c r="AB33" s="959"/>
      <c r="AC33" s="959"/>
      <c r="AD33" s="959"/>
      <c r="AE33" s="959"/>
      <c r="AF33" s="959"/>
      <c r="AG33" s="959"/>
      <c r="AH33" s="959"/>
      <c r="AI33" s="959"/>
      <c r="AJ33" s="959"/>
      <c r="AL33" s="960"/>
      <c r="AM33" s="960"/>
      <c r="AN33" s="960"/>
      <c r="AO33" s="960"/>
      <c r="AP33" s="960"/>
      <c r="AQ33" s="960"/>
      <c r="AR33" s="960"/>
      <c r="AS33" s="960"/>
      <c r="AT33" s="960"/>
      <c r="AU33" s="960"/>
      <c r="AV33" s="960"/>
      <c r="AW33" s="960"/>
      <c r="AX33" s="960"/>
      <c r="AY33" s="960"/>
      <c r="AZ33" s="960"/>
      <c r="BA33" s="960"/>
      <c r="BB33" s="960"/>
      <c r="BC33" s="960"/>
      <c r="BD33" s="960"/>
      <c r="BE33" s="960"/>
      <c r="BF33" s="960"/>
      <c r="BG33" s="960"/>
      <c r="BH33" s="960"/>
      <c r="BI33" s="960"/>
      <c r="BJ33" s="960"/>
      <c r="BK33" s="960"/>
      <c r="BL33" s="960"/>
      <c r="BM33" s="960"/>
      <c r="BN33" s="960"/>
      <c r="BO33" s="960"/>
      <c r="BP33" s="960"/>
      <c r="BQ33" s="960"/>
      <c r="BR33" s="960"/>
      <c r="BS33" s="960"/>
      <c r="BT33" s="960"/>
    </row>
    <row r="34" spans="2:72" ht="11.85" customHeight="1" x14ac:dyDescent="0.15">
      <c r="B34" s="959"/>
      <c r="C34" s="959"/>
      <c r="D34" s="959"/>
      <c r="E34" s="959"/>
      <c r="F34" s="959"/>
      <c r="G34" s="959"/>
      <c r="H34" s="959"/>
      <c r="I34" s="959"/>
      <c r="J34" s="959"/>
      <c r="K34" s="959"/>
      <c r="L34" s="959"/>
      <c r="M34" s="959"/>
      <c r="N34" s="959"/>
      <c r="O34" s="959"/>
      <c r="P34" s="959"/>
      <c r="Q34" s="959"/>
      <c r="R34" s="959"/>
      <c r="S34" s="959"/>
      <c r="T34" s="959"/>
      <c r="U34" s="959"/>
      <c r="V34" s="959"/>
      <c r="W34" s="959"/>
      <c r="X34" s="959"/>
      <c r="Y34" s="959"/>
      <c r="Z34" s="959"/>
      <c r="AA34" s="959"/>
      <c r="AB34" s="959"/>
      <c r="AC34" s="959"/>
      <c r="AD34" s="959"/>
      <c r="AE34" s="959"/>
      <c r="AF34" s="959"/>
      <c r="AG34" s="959"/>
      <c r="AH34" s="959"/>
      <c r="AI34" s="959"/>
      <c r="AJ34" s="959"/>
      <c r="AL34" s="960"/>
      <c r="AM34" s="960"/>
      <c r="AN34" s="960"/>
      <c r="AO34" s="960"/>
      <c r="AP34" s="960"/>
      <c r="AQ34" s="960"/>
      <c r="AR34" s="960"/>
      <c r="AS34" s="960"/>
      <c r="AT34" s="960"/>
      <c r="AU34" s="960"/>
      <c r="AV34" s="960"/>
      <c r="AW34" s="960"/>
      <c r="AX34" s="960"/>
      <c r="AY34" s="960"/>
      <c r="AZ34" s="960"/>
      <c r="BA34" s="960"/>
      <c r="BB34" s="960"/>
      <c r="BC34" s="960"/>
      <c r="BD34" s="960"/>
      <c r="BE34" s="960"/>
      <c r="BF34" s="960"/>
      <c r="BG34" s="960"/>
      <c r="BH34" s="960"/>
      <c r="BI34" s="960"/>
      <c r="BJ34" s="960"/>
      <c r="BK34" s="960"/>
      <c r="BL34" s="960"/>
      <c r="BM34" s="960"/>
      <c r="BN34" s="960"/>
      <c r="BO34" s="960"/>
      <c r="BP34" s="960"/>
      <c r="BQ34" s="960"/>
      <c r="BR34" s="960"/>
      <c r="BS34" s="960"/>
      <c r="BT34" s="960"/>
    </row>
    <row r="35" spans="2:72" ht="14.25" x14ac:dyDescent="0.15">
      <c r="B35" s="962" t="s">
        <v>1782</v>
      </c>
      <c r="C35" s="959"/>
      <c r="D35" s="959"/>
      <c r="E35" s="959"/>
      <c r="F35" s="959"/>
      <c r="G35" s="959"/>
      <c r="H35" s="959"/>
      <c r="I35" s="959"/>
      <c r="J35" s="959"/>
      <c r="K35" s="959"/>
      <c r="L35" s="959"/>
      <c r="M35" s="959"/>
      <c r="N35" s="959"/>
      <c r="O35" s="959"/>
      <c r="P35" s="959"/>
      <c r="Q35" s="959"/>
      <c r="R35" s="959"/>
      <c r="S35" s="959"/>
      <c r="T35" s="959"/>
      <c r="U35" s="959"/>
      <c r="V35" s="959"/>
      <c r="W35" s="959"/>
      <c r="X35" s="959"/>
      <c r="Y35" s="959"/>
      <c r="Z35" s="959"/>
      <c r="AA35" s="959"/>
      <c r="AB35" s="959"/>
      <c r="AC35" s="959"/>
      <c r="AD35" s="959"/>
      <c r="AE35" s="959"/>
      <c r="AF35" s="959"/>
      <c r="AG35" s="959"/>
      <c r="AH35" s="959"/>
      <c r="AI35" s="959"/>
      <c r="AJ35" s="959"/>
      <c r="AL35" s="1064"/>
      <c r="AM35" s="960"/>
      <c r="AN35" s="960"/>
      <c r="AO35" s="960"/>
      <c r="AP35" s="960"/>
      <c r="AQ35" s="960"/>
      <c r="AR35" s="960"/>
      <c r="AS35" s="960"/>
      <c r="AT35" s="960"/>
      <c r="AU35" s="960"/>
      <c r="AV35" s="960"/>
      <c r="AW35" s="960"/>
      <c r="AX35" s="960"/>
      <c r="AY35" s="960"/>
      <c r="AZ35" s="960"/>
      <c r="BA35" s="960"/>
      <c r="BB35" s="960"/>
      <c r="BC35" s="960"/>
      <c r="BD35" s="960"/>
      <c r="BE35" s="960"/>
      <c r="BF35" s="960"/>
      <c r="BG35" s="960"/>
      <c r="BH35" s="960"/>
      <c r="BI35" s="960"/>
      <c r="BJ35" s="960"/>
      <c r="BK35" s="960"/>
      <c r="BL35" s="960"/>
      <c r="BM35" s="960"/>
      <c r="BN35" s="960"/>
      <c r="BO35" s="960"/>
      <c r="BP35" s="960"/>
      <c r="BQ35" s="960"/>
      <c r="BR35" s="960"/>
      <c r="BS35" s="960"/>
      <c r="BT35" s="960"/>
    </row>
    <row r="36" spans="2:72" ht="6.75" customHeight="1" thickBot="1" x14ac:dyDescent="0.2">
      <c r="B36" s="959"/>
      <c r="C36" s="959"/>
      <c r="D36" s="959"/>
      <c r="E36" s="959"/>
      <c r="F36" s="959"/>
      <c r="G36" s="959"/>
      <c r="H36" s="959"/>
      <c r="I36" s="959"/>
      <c r="J36" s="959"/>
      <c r="K36" s="959"/>
      <c r="L36" s="959"/>
      <c r="M36" s="959"/>
      <c r="N36" s="959"/>
      <c r="O36" s="959"/>
      <c r="P36" s="959"/>
      <c r="Q36" s="959"/>
      <c r="R36" s="959"/>
      <c r="S36" s="959"/>
      <c r="T36" s="959"/>
      <c r="U36" s="959"/>
      <c r="V36" s="959"/>
      <c r="W36" s="959"/>
      <c r="X36" s="959"/>
      <c r="Y36" s="959"/>
      <c r="Z36" s="959"/>
      <c r="AA36" s="959"/>
      <c r="AB36" s="959"/>
      <c r="AC36" s="959"/>
      <c r="AD36" s="959"/>
      <c r="AE36" s="959"/>
      <c r="AF36" s="959"/>
      <c r="AG36" s="959"/>
      <c r="AH36" s="959"/>
      <c r="AI36" s="959"/>
      <c r="AJ36" s="959"/>
      <c r="AL36" s="960"/>
      <c r="AM36" s="960"/>
      <c r="AN36" s="960"/>
      <c r="AO36" s="960"/>
      <c r="AP36" s="960"/>
      <c r="AQ36" s="960"/>
      <c r="AR36" s="960"/>
      <c r="AS36" s="960"/>
      <c r="AT36" s="960"/>
      <c r="AU36" s="960"/>
      <c r="AV36" s="960"/>
      <c r="AW36" s="960"/>
      <c r="AX36" s="960"/>
      <c r="AY36" s="960"/>
      <c r="AZ36" s="960"/>
      <c r="BA36" s="960"/>
      <c r="BB36" s="960"/>
      <c r="BC36" s="960"/>
      <c r="BD36" s="960"/>
      <c r="BE36" s="960"/>
      <c r="BF36" s="960"/>
      <c r="BG36" s="960"/>
      <c r="BH36" s="960"/>
      <c r="BI36" s="960"/>
      <c r="BJ36" s="960"/>
      <c r="BK36" s="960"/>
      <c r="BL36" s="960"/>
      <c r="BM36" s="960"/>
      <c r="BN36" s="960"/>
      <c r="BO36" s="960"/>
      <c r="BP36" s="960"/>
      <c r="BQ36" s="960"/>
      <c r="BR36" s="960"/>
      <c r="BS36" s="960"/>
      <c r="BT36" s="960"/>
    </row>
    <row r="37" spans="2:72" s="899" customFormat="1" ht="20.100000000000001" customHeight="1" x14ac:dyDescent="0.15">
      <c r="B37" s="959"/>
      <c r="C37" s="1590" t="s">
        <v>1783</v>
      </c>
      <c r="D37" s="1572"/>
      <c r="E37" s="1572"/>
      <c r="F37" s="1572" t="s">
        <v>155</v>
      </c>
      <c r="G37" s="1572"/>
      <c r="H37" s="1572"/>
      <c r="I37" s="1572"/>
      <c r="J37" s="1572"/>
      <c r="K37" s="1572"/>
      <c r="L37" s="1572"/>
      <c r="M37" s="1572"/>
      <c r="N37" s="1572" t="s">
        <v>156</v>
      </c>
      <c r="O37" s="1572"/>
      <c r="P37" s="1572"/>
      <c r="Q37" s="1572"/>
      <c r="R37" s="1572"/>
      <c r="S37" s="1572"/>
      <c r="T37" s="1572"/>
      <c r="U37" s="1572"/>
      <c r="V37" s="1572" t="s">
        <v>157</v>
      </c>
      <c r="W37" s="1572"/>
      <c r="X37" s="1572"/>
      <c r="Y37" s="1572"/>
      <c r="Z37" s="1572"/>
      <c r="AA37" s="1572"/>
      <c r="AB37" s="1572"/>
      <c r="AC37" s="1572"/>
      <c r="AD37" s="1572" t="s">
        <v>19</v>
      </c>
      <c r="AE37" s="1572"/>
      <c r="AF37" s="1572"/>
      <c r="AG37" s="1572"/>
      <c r="AH37" s="1572"/>
      <c r="AI37" s="1574"/>
      <c r="AJ37" s="959"/>
      <c r="AL37" s="960"/>
      <c r="AM37" s="1772"/>
      <c r="AN37" s="1772"/>
      <c r="AO37" s="1772"/>
      <c r="AP37" s="1772"/>
      <c r="AQ37" s="1772"/>
      <c r="AR37" s="1772"/>
      <c r="AS37" s="1772"/>
      <c r="AT37" s="1772"/>
      <c r="AU37" s="1772"/>
      <c r="AV37" s="1772"/>
      <c r="AW37" s="1772"/>
      <c r="AX37" s="1772"/>
      <c r="AY37" s="1772"/>
      <c r="AZ37" s="1772"/>
      <c r="BA37" s="1772"/>
      <c r="BB37" s="1772"/>
      <c r="BC37" s="1772"/>
      <c r="BD37" s="1772"/>
      <c r="BE37" s="1772"/>
      <c r="BF37" s="1772"/>
      <c r="BG37" s="1772"/>
      <c r="BH37" s="1772"/>
      <c r="BI37" s="1772"/>
      <c r="BJ37" s="1772"/>
      <c r="BK37" s="1772"/>
      <c r="BL37" s="1772"/>
      <c r="BM37" s="1772"/>
      <c r="BN37" s="1772"/>
      <c r="BO37" s="1772"/>
      <c r="BP37" s="1772"/>
      <c r="BQ37" s="1772"/>
      <c r="BR37" s="1772"/>
      <c r="BS37" s="1772"/>
      <c r="BT37" s="960"/>
    </row>
    <row r="38" spans="2:72" s="899" customFormat="1" ht="24" customHeight="1" thickBot="1" x14ac:dyDescent="0.2">
      <c r="B38" s="959"/>
      <c r="C38" s="1558" t="s">
        <v>12</v>
      </c>
      <c r="D38" s="1559"/>
      <c r="E38" s="1559"/>
      <c r="F38" s="1616"/>
      <c r="G38" s="1617"/>
      <c r="H38" s="1617"/>
      <c r="I38" s="1617"/>
      <c r="J38" s="1617"/>
      <c r="K38" s="1617"/>
      <c r="L38" s="1618" t="s">
        <v>1784</v>
      </c>
      <c r="M38" s="1619"/>
      <c r="N38" s="1616"/>
      <c r="O38" s="1617"/>
      <c r="P38" s="1617"/>
      <c r="Q38" s="1617"/>
      <c r="R38" s="1617"/>
      <c r="S38" s="1617"/>
      <c r="T38" s="1618" t="s">
        <v>1784</v>
      </c>
      <c r="U38" s="1619"/>
      <c r="V38" s="1620"/>
      <c r="W38" s="1621"/>
      <c r="X38" s="1621"/>
      <c r="Y38" s="1621"/>
      <c r="Z38" s="1621"/>
      <c r="AA38" s="1621"/>
      <c r="AB38" s="1611" t="s">
        <v>1785</v>
      </c>
      <c r="AC38" s="1612"/>
      <c r="AD38" s="1566"/>
      <c r="AE38" s="1567"/>
      <c r="AF38" s="1567"/>
      <c r="AG38" s="1567"/>
      <c r="AH38" s="1567"/>
      <c r="AI38" s="1568"/>
      <c r="AJ38" s="959"/>
      <c r="AL38" s="960"/>
      <c r="AM38" s="1772"/>
      <c r="AN38" s="1772"/>
      <c r="AO38" s="1772"/>
      <c r="AP38" s="1779"/>
      <c r="AQ38" s="1779"/>
      <c r="AR38" s="1779"/>
      <c r="AS38" s="1779"/>
      <c r="AT38" s="1779"/>
      <c r="AU38" s="1779"/>
      <c r="AV38" s="1780"/>
      <c r="AW38" s="1780"/>
      <c r="AX38" s="1779"/>
      <c r="AY38" s="1779"/>
      <c r="AZ38" s="1779"/>
      <c r="BA38" s="1779"/>
      <c r="BB38" s="1779"/>
      <c r="BC38" s="1779"/>
      <c r="BD38" s="1780"/>
      <c r="BE38" s="1780"/>
      <c r="BF38" s="1781"/>
      <c r="BG38" s="1781"/>
      <c r="BH38" s="1781"/>
      <c r="BI38" s="1781"/>
      <c r="BJ38" s="1781"/>
      <c r="BK38" s="1781"/>
      <c r="BL38" s="1782"/>
      <c r="BM38" s="1782"/>
      <c r="BN38" s="1777"/>
      <c r="BO38" s="1777"/>
      <c r="BP38" s="1777"/>
      <c r="BQ38" s="1777"/>
      <c r="BR38" s="1777"/>
      <c r="BS38" s="1777"/>
      <c r="BT38" s="960"/>
    </row>
    <row r="39" spans="2:72" s="899" customFormat="1" ht="11.85" customHeight="1" x14ac:dyDescent="0.15">
      <c r="B39" s="959"/>
      <c r="C39" s="976"/>
      <c r="D39" s="976"/>
      <c r="E39" s="976"/>
      <c r="F39" s="977"/>
      <c r="G39" s="978"/>
      <c r="H39" s="978"/>
      <c r="I39" s="977"/>
      <c r="J39" s="978"/>
      <c r="K39" s="978"/>
      <c r="L39" s="977"/>
      <c r="M39" s="978"/>
      <c r="N39" s="978"/>
      <c r="O39" s="977"/>
      <c r="P39" s="978"/>
      <c r="Q39" s="978"/>
      <c r="R39" s="977"/>
      <c r="S39" s="978"/>
      <c r="T39" s="978"/>
      <c r="U39" s="977"/>
      <c r="V39" s="978"/>
      <c r="W39" s="978"/>
      <c r="X39" s="977"/>
      <c r="Y39" s="978"/>
      <c r="Z39" s="978"/>
      <c r="AA39" s="977"/>
      <c r="AB39" s="978"/>
      <c r="AC39" s="978"/>
      <c r="AD39" s="979"/>
      <c r="AE39" s="976"/>
      <c r="AF39" s="976"/>
      <c r="AG39" s="976"/>
      <c r="AH39" s="976"/>
      <c r="AI39" s="976"/>
      <c r="AJ39" s="959"/>
      <c r="AL39" s="960"/>
      <c r="AM39" s="976"/>
      <c r="AN39" s="976"/>
      <c r="AO39" s="976"/>
      <c r="AP39" s="977"/>
      <c r="AQ39" s="978"/>
      <c r="AR39" s="978"/>
      <c r="AS39" s="977"/>
      <c r="AT39" s="978"/>
      <c r="AU39" s="978"/>
      <c r="AV39" s="977"/>
      <c r="AW39" s="978"/>
      <c r="AX39" s="978"/>
      <c r="AY39" s="977"/>
      <c r="AZ39" s="978"/>
      <c r="BA39" s="978"/>
      <c r="BB39" s="977"/>
      <c r="BC39" s="978"/>
      <c r="BD39" s="978"/>
      <c r="BE39" s="977"/>
      <c r="BF39" s="978"/>
      <c r="BG39" s="978"/>
      <c r="BH39" s="977"/>
      <c r="BI39" s="978"/>
      <c r="BJ39" s="978"/>
      <c r="BK39" s="977"/>
      <c r="BL39" s="978"/>
      <c r="BM39" s="978"/>
      <c r="BN39" s="979"/>
      <c r="BO39" s="976"/>
      <c r="BP39" s="976"/>
      <c r="BQ39" s="976"/>
      <c r="BR39" s="976"/>
      <c r="BS39" s="976"/>
      <c r="BT39" s="960"/>
    </row>
    <row r="40" spans="2:72" ht="14.25" x14ac:dyDescent="0.15">
      <c r="B40" s="962" t="s">
        <v>1786</v>
      </c>
      <c r="C40" s="959"/>
      <c r="D40" s="962"/>
      <c r="E40" s="962"/>
      <c r="F40" s="962"/>
      <c r="G40" s="962"/>
      <c r="H40" s="962"/>
      <c r="I40" s="962"/>
      <c r="J40" s="962"/>
      <c r="K40" s="962"/>
      <c r="L40" s="962"/>
      <c r="M40" s="962"/>
      <c r="N40" s="962"/>
      <c r="O40" s="962"/>
      <c r="P40" s="962"/>
      <c r="Q40" s="962"/>
      <c r="R40" s="962"/>
      <c r="S40" s="962"/>
      <c r="T40" s="962"/>
      <c r="U40" s="962"/>
      <c r="V40" s="962"/>
      <c r="W40" s="959"/>
      <c r="X40" s="959"/>
      <c r="Y40" s="959"/>
      <c r="Z40" s="959"/>
      <c r="AA40" s="959"/>
      <c r="AB40" s="959"/>
      <c r="AC40" s="959"/>
      <c r="AD40" s="959"/>
      <c r="AE40" s="959"/>
      <c r="AF40" s="959"/>
      <c r="AG40" s="959"/>
      <c r="AH40" s="959"/>
      <c r="AI40" s="959"/>
      <c r="AJ40" s="959"/>
      <c r="AL40" s="1064"/>
      <c r="AM40" s="960"/>
      <c r="AN40" s="1064"/>
      <c r="AO40" s="1064"/>
      <c r="AP40" s="1064"/>
      <c r="AQ40" s="1064"/>
      <c r="AR40" s="1064"/>
      <c r="AS40" s="1064"/>
      <c r="AT40" s="1064"/>
      <c r="AU40" s="1064"/>
      <c r="AV40" s="1064"/>
      <c r="AW40" s="1064"/>
      <c r="AX40" s="1064"/>
      <c r="AY40" s="1064"/>
      <c r="AZ40" s="1064"/>
      <c r="BA40" s="1064"/>
      <c r="BB40" s="1064"/>
      <c r="BC40" s="1064"/>
      <c r="BD40" s="1064"/>
      <c r="BE40" s="1064"/>
      <c r="BF40" s="1064"/>
      <c r="BG40" s="960"/>
      <c r="BH40" s="960"/>
      <c r="BI40" s="960"/>
      <c r="BJ40" s="960"/>
      <c r="BK40" s="960"/>
      <c r="BL40" s="960"/>
      <c r="BM40" s="960"/>
      <c r="BN40" s="960"/>
      <c r="BO40" s="960"/>
      <c r="BP40" s="960"/>
      <c r="BQ40" s="960"/>
      <c r="BR40" s="960"/>
      <c r="BS40" s="960"/>
      <c r="BT40" s="960"/>
    </row>
    <row r="41" spans="2:72" s="901" customFormat="1" ht="15" thickBot="1" x14ac:dyDescent="0.2">
      <c r="B41" s="980"/>
      <c r="C41" s="962" t="s">
        <v>470</v>
      </c>
      <c r="D41" s="959"/>
      <c r="E41" s="962"/>
      <c r="F41" s="962"/>
      <c r="G41" s="962"/>
      <c r="H41" s="962"/>
      <c r="I41" s="962"/>
      <c r="J41" s="962"/>
      <c r="K41" s="962"/>
      <c r="L41" s="962"/>
      <c r="M41" s="962"/>
      <c r="N41" s="962"/>
      <c r="O41" s="962"/>
      <c r="P41" s="962"/>
      <c r="Q41" s="962"/>
      <c r="R41" s="962"/>
      <c r="S41" s="962"/>
      <c r="T41" s="962"/>
      <c r="U41" s="962"/>
      <c r="V41" s="962"/>
      <c r="W41" s="959"/>
      <c r="X41" s="959"/>
      <c r="Y41" s="959"/>
      <c r="Z41" s="959"/>
      <c r="AA41" s="959"/>
      <c r="AB41" s="959"/>
      <c r="AC41" s="959"/>
      <c r="AD41" s="959"/>
      <c r="AE41" s="959"/>
      <c r="AF41" s="959"/>
      <c r="AG41" s="959"/>
      <c r="AH41" s="959"/>
      <c r="AI41" s="959"/>
      <c r="AJ41" s="959"/>
      <c r="AL41" s="1076"/>
      <c r="AM41" s="1064"/>
      <c r="AN41" s="960"/>
      <c r="AO41" s="1064"/>
      <c r="AP41" s="1064"/>
      <c r="AQ41" s="1064"/>
      <c r="AR41" s="1064"/>
      <c r="AS41" s="1064"/>
      <c r="AT41" s="1064"/>
      <c r="AU41" s="1064"/>
      <c r="AV41" s="1064"/>
      <c r="AW41" s="1064"/>
      <c r="AX41" s="1064"/>
      <c r="AY41" s="1064"/>
      <c r="AZ41" s="1064"/>
      <c r="BA41" s="1064"/>
      <c r="BB41" s="1064"/>
      <c r="BC41" s="1064"/>
      <c r="BD41" s="1064"/>
      <c r="BE41" s="1064"/>
      <c r="BF41" s="1064"/>
      <c r="BG41" s="960"/>
      <c r="BH41" s="960"/>
      <c r="BI41" s="960"/>
      <c r="BJ41" s="960"/>
      <c r="BK41" s="960"/>
      <c r="BL41" s="960"/>
      <c r="BM41" s="960"/>
      <c r="BN41" s="960"/>
      <c r="BO41" s="960"/>
      <c r="BP41" s="960"/>
      <c r="BQ41" s="960"/>
      <c r="BR41" s="960"/>
      <c r="BS41" s="960"/>
      <c r="BT41" s="960"/>
    </row>
    <row r="42" spans="2:72" s="902" customFormat="1" ht="18.75" customHeight="1" x14ac:dyDescent="0.15">
      <c r="B42" s="981"/>
      <c r="C42" s="1613" t="s">
        <v>1787</v>
      </c>
      <c r="D42" s="1582"/>
      <c r="E42" s="1583"/>
      <c r="F42" s="1614" t="s">
        <v>468</v>
      </c>
      <c r="G42" s="1582"/>
      <c r="H42" s="1582"/>
      <c r="I42" s="1582"/>
      <c r="J42" s="1582"/>
      <c r="K42" s="1582"/>
      <c r="L42" s="1583"/>
      <c r="M42" s="1573" t="s">
        <v>469</v>
      </c>
      <c r="N42" s="1573"/>
      <c r="O42" s="1573"/>
      <c r="P42" s="1573"/>
      <c r="Q42" s="1573"/>
      <c r="R42" s="1573"/>
      <c r="S42" s="1573"/>
      <c r="T42" s="1573"/>
      <c r="U42" s="1573"/>
      <c r="V42" s="1573"/>
      <c r="W42" s="1573"/>
      <c r="X42" s="1573"/>
      <c r="Y42" s="1573"/>
      <c r="Z42" s="1573"/>
      <c r="AA42" s="1573"/>
      <c r="AB42" s="1573"/>
      <c r="AC42" s="1573"/>
      <c r="AD42" s="1614" t="s">
        <v>19</v>
      </c>
      <c r="AE42" s="1582"/>
      <c r="AF42" s="1582"/>
      <c r="AG42" s="1582"/>
      <c r="AH42" s="1582"/>
      <c r="AI42" s="1615"/>
      <c r="AJ42" s="982"/>
      <c r="AK42" s="903"/>
      <c r="AL42" s="1077"/>
      <c r="AM42" s="1773"/>
      <c r="AN42" s="1773"/>
      <c r="AO42" s="1773"/>
      <c r="AP42" s="1773"/>
      <c r="AQ42" s="1773"/>
      <c r="AR42" s="1773"/>
      <c r="AS42" s="1773"/>
      <c r="AT42" s="1773"/>
      <c r="AU42" s="1773"/>
      <c r="AV42" s="1773"/>
      <c r="AW42" s="1773"/>
      <c r="AX42" s="1773"/>
      <c r="AY42" s="1773"/>
      <c r="AZ42" s="1773"/>
      <c r="BA42" s="1773"/>
      <c r="BB42" s="1773"/>
      <c r="BC42" s="1773"/>
      <c r="BD42" s="1773"/>
      <c r="BE42" s="1773"/>
      <c r="BF42" s="1773"/>
      <c r="BG42" s="1773"/>
      <c r="BH42" s="1773"/>
      <c r="BI42" s="1773"/>
      <c r="BJ42" s="1773"/>
      <c r="BK42" s="1773"/>
      <c r="BL42" s="1773"/>
      <c r="BM42" s="1773"/>
      <c r="BN42" s="1773"/>
      <c r="BO42" s="1773"/>
      <c r="BP42" s="1773"/>
      <c r="BQ42" s="1773"/>
      <c r="BR42" s="1773"/>
      <c r="BS42" s="1773"/>
      <c r="BT42" s="982"/>
    </row>
    <row r="43" spans="2:72" s="905" customFormat="1" ht="24" customHeight="1" x14ac:dyDescent="0.15">
      <c r="B43" s="983"/>
      <c r="C43" s="1591">
        <v>1</v>
      </c>
      <c r="D43" s="1592"/>
      <c r="E43" s="1593"/>
      <c r="F43" s="1594" t="s">
        <v>1949</v>
      </c>
      <c r="G43" s="1592"/>
      <c r="H43" s="1592"/>
      <c r="I43" s="1592"/>
      <c r="J43" s="1592"/>
      <c r="K43" s="1592"/>
      <c r="L43" s="1593"/>
      <c r="M43" s="1595" t="s">
        <v>1948</v>
      </c>
      <c r="N43" s="1596"/>
      <c r="O43" s="1596"/>
      <c r="P43" s="1596"/>
      <c r="Q43" s="1596"/>
      <c r="R43" s="1596"/>
      <c r="S43" s="1596"/>
      <c r="T43" s="1596"/>
      <c r="U43" s="1596"/>
      <c r="V43" s="1596"/>
      <c r="W43" s="1596"/>
      <c r="X43" s="1596"/>
      <c r="Y43" s="1596"/>
      <c r="Z43" s="1596"/>
      <c r="AA43" s="1596"/>
      <c r="AB43" s="1596"/>
      <c r="AC43" s="1597"/>
      <c r="AD43" s="1594" t="s">
        <v>1947</v>
      </c>
      <c r="AE43" s="1592"/>
      <c r="AF43" s="1592"/>
      <c r="AG43" s="1592"/>
      <c r="AH43" s="1592"/>
      <c r="AI43" s="1598"/>
      <c r="AJ43" s="984"/>
      <c r="AK43" s="904"/>
      <c r="AL43" s="1078"/>
      <c r="AM43" s="1783"/>
      <c r="AN43" s="1784"/>
      <c r="AO43" s="1784"/>
      <c r="AP43" s="1783"/>
      <c r="AQ43" s="1784"/>
      <c r="AR43" s="1784"/>
      <c r="AS43" s="1784"/>
      <c r="AT43" s="1784"/>
      <c r="AU43" s="1784"/>
      <c r="AV43" s="1784"/>
      <c r="AW43" s="1785"/>
      <c r="AX43" s="1785"/>
      <c r="AY43" s="1785"/>
      <c r="AZ43" s="1785"/>
      <c r="BA43" s="1785"/>
      <c r="BB43" s="1785"/>
      <c r="BC43" s="1785"/>
      <c r="BD43" s="1785"/>
      <c r="BE43" s="1785"/>
      <c r="BF43" s="1785"/>
      <c r="BG43" s="1785"/>
      <c r="BH43" s="1785"/>
      <c r="BI43" s="1785"/>
      <c r="BJ43" s="1785"/>
      <c r="BK43" s="1785"/>
      <c r="BL43" s="1785"/>
      <c r="BM43" s="1785"/>
      <c r="BN43" s="1783"/>
      <c r="BO43" s="1784"/>
      <c r="BP43" s="1784"/>
      <c r="BQ43" s="1784"/>
      <c r="BR43" s="1784"/>
      <c r="BS43" s="1784"/>
      <c r="BT43" s="984"/>
    </row>
    <row r="44" spans="2:72" s="905" customFormat="1" ht="24" customHeight="1" x14ac:dyDescent="0.15">
      <c r="B44" s="983"/>
      <c r="C44" s="1599"/>
      <c r="D44" s="1600"/>
      <c r="E44" s="1601"/>
      <c r="F44" s="1602"/>
      <c r="G44" s="1603"/>
      <c r="H44" s="1603"/>
      <c r="I44" s="1603"/>
      <c r="J44" s="1603"/>
      <c r="K44" s="1603"/>
      <c r="L44" s="1604"/>
      <c r="M44" s="1605"/>
      <c r="N44" s="1606"/>
      <c r="O44" s="1606"/>
      <c r="P44" s="1606"/>
      <c r="Q44" s="1606"/>
      <c r="R44" s="1606"/>
      <c r="S44" s="1606"/>
      <c r="T44" s="1606"/>
      <c r="U44" s="1606"/>
      <c r="V44" s="1606"/>
      <c r="W44" s="1606"/>
      <c r="X44" s="1606"/>
      <c r="Y44" s="1606"/>
      <c r="Z44" s="1606"/>
      <c r="AA44" s="1606"/>
      <c r="AB44" s="1606"/>
      <c r="AC44" s="1607"/>
      <c r="AD44" s="1608"/>
      <c r="AE44" s="1609"/>
      <c r="AF44" s="1609"/>
      <c r="AG44" s="1609"/>
      <c r="AH44" s="1609"/>
      <c r="AI44" s="1610"/>
      <c r="AJ44" s="985"/>
      <c r="AK44" s="906"/>
      <c r="AL44" s="1078"/>
      <c r="AM44" s="1786"/>
      <c r="AN44" s="1786"/>
      <c r="AO44" s="1786"/>
      <c r="AP44" s="1777"/>
      <c r="AQ44" s="1777"/>
      <c r="AR44" s="1777"/>
      <c r="AS44" s="1777"/>
      <c r="AT44" s="1777"/>
      <c r="AU44" s="1777"/>
      <c r="AV44" s="1777"/>
      <c r="AW44" s="1787"/>
      <c r="AX44" s="1787"/>
      <c r="AY44" s="1787"/>
      <c r="AZ44" s="1787"/>
      <c r="BA44" s="1787"/>
      <c r="BB44" s="1787"/>
      <c r="BC44" s="1787"/>
      <c r="BD44" s="1787"/>
      <c r="BE44" s="1787"/>
      <c r="BF44" s="1787"/>
      <c r="BG44" s="1787"/>
      <c r="BH44" s="1787"/>
      <c r="BI44" s="1787"/>
      <c r="BJ44" s="1787"/>
      <c r="BK44" s="1787"/>
      <c r="BL44" s="1787"/>
      <c r="BM44" s="1787"/>
      <c r="BN44" s="1788"/>
      <c r="BO44" s="1788"/>
      <c r="BP44" s="1788"/>
      <c r="BQ44" s="1788"/>
      <c r="BR44" s="1788"/>
      <c r="BS44" s="1788"/>
      <c r="BT44" s="985"/>
    </row>
    <row r="45" spans="2:72" s="905" customFormat="1" ht="24" customHeight="1" thickBot="1" x14ac:dyDescent="0.2">
      <c r="B45" s="983"/>
      <c r="C45" s="1627"/>
      <c r="D45" s="1628"/>
      <c r="E45" s="1629"/>
      <c r="F45" s="1630"/>
      <c r="G45" s="1628"/>
      <c r="H45" s="1628"/>
      <c r="I45" s="1628"/>
      <c r="J45" s="1628"/>
      <c r="K45" s="1628"/>
      <c r="L45" s="1629"/>
      <c r="M45" s="1631"/>
      <c r="N45" s="1632"/>
      <c r="O45" s="1632"/>
      <c r="P45" s="1632"/>
      <c r="Q45" s="1632"/>
      <c r="R45" s="1632"/>
      <c r="S45" s="1632"/>
      <c r="T45" s="1632"/>
      <c r="U45" s="1632"/>
      <c r="V45" s="1632"/>
      <c r="W45" s="1632"/>
      <c r="X45" s="1632"/>
      <c r="Y45" s="1632"/>
      <c r="Z45" s="1632"/>
      <c r="AA45" s="1632"/>
      <c r="AB45" s="1632"/>
      <c r="AC45" s="1633"/>
      <c r="AD45" s="1634"/>
      <c r="AE45" s="1635"/>
      <c r="AF45" s="1635"/>
      <c r="AG45" s="1635"/>
      <c r="AH45" s="1635"/>
      <c r="AI45" s="1636"/>
      <c r="AJ45" s="985"/>
      <c r="AK45" s="906"/>
      <c r="AL45" s="1078"/>
      <c r="AM45" s="1786"/>
      <c r="AN45" s="1786"/>
      <c r="AO45" s="1786"/>
      <c r="AP45" s="1786"/>
      <c r="AQ45" s="1786"/>
      <c r="AR45" s="1786"/>
      <c r="AS45" s="1786"/>
      <c r="AT45" s="1786"/>
      <c r="AU45" s="1786"/>
      <c r="AV45" s="1786"/>
      <c r="AW45" s="1787"/>
      <c r="AX45" s="1787"/>
      <c r="AY45" s="1787"/>
      <c r="AZ45" s="1787"/>
      <c r="BA45" s="1787"/>
      <c r="BB45" s="1787"/>
      <c r="BC45" s="1787"/>
      <c r="BD45" s="1787"/>
      <c r="BE45" s="1787"/>
      <c r="BF45" s="1787"/>
      <c r="BG45" s="1787"/>
      <c r="BH45" s="1787"/>
      <c r="BI45" s="1787"/>
      <c r="BJ45" s="1787"/>
      <c r="BK45" s="1787"/>
      <c r="BL45" s="1787"/>
      <c r="BM45" s="1787"/>
      <c r="BN45" s="1788"/>
      <c r="BO45" s="1788"/>
      <c r="BP45" s="1788"/>
      <c r="BQ45" s="1788"/>
      <c r="BR45" s="1788"/>
      <c r="BS45" s="1788"/>
      <c r="BT45" s="985"/>
    </row>
    <row r="46" spans="2:72" ht="14.25" x14ac:dyDescent="0.15">
      <c r="B46" s="959"/>
      <c r="C46" s="962"/>
      <c r="D46" s="962"/>
      <c r="E46" s="962"/>
      <c r="F46" s="962"/>
      <c r="G46" s="962"/>
      <c r="H46" s="962"/>
      <c r="I46" s="962"/>
      <c r="J46" s="962"/>
      <c r="K46" s="962"/>
      <c r="L46" s="962"/>
      <c r="M46" s="962"/>
      <c r="N46" s="962"/>
      <c r="O46" s="962"/>
      <c r="P46" s="962"/>
      <c r="Q46" s="962"/>
      <c r="R46" s="962"/>
      <c r="S46" s="962"/>
      <c r="T46" s="962"/>
      <c r="U46" s="962"/>
      <c r="V46" s="962"/>
      <c r="W46" s="962"/>
      <c r="X46" s="962"/>
      <c r="Y46" s="962"/>
      <c r="Z46" s="986"/>
      <c r="AA46" s="986"/>
      <c r="AB46" s="986"/>
      <c r="AC46" s="986"/>
      <c r="AD46" s="986"/>
      <c r="AE46" s="986"/>
      <c r="AF46" s="986"/>
      <c r="AG46" s="986"/>
      <c r="AH46" s="986"/>
      <c r="AI46" s="986"/>
      <c r="AJ46" s="986"/>
      <c r="AK46" s="908"/>
      <c r="AL46" s="960"/>
      <c r="AM46" s="1064"/>
      <c r="AN46" s="1064"/>
      <c r="AO46" s="1064"/>
      <c r="AP46" s="1064"/>
      <c r="AQ46" s="1064"/>
      <c r="AR46" s="1064"/>
      <c r="AS46" s="1064"/>
      <c r="AT46" s="1064"/>
      <c r="AU46" s="1064"/>
      <c r="AV46" s="1064"/>
      <c r="AW46" s="1064"/>
      <c r="AX46" s="1064"/>
      <c r="AY46" s="1064"/>
      <c r="AZ46" s="1064"/>
      <c r="BA46" s="1064"/>
      <c r="BB46" s="1064"/>
      <c r="BC46" s="1064"/>
      <c r="BD46" s="1064"/>
      <c r="BE46" s="1064"/>
      <c r="BF46" s="1064"/>
      <c r="BG46" s="1064"/>
      <c r="BH46" s="1064"/>
      <c r="BI46" s="1064"/>
      <c r="BJ46" s="986"/>
      <c r="BK46" s="986"/>
      <c r="BL46" s="986"/>
      <c r="BM46" s="986"/>
      <c r="BN46" s="986"/>
      <c r="BO46" s="986"/>
      <c r="BP46" s="986"/>
      <c r="BQ46" s="986"/>
      <c r="BR46" s="986"/>
      <c r="BS46" s="986"/>
      <c r="BT46" s="986"/>
    </row>
    <row r="47" spans="2:72" s="901" customFormat="1" ht="15" thickBot="1" x14ac:dyDescent="0.2">
      <c r="B47" s="980"/>
      <c r="C47" s="962" t="s">
        <v>471</v>
      </c>
      <c r="D47" s="959"/>
      <c r="E47" s="962"/>
      <c r="F47" s="962"/>
      <c r="G47" s="962"/>
      <c r="H47" s="962"/>
      <c r="I47" s="962"/>
      <c r="J47" s="962"/>
      <c r="K47" s="962"/>
      <c r="L47" s="962"/>
      <c r="M47" s="962"/>
      <c r="N47" s="962"/>
      <c r="O47" s="962"/>
      <c r="P47" s="962"/>
      <c r="Q47" s="962"/>
      <c r="R47" s="962"/>
      <c r="S47" s="962"/>
      <c r="T47" s="962"/>
      <c r="U47" s="962"/>
      <c r="V47" s="962"/>
      <c r="W47" s="962"/>
      <c r="X47" s="962"/>
      <c r="Y47" s="962"/>
      <c r="Z47" s="986"/>
      <c r="AA47" s="986"/>
      <c r="AB47" s="986"/>
      <c r="AC47" s="986"/>
      <c r="AD47" s="986"/>
      <c r="AE47" s="986"/>
      <c r="AF47" s="986"/>
      <c r="AG47" s="986"/>
      <c r="AH47" s="986"/>
      <c r="AI47" s="986"/>
      <c r="AJ47" s="986"/>
      <c r="AK47" s="908"/>
      <c r="AL47" s="1076"/>
      <c r="AM47" s="1064"/>
      <c r="AN47" s="960"/>
      <c r="AO47" s="1064"/>
      <c r="AP47" s="1064"/>
      <c r="AQ47" s="1064"/>
      <c r="AR47" s="1064"/>
      <c r="AS47" s="1064"/>
      <c r="AT47" s="1064"/>
      <c r="AU47" s="1064"/>
      <c r="AV47" s="1064"/>
      <c r="AW47" s="1064"/>
      <c r="AX47" s="1064"/>
      <c r="AY47" s="1064"/>
      <c r="AZ47" s="1064"/>
      <c r="BA47" s="1064"/>
      <c r="BB47" s="1064"/>
      <c r="BC47" s="1064"/>
      <c r="BD47" s="1064"/>
      <c r="BE47" s="1064"/>
      <c r="BF47" s="1064"/>
      <c r="BG47" s="1064"/>
      <c r="BH47" s="1064"/>
      <c r="BI47" s="1064"/>
      <c r="BJ47" s="986"/>
      <c r="BK47" s="986"/>
      <c r="BL47" s="986"/>
      <c r="BM47" s="986"/>
      <c r="BN47" s="986"/>
      <c r="BO47" s="986"/>
      <c r="BP47" s="986"/>
      <c r="BQ47" s="986"/>
      <c r="BR47" s="986"/>
      <c r="BS47" s="986"/>
      <c r="BT47" s="986"/>
    </row>
    <row r="48" spans="2:72" s="902" customFormat="1" ht="17.25" customHeight="1" x14ac:dyDescent="0.15">
      <c r="B48" s="981"/>
      <c r="C48" s="1613" t="s">
        <v>1787</v>
      </c>
      <c r="D48" s="1582"/>
      <c r="E48" s="1583"/>
      <c r="F48" s="1614" t="s">
        <v>468</v>
      </c>
      <c r="G48" s="1637"/>
      <c r="H48" s="1637"/>
      <c r="I48" s="1637"/>
      <c r="J48" s="1637"/>
      <c r="K48" s="1637"/>
      <c r="L48" s="1638"/>
      <c r="M48" s="1639" t="s">
        <v>469</v>
      </c>
      <c r="N48" s="1640"/>
      <c r="O48" s="1640"/>
      <c r="P48" s="1640"/>
      <c r="Q48" s="1640"/>
      <c r="R48" s="1640"/>
      <c r="S48" s="1640"/>
      <c r="T48" s="1640"/>
      <c r="U48" s="1640"/>
      <c r="V48" s="1640"/>
      <c r="W48" s="1640"/>
      <c r="X48" s="1640"/>
      <c r="Y48" s="1640"/>
      <c r="Z48" s="1640"/>
      <c r="AA48" s="1640"/>
      <c r="AB48" s="1640"/>
      <c r="AC48" s="1641"/>
      <c r="AD48" s="1614" t="s">
        <v>19</v>
      </c>
      <c r="AE48" s="1582"/>
      <c r="AF48" s="1582"/>
      <c r="AG48" s="1582"/>
      <c r="AH48" s="1582"/>
      <c r="AI48" s="1615"/>
      <c r="AJ48" s="982"/>
      <c r="AK48" s="903"/>
      <c r="AL48" s="1077"/>
      <c r="AM48" s="1773"/>
      <c r="AN48" s="1773"/>
      <c r="AO48" s="1773"/>
      <c r="AP48" s="1773"/>
      <c r="AQ48" s="1773"/>
      <c r="AR48" s="1773"/>
      <c r="AS48" s="1773"/>
      <c r="AT48" s="1773"/>
      <c r="AU48" s="1773"/>
      <c r="AV48" s="1773"/>
      <c r="AW48" s="1773"/>
      <c r="AX48" s="1773"/>
      <c r="AY48" s="1773"/>
      <c r="AZ48" s="1773"/>
      <c r="BA48" s="1773"/>
      <c r="BB48" s="1773"/>
      <c r="BC48" s="1773"/>
      <c r="BD48" s="1773"/>
      <c r="BE48" s="1773"/>
      <c r="BF48" s="1773"/>
      <c r="BG48" s="1773"/>
      <c r="BH48" s="1773"/>
      <c r="BI48" s="1773"/>
      <c r="BJ48" s="1773"/>
      <c r="BK48" s="1773"/>
      <c r="BL48" s="1773"/>
      <c r="BM48" s="1773"/>
      <c r="BN48" s="1773"/>
      <c r="BO48" s="1773"/>
      <c r="BP48" s="1773"/>
      <c r="BQ48" s="1773"/>
      <c r="BR48" s="1773"/>
      <c r="BS48" s="1773"/>
      <c r="BT48" s="982"/>
    </row>
    <row r="49" spans="1:72" s="909" customFormat="1" ht="24" customHeight="1" x14ac:dyDescent="0.15">
      <c r="B49" s="987"/>
      <c r="C49" s="1622"/>
      <c r="D49" s="1603"/>
      <c r="E49" s="1604"/>
      <c r="F49" s="1602"/>
      <c r="G49" s="1603"/>
      <c r="H49" s="1603"/>
      <c r="I49" s="1603"/>
      <c r="J49" s="1603"/>
      <c r="K49" s="1603"/>
      <c r="L49" s="1604"/>
      <c r="M49" s="1623"/>
      <c r="N49" s="1624"/>
      <c r="O49" s="1624"/>
      <c r="P49" s="1624"/>
      <c r="Q49" s="1624"/>
      <c r="R49" s="1624"/>
      <c r="S49" s="1624"/>
      <c r="T49" s="1624"/>
      <c r="U49" s="1624"/>
      <c r="V49" s="1624"/>
      <c r="W49" s="1624"/>
      <c r="X49" s="1624"/>
      <c r="Y49" s="1624"/>
      <c r="Z49" s="1624"/>
      <c r="AA49" s="1624"/>
      <c r="AB49" s="1624"/>
      <c r="AC49" s="1625"/>
      <c r="AD49" s="1602"/>
      <c r="AE49" s="1603"/>
      <c r="AF49" s="1603"/>
      <c r="AG49" s="1603"/>
      <c r="AH49" s="1603"/>
      <c r="AI49" s="1626"/>
      <c r="AJ49" s="976"/>
      <c r="AK49" s="900"/>
      <c r="AL49" s="1079"/>
      <c r="AM49" s="1777"/>
      <c r="AN49" s="1777"/>
      <c r="AO49" s="1777"/>
      <c r="AP49" s="1777"/>
      <c r="AQ49" s="1777"/>
      <c r="AR49" s="1777"/>
      <c r="AS49" s="1777"/>
      <c r="AT49" s="1777"/>
      <c r="AU49" s="1777"/>
      <c r="AV49" s="1777"/>
      <c r="AW49" s="1789"/>
      <c r="AX49" s="1789"/>
      <c r="AY49" s="1789"/>
      <c r="AZ49" s="1789"/>
      <c r="BA49" s="1789"/>
      <c r="BB49" s="1789"/>
      <c r="BC49" s="1789"/>
      <c r="BD49" s="1789"/>
      <c r="BE49" s="1789"/>
      <c r="BF49" s="1789"/>
      <c r="BG49" s="1789"/>
      <c r="BH49" s="1789"/>
      <c r="BI49" s="1789"/>
      <c r="BJ49" s="1789"/>
      <c r="BK49" s="1789"/>
      <c r="BL49" s="1789"/>
      <c r="BM49" s="1789"/>
      <c r="BN49" s="1777"/>
      <c r="BO49" s="1777"/>
      <c r="BP49" s="1777"/>
      <c r="BQ49" s="1777"/>
      <c r="BR49" s="1777"/>
      <c r="BS49" s="1777"/>
      <c r="BT49" s="976"/>
    </row>
    <row r="50" spans="1:72" s="909" customFormat="1" ht="24" customHeight="1" thickBot="1" x14ac:dyDescent="0.2">
      <c r="B50" s="987"/>
      <c r="C50" s="1627"/>
      <c r="D50" s="1628"/>
      <c r="E50" s="1629"/>
      <c r="F50" s="1630"/>
      <c r="G50" s="1628"/>
      <c r="H50" s="1628"/>
      <c r="I50" s="1628"/>
      <c r="J50" s="1628"/>
      <c r="K50" s="1628"/>
      <c r="L50" s="1629"/>
      <c r="M50" s="1631"/>
      <c r="N50" s="1632"/>
      <c r="O50" s="1632"/>
      <c r="P50" s="1632"/>
      <c r="Q50" s="1632"/>
      <c r="R50" s="1632"/>
      <c r="S50" s="1632"/>
      <c r="T50" s="1632"/>
      <c r="U50" s="1632"/>
      <c r="V50" s="1632"/>
      <c r="W50" s="1632"/>
      <c r="X50" s="1632"/>
      <c r="Y50" s="1632"/>
      <c r="Z50" s="1632"/>
      <c r="AA50" s="1632"/>
      <c r="AB50" s="1632"/>
      <c r="AC50" s="1633"/>
      <c r="AD50" s="1634"/>
      <c r="AE50" s="1635"/>
      <c r="AF50" s="1635"/>
      <c r="AG50" s="1635"/>
      <c r="AH50" s="1635"/>
      <c r="AI50" s="1636"/>
      <c r="AJ50" s="988"/>
      <c r="AK50" s="907"/>
      <c r="AL50" s="1079"/>
      <c r="AM50" s="1786"/>
      <c r="AN50" s="1786"/>
      <c r="AO50" s="1786"/>
      <c r="AP50" s="1786"/>
      <c r="AQ50" s="1786"/>
      <c r="AR50" s="1786"/>
      <c r="AS50" s="1786"/>
      <c r="AT50" s="1786"/>
      <c r="AU50" s="1786"/>
      <c r="AV50" s="1786"/>
      <c r="AW50" s="1787"/>
      <c r="AX50" s="1787"/>
      <c r="AY50" s="1787"/>
      <c r="AZ50" s="1787"/>
      <c r="BA50" s="1787"/>
      <c r="BB50" s="1787"/>
      <c r="BC50" s="1787"/>
      <c r="BD50" s="1787"/>
      <c r="BE50" s="1787"/>
      <c r="BF50" s="1787"/>
      <c r="BG50" s="1787"/>
      <c r="BH50" s="1787"/>
      <c r="BI50" s="1787"/>
      <c r="BJ50" s="1787"/>
      <c r="BK50" s="1787"/>
      <c r="BL50" s="1787"/>
      <c r="BM50" s="1787"/>
      <c r="BN50" s="1788"/>
      <c r="BO50" s="1788"/>
      <c r="BP50" s="1788"/>
      <c r="BQ50" s="1788"/>
      <c r="BR50" s="1788"/>
      <c r="BS50" s="1788"/>
      <c r="BT50" s="988"/>
    </row>
    <row r="51" spans="1:72" ht="14.25" x14ac:dyDescent="0.15">
      <c r="B51" s="959"/>
      <c r="C51" s="962"/>
      <c r="D51" s="962"/>
      <c r="E51" s="962"/>
      <c r="F51" s="962"/>
      <c r="G51" s="962"/>
      <c r="H51" s="962"/>
      <c r="I51" s="962"/>
      <c r="J51" s="962"/>
      <c r="K51" s="962"/>
      <c r="L51" s="962"/>
      <c r="M51" s="962"/>
      <c r="N51" s="962"/>
      <c r="O51" s="962"/>
      <c r="P51" s="962"/>
      <c r="Q51" s="962"/>
      <c r="R51" s="962"/>
      <c r="S51" s="959"/>
      <c r="T51" s="959"/>
      <c r="U51" s="959"/>
      <c r="V51" s="959"/>
      <c r="W51" s="959"/>
      <c r="X51" s="959"/>
      <c r="Y51" s="962"/>
      <c r="Z51" s="986"/>
      <c r="AA51" s="986"/>
      <c r="AB51" s="986"/>
      <c r="AC51" s="986"/>
      <c r="AD51" s="962"/>
      <c r="AE51" s="962"/>
      <c r="AF51" s="962"/>
      <c r="AG51" s="962"/>
      <c r="AH51" s="962"/>
      <c r="AI51" s="962"/>
      <c r="AJ51" s="986"/>
      <c r="AK51" s="908"/>
      <c r="AL51" s="960"/>
      <c r="AM51" s="1064"/>
      <c r="AN51" s="1064"/>
      <c r="AO51" s="1064"/>
      <c r="AP51" s="1064"/>
      <c r="AQ51" s="1064"/>
      <c r="AR51" s="1064"/>
      <c r="AS51" s="1064"/>
      <c r="AT51" s="1064"/>
      <c r="AU51" s="1064"/>
      <c r="AV51" s="1064"/>
      <c r="AW51" s="1064"/>
      <c r="AX51" s="1064"/>
      <c r="AY51" s="1064"/>
      <c r="AZ51" s="1064"/>
      <c r="BA51" s="1064"/>
      <c r="BB51" s="1064"/>
      <c r="BC51" s="960"/>
      <c r="BD51" s="960"/>
      <c r="BE51" s="960"/>
      <c r="BF51" s="960"/>
      <c r="BG51" s="960"/>
      <c r="BH51" s="960"/>
      <c r="BI51" s="1064"/>
      <c r="BJ51" s="986"/>
      <c r="BK51" s="986"/>
      <c r="BL51" s="986"/>
      <c r="BM51" s="986"/>
      <c r="BN51" s="1064"/>
      <c r="BO51" s="1064"/>
      <c r="BP51" s="1064"/>
      <c r="BQ51" s="1064"/>
      <c r="BR51" s="1064"/>
      <c r="BS51" s="1064"/>
      <c r="BT51" s="986"/>
    </row>
    <row r="52" spans="1:72" s="901" customFormat="1" ht="15" thickBot="1" x14ac:dyDescent="0.2">
      <c r="B52" s="962" t="s">
        <v>1788</v>
      </c>
      <c r="C52" s="959"/>
      <c r="D52" s="962"/>
      <c r="E52" s="962"/>
      <c r="F52" s="962"/>
      <c r="G52" s="962"/>
      <c r="H52" s="962"/>
      <c r="I52" s="962"/>
      <c r="J52" s="962"/>
      <c r="K52" s="962"/>
      <c r="L52" s="962"/>
      <c r="M52" s="962"/>
      <c r="N52" s="962"/>
      <c r="O52" s="962"/>
      <c r="P52" s="962"/>
      <c r="Q52" s="962"/>
      <c r="R52" s="962"/>
      <c r="S52" s="971"/>
      <c r="T52" s="971"/>
      <c r="U52" s="971"/>
      <c r="V52" s="971"/>
      <c r="W52" s="971"/>
      <c r="X52" s="971"/>
      <c r="Y52" s="962"/>
      <c r="Z52" s="986"/>
      <c r="AA52" s="986"/>
      <c r="AB52" s="986"/>
      <c r="AC52" s="986"/>
      <c r="AD52" s="962"/>
      <c r="AE52" s="962"/>
      <c r="AF52" s="962"/>
      <c r="AG52" s="962"/>
      <c r="AH52" s="962"/>
      <c r="AI52" s="962"/>
      <c r="AJ52" s="986"/>
      <c r="AK52" s="908"/>
      <c r="AL52" s="1064"/>
      <c r="AM52" s="960"/>
      <c r="AN52" s="1064"/>
      <c r="AO52" s="1064"/>
      <c r="AP52" s="1064"/>
      <c r="AQ52" s="1064"/>
      <c r="AR52" s="1064"/>
      <c r="AS52" s="1064"/>
      <c r="AT52" s="1064"/>
      <c r="AU52" s="1064"/>
      <c r="AV52" s="1064"/>
      <c r="AW52" s="1064"/>
      <c r="AX52" s="1064"/>
      <c r="AY52" s="1064"/>
      <c r="AZ52" s="1064"/>
      <c r="BA52" s="1064"/>
      <c r="BB52" s="1064"/>
      <c r="BC52" s="1074"/>
      <c r="BD52" s="1074"/>
      <c r="BE52" s="1074"/>
      <c r="BF52" s="1074"/>
      <c r="BG52" s="1074"/>
      <c r="BH52" s="1074"/>
      <c r="BI52" s="1064"/>
      <c r="BJ52" s="986"/>
      <c r="BK52" s="986"/>
      <c r="BL52" s="986"/>
      <c r="BM52" s="986"/>
      <c r="BN52" s="1064"/>
      <c r="BO52" s="1064"/>
      <c r="BP52" s="1064"/>
      <c r="BQ52" s="1064"/>
      <c r="BR52" s="1064"/>
      <c r="BS52" s="1064"/>
      <c r="BT52" s="986"/>
    </row>
    <row r="53" spans="1:72" s="902" customFormat="1" ht="18.75" customHeight="1" x14ac:dyDescent="0.15">
      <c r="B53" s="981"/>
      <c r="C53" s="1613" t="s">
        <v>1787</v>
      </c>
      <c r="D53" s="1582"/>
      <c r="E53" s="1583"/>
      <c r="F53" s="1573" t="s">
        <v>1789</v>
      </c>
      <c r="G53" s="1573"/>
      <c r="H53" s="1573"/>
      <c r="I53" s="1573"/>
      <c r="J53" s="1573"/>
      <c r="K53" s="1573"/>
      <c r="L53" s="1573"/>
      <c r="M53" s="1639" t="s">
        <v>469</v>
      </c>
      <c r="N53" s="1640"/>
      <c r="O53" s="1640"/>
      <c r="P53" s="1640"/>
      <c r="Q53" s="1640"/>
      <c r="R53" s="1640"/>
      <c r="S53" s="1640"/>
      <c r="T53" s="1640"/>
      <c r="U53" s="1640"/>
      <c r="V53" s="1640"/>
      <c r="W53" s="1640"/>
      <c r="X53" s="1640"/>
      <c r="Y53" s="1640"/>
      <c r="Z53" s="1640"/>
      <c r="AA53" s="1640"/>
      <c r="AB53" s="1640"/>
      <c r="AC53" s="1641"/>
      <c r="AD53" s="1614" t="s">
        <v>19</v>
      </c>
      <c r="AE53" s="1582"/>
      <c r="AF53" s="1582"/>
      <c r="AG53" s="1582"/>
      <c r="AH53" s="1582"/>
      <c r="AI53" s="1615"/>
      <c r="AJ53" s="982"/>
      <c r="AK53" s="903"/>
      <c r="AL53" s="1077"/>
      <c r="AM53" s="1773"/>
      <c r="AN53" s="1773"/>
      <c r="AO53" s="1773"/>
      <c r="AP53" s="1773"/>
      <c r="AQ53" s="1773"/>
      <c r="AR53" s="1773"/>
      <c r="AS53" s="1773"/>
      <c r="AT53" s="1773"/>
      <c r="AU53" s="1773"/>
      <c r="AV53" s="1773"/>
      <c r="AW53" s="1773"/>
      <c r="AX53" s="1773"/>
      <c r="AY53" s="1773"/>
      <c r="AZ53" s="1773"/>
      <c r="BA53" s="1773"/>
      <c r="BB53" s="1773"/>
      <c r="BC53" s="1773"/>
      <c r="BD53" s="1773"/>
      <c r="BE53" s="1773"/>
      <c r="BF53" s="1773"/>
      <c r="BG53" s="1773"/>
      <c r="BH53" s="1773"/>
      <c r="BI53" s="1773"/>
      <c r="BJ53" s="1773"/>
      <c r="BK53" s="1773"/>
      <c r="BL53" s="1773"/>
      <c r="BM53" s="1773"/>
      <c r="BN53" s="1773"/>
      <c r="BO53" s="1773"/>
      <c r="BP53" s="1773"/>
      <c r="BQ53" s="1773"/>
      <c r="BR53" s="1773"/>
      <c r="BS53" s="1773"/>
      <c r="BT53" s="982"/>
    </row>
    <row r="54" spans="1:72" s="905" customFormat="1" ht="24" customHeight="1" x14ac:dyDescent="0.15">
      <c r="B54" s="983"/>
      <c r="C54" s="1622"/>
      <c r="D54" s="1603"/>
      <c r="E54" s="1604"/>
      <c r="F54" s="1602"/>
      <c r="G54" s="1603"/>
      <c r="H54" s="1603"/>
      <c r="I54" s="1603"/>
      <c r="J54" s="1603"/>
      <c r="K54" s="1603"/>
      <c r="L54" s="1604"/>
      <c r="M54" s="1623"/>
      <c r="N54" s="1624"/>
      <c r="O54" s="1624"/>
      <c r="P54" s="1624"/>
      <c r="Q54" s="1624"/>
      <c r="R54" s="1624"/>
      <c r="S54" s="1624"/>
      <c r="T54" s="1624"/>
      <c r="U54" s="1624"/>
      <c r="V54" s="1624"/>
      <c r="W54" s="1624"/>
      <c r="X54" s="1624"/>
      <c r="Y54" s="1624"/>
      <c r="Z54" s="1624"/>
      <c r="AA54" s="1624"/>
      <c r="AB54" s="1624"/>
      <c r="AC54" s="1625"/>
      <c r="AD54" s="1649"/>
      <c r="AE54" s="1650"/>
      <c r="AF54" s="1650"/>
      <c r="AG54" s="1650"/>
      <c r="AH54" s="1650"/>
      <c r="AI54" s="1651"/>
      <c r="AJ54" s="976"/>
      <c r="AK54" s="900"/>
      <c r="AL54" s="1078"/>
      <c r="AM54" s="1777"/>
      <c r="AN54" s="1777"/>
      <c r="AO54" s="1777"/>
      <c r="AP54" s="1777"/>
      <c r="AQ54" s="1777"/>
      <c r="AR54" s="1777"/>
      <c r="AS54" s="1777"/>
      <c r="AT54" s="1777"/>
      <c r="AU54" s="1777"/>
      <c r="AV54" s="1777"/>
      <c r="AW54" s="1789"/>
      <c r="AX54" s="1789"/>
      <c r="AY54" s="1789"/>
      <c r="AZ54" s="1789"/>
      <c r="BA54" s="1789"/>
      <c r="BB54" s="1789"/>
      <c r="BC54" s="1789"/>
      <c r="BD54" s="1789"/>
      <c r="BE54" s="1789"/>
      <c r="BF54" s="1789"/>
      <c r="BG54" s="1789"/>
      <c r="BH54" s="1789"/>
      <c r="BI54" s="1789"/>
      <c r="BJ54" s="1789"/>
      <c r="BK54" s="1789"/>
      <c r="BL54" s="1789"/>
      <c r="BM54" s="1789"/>
      <c r="BN54" s="1792"/>
      <c r="BO54" s="1792"/>
      <c r="BP54" s="1792"/>
      <c r="BQ54" s="1792"/>
      <c r="BR54" s="1792"/>
      <c r="BS54" s="1792"/>
      <c r="BT54" s="976"/>
    </row>
    <row r="55" spans="1:72" s="905" customFormat="1" ht="24" customHeight="1" thickBot="1" x14ac:dyDescent="0.2">
      <c r="B55" s="983"/>
      <c r="C55" s="1627"/>
      <c r="D55" s="1628"/>
      <c r="E55" s="1629"/>
      <c r="F55" s="1630"/>
      <c r="G55" s="1628"/>
      <c r="H55" s="1628"/>
      <c r="I55" s="1628"/>
      <c r="J55" s="1628"/>
      <c r="K55" s="1628"/>
      <c r="L55" s="1629"/>
      <c r="M55" s="1631"/>
      <c r="N55" s="1632"/>
      <c r="O55" s="1632"/>
      <c r="P55" s="1632"/>
      <c r="Q55" s="1632"/>
      <c r="R55" s="1632"/>
      <c r="S55" s="1632"/>
      <c r="T55" s="1632"/>
      <c r="U55" s="1632"/>
      <c r="V55" s="1632"/>
      <c r="W55" s="1632"/>
      <c r="X55" s="1632"/>
      <c r="Y55" s="1632"/>
      <c r="Z55" s="1632"/>
      <c r="AA55" s="1632"/>
      <c r="AB55" s="1632"/>
      <c r="AC55" s="1633"/>
      <c r="AD55" s="1642"/>
      <c r="AE55" s="1643"/>
      <c r="AF55" s="1643"/>
      <c r="AG55" s="1643"/>
      <c r="AH55" s="1643"/>
      <c r="AI55" s="1644"/>
      <c r="AJ55" s="988"/>
      <c r="AK55" s="907"/>
      <c r="AL55" s="1078"/>
      <c r="AM55" s="1786"/>
      <c r="AN55" s="1786"/>
      <c r="AO55" s="1786"/>
      <c r="AP55" s="1786"/>
      <c r="AQ55" s="1786"/>
      <c r="AR55" s="1786"/>
      <c r="AS55" s="1786"/>
      <c r="AT55" s="1786"/>
      <c r="AU55" s="1786"/>
      <c r="AV55" s="1786"/>
      <c r="AW55" s="1787"/>
      <c r="AX55" s="1787"/>
      <c r="AY55" s="1787"/>
      <c r="AZ55" s="1787"/>
      <c r="BA55" s="1787"/>
      <c r="BB55" s="1787"/>
      <c r="BC55" s="1787"/>
      <c r="BD55" s="1787"/>
      <c r="BE55" s="1787"/>
      <c r="BF55" s="1787"/>
      <c r="BG55" s="1787"/>
      <c r="BH55" s="1787"/>
      <c r="BI55" s="1787"/>
      <c r="BJ55" s="1787"/>
      <c r="BK55" s="1787"/>
      <c r="BL55" s="1787"/>
      <c r="BM55" s="1787"/>
      <c r="BN55" s="1790"/>
      <c r="BO55" s="1790"/>
      <c r="BP55" s="1790"/>
      <c r="BQ55" s="1790"/>
      <c r="BR55" s="1790"/>
      <c r="BS55" s="1790"/>
      <c r="BT55" s="988"/>
    </row>
    <row r="56" spans="1:72" s="905" customFormat="1" ht="13.5" customHeight="1" x14ac:dyDescent="0.15">
      <c r="B56" s="983"/>
      <c r="C56" s="989"/>
      <c r="D56" s="989"/>
      <c r="E56" s="989"/>
      <c r="F56" s="989"/>
      <c r="G56" s="989"/>
      <c r="H56" s="989"/>
      <c r="I56" s="989"/>
      <c r="J56" s="990"/>
      <c r="K56" s="990"/>
      <c r="L56" s="990"/>
      <c r="M56" s="991"/>
      <c r="N56" s="991"/>
      <c r="O56" s="991"/>
      <c r="P56" s="991"/>
      <c r="Q56" s="991"/>
      <c r="R56" s="991"/>
      <c r="S56" s="991"/>
      <c r="T56" s="989"/>
      <c r="U56" s="989"/>
      <c r="V56" s="989"/>
      <c r="W56" s="989"/>
      <c r="X56" s="989"/>
      <c r="Y56" s="989"/>
      <c r="Z56" s="989"/>
      <c r="AA56" s="989"/>
      <c r="AB56" s="989"/>
      <c r="AC56" s="990"/>
      <c r="AD56" s="990"/>
      <c r="AE56" s="990"/>
      <c r="AF56" s="990"/>
      <c r="AG56" s="990"/>
      <c r="AH56" s="990"/>
      <c r="AI56" s="983"/>
      <c r="AJ56" s="983"/>
      <c r="AL56" s="1078"/>
      <c r="AM56" s="989"/>
      <c r="AN56" s="989"/>
      <c r="AO56" s="989"/>
      <c r="AP56" s="989"/>
      <c r="AQ56" s="989"/>
      <c r="AR56" s="989"/>
      <c r="AS56" s="989"/>
      <c r="AT56" s="990"/>
      <c r="AU56" s="990"/>
      <c r="AV56" s="990"/>
      <c r="AW56" s="991"/>
      <c r="AX56" s="991"/>
      <c r="AY56" s="991"/>
      <c r="AZ56" s="991"/>
      <c r="BA56" s="991"/>
      <c r="BB56" s="991"/>
      <c r="BC56" s="991"/>
      <c r="BD56" s="989"/>
      <c r="BE56" s="989"/>
      <c r="BF56" s="989"/>
      <c r="BG56" s="989"/>
      <c r="BH56" s="989"/>
      <c r="BI56" s="989"/>
      <c r="BJ56" s="989"/>
      <c r="BK56" s="989"/>
      <c r="BL56" s="989"/>
      <c r="BM56" s="990"/>
      <c r="BN56" s="990"/>
      <c r="BO56" s="990"/>
      <c r="BP56" s="990"/>
      <c r="BQ56" s="990"/>
      <c r="BR56" s="990"/>
      <c r="BS56" s="1078"/>
      <c r="BT56" s="1078"/>
    </row>
    <row r="57" spans="1:72" ht="14.25" customHeight="1" x14ac:dyDescent="0.15">
      <c r="B57" s="992" t="s">
        <v>1790</v>
      </c>
      <c r="C57" s="993"/>
      <c r="D57" s="992" t="s">
        <v>1791</v>
      </c>
      <c r="E57" s="992"/>
      <c r="F57" s="992"/>
      <c r="G57" s="992"/>
      <c r="H57" s="992"/>
      <c r="I57" s="992"/>
      <c r="J57" s="992"/>
      <c r="K57" s="992"/>
      <c r="L57" s="992"/>
      <c r="M57" s="992"/>
      <c r="N57" s="992"/>
      <c r="O57" s="992"/>
      <c r="P57" s="992"/>
      <c r="Q57" s="992"/>
      <c r="R57" s="992"/>
      <c r="S57" s="992"/>
      <c r="T57" s="992"/>
      <c r="U57" s="992"/>
      <c r="V57" s="992"/>
      <c r="W57" s="994"/>
      <c r="X57" s="994"/>
      <c r="Y57" s="994"/>
      <c r="Z57" s="994"/>
      <c r="AA57" s="994"/>
      <c r="AB57" s="994"/>
      <c r="AC57" s="994"/>
      <c r="AD57" s="994"/>
      <c r="AE57" s="994"/>
      <c r="AF57" s="994"/>
      <c r="AG57" s="994"/>
      <c r="AH57" s="994"/>
      <c r="AI57" s="994"/>
      <c r="AJ57" s="959"/>
      <c r="AL57" s="1080"/>
      <c r="AM57" s="1081"/>
      <c r="AN57" s="1080"/>
      <c r="AO57" s="1080"/>
      <c r="AP57" s="1080"/>
      <c r="AQ57" s="1080"/>
      <c r="AR57" s="1080"/>
      <c r="AS57" s="1080"/>
      <c r="AT57" s="1080"/>
      <c r="AU57" s="1080"/>
      <c r="AV57" s="1080"/>
      <c r="AW57" s="1080"/>
      <c r="AX57" s="1080"/>
      <c r="AY57" s="1080"/>
      <c r="AZ57" s="1080"/>
      <c r="BA57" s="1080"/>
      <c r="BB57" s="1080"/>
      <c r="BC57" s="1080"/>
      <c r="BD57" s="1080"/>
      <c r="BE57" s="1080"/>
      <c r="BF57" s="1080"/>
      <c r="BG57" s="1082"/>
      <c r="BH57" s="1082"/>
      <c r="BI57" s="1082"/>
      <c r="BJ57" s="1082"/>
      <c r="BK57" s="1082"/>
      <c r="BL57" s="1082"/>
      <c r="BM57" s="1082"/>
      <c r="BN57" s="1082"/>
      <c r="BO57" s="1082"/>
      <c r="BP57" s="1082"/>
      <c r="BQ57" s="1082"/>
      <c r="BR57" s="1082"/>
      <c r="BS57" s="1082"/>
      <c r="BT57" s="960"/>
    </row>
    <row r="58" spans="1:72" ht="14.25" customHeight="1" x14ac:dyDescent="0.15">
      <c r="B58" s="992" t="s">
        <v>1792</v>
      </c>
      <c r="C58" s="993"/>
      <c r="D58" s="1645" t="s">
        <v>1793</v>
      </c>
      <c r="E58" s="1646"/>
      <c r="F58" s="1646"/>
      <c r="G58" s="1646"/>
      <c r="H58" s="1646"/>
      <c r="I58" s="1646"/>
      <c r="J58" s="1646"/>
      <c r="K58" s="1646"/>
      <c r="L58" s="1646"/>
      <c r="M58" s="1646"/>
      <c r="N58" s="1646"/>
      <c r="O58" s="1646"/>
      <c r="P58" s="1646"/>
      <c r="Q58" s="1646"/>
      <c r="R58" s="1646"/>
      <c r="S58" s="1646"/>
      <c r="T58" s="1646"/>
      <c r="U58" s="1646"/>
      <c r="V58" s="1646"/>
      <c r="W58" s="1646"/>
      <c r="X58" s="1646"/>
      <c r="Y58" s="1646"/>
      <c r="Z58" s="1646"/>
      <c r="AA58" s="1646"/>
      <c r="AB58" s="1646"/>
      <c r="AC58" s="1646"/>
      <c r="AD58" s="1646"/>
      <c r="AE58" s="1646"/>
      <c r="AF58" s="1646"/>
      <c r="AG58" s="1646"/>
      <c r="AH58" s="1646"/>
      <c r="AI58" s="1646"/>
      <c r="AJ58" s="959"/>
      <c r="AL58" s="1080"/>
      <c r="AM58" s="1081"/>
      <c r="AN58" s="1791"/>
      <c r="AO58" s="1791"/>
      <c r="AP58" s="1791"/>
      <c r="AQ58" s="1791"/>
      <c r="AR58" s="1791"/>
      <c r="AS58" s="1791"/>
      <c r="AT58" s="1791"/>
      <c r="AU58" s="1791"/>
      <c r="AV58" s="1791"/>
      <c r="AW58" s="1791"/>
      <c r="AX58" s="1791"/>
      <c r="AY58" s="1791"/>
      <c r="AZ58" s="1791"/>
      <c r="BA58" s="1791"/>
      <c r="BB58" s="1791"/>
      <c r="BC58" s="1791"/>
      <c r="BD58" s="1791"/>
      <c r="BE58" s="1791"/>
      <c r="BF58" s="1791"/>
      <c r="BG58" s="1791"/>
      <c r="BH58" s="1791"/>
      <c r="BI58" s="1791"/>
      <c r="BJ58" s="1791"/>
      <c r="BK58" s="1791"/>
      <c r="BL58" s="1791"/>
      <c r="BM58" s="1791"/>
      <c r="BN58" s="1791"/>
      <c r="BO58" s="1791"/>
      <c r="BP58" s="1791"/>
      <c r="BQ58" s="1791"/>
      <c r="BR58" s="1791"/>
      <c r="BS58" s="1791"/>
      <c r="BT58" s="960"/>
    </row>
    <row r="59" spans="1:72" ht="15" customHeight="1" x14ac:dyDescent="0.15">
      <c r="B59" s="959"/>
      <c r="C59" s="959"/>
      <c r="D59" s="1646"/>
      <c r="E59" s="1646"/>
      <c r="F59" s="1646"/>
      <c r="G59" s="1646"/>
      <c r="H59" s="1646"/>
      <c r="I59" s="1646"/>
      <c r="J59" s="1646"/>
      <c r="K59" s="1646"/>
      <c r="L59" s="1646"/>
      <c r="M59" s="1646"/>
      <c r="N59" s="1646"/>
      <c r="O59" s="1646"/>
      <c r="P59" s="1646"/>
      <c r="Q59" s="1646"/>
      <c r="R59" s="1646"/>
      <c r="S59" s="1646"/>
      <c r="T59" s="1646"/>
      <c r="U59" s="1646"/>
      <c r="V59" s="1646"/>
      <c r="W59" s="1646"/>
      <c r="X59" s="1646"/>
      <c r="Y59" s="1646"/>
      <c r="Z59" s="1646"/>
      <c r="AA59" s="1646"/>
      <c r="AB59" s="1646"/>
      <c r="AC59" s="1646"/>
      <c r="AD59" s="1646"/>
      <c r="AE59" s="1646"/>
      <c r="AF59" s="1646"/>
      <c r="AG59" s="1646"/>
      <c r="AH59" s="1646"/>
      <c r="AI59" s="1646"/>
      <c r="AJ59" s="959"/>
      <c r="AL59" s="960"/>
      <c r="AM59" s="960"/>
      <c r="AN59" s="1791"/>
      <c r="AO59" s="1791"/>
      <c r="AP59" s="1791"/>
      <c r="AQ59" s="1791"/>
      <c r="AR59" s="1791"/>
      <c r="AS59" s="1791"/>
      <c r="AT59" s="1791"/>
      <c r="AU59" s="1791"/>
      <c r="AV59" s="1791"/>
      <c r="AW59" s="1791"/>
      <c r="AX59" s="1791"/>
      <c r="AY59" s="1791"/>
      <c r="AZ59" s="1791"/>
      <c r="BA59" s="1791"/>
      <c r="BB59" s="1791"/>
      <c r="BC59" s="1791"/>
      <c r="BD59" s="1791"/>
      <c r="BE59" s="1791"/>
      <c r="BF59" s="1791"/>
      <c r="BG59" s="1791"/>
      <c r="BH59" s="1791"/>
      <c r="BI59" s="1791"/>
      <c r="BJ59" s="1791"/>
      <c r="BK59" s="1791"/>
      <c r="BL59" s="1791"/>
      <c r="BM59" s="1791"/>
      <c r="BN59" s="1791"/>
      <c r="BO59" s="1791"/>
      <c r="BP59" s="1791"/>
      <c r="BQ59" s="1791"/>
      <c r="BR59" s="1791"/>
      <c r="BS59" s="1791"/>
      <c r="BT59" s="960"/>
    </row>
    <row r="60" spans="1:72" ht="14.25" x14ac:dyDescent="0.15">
      <c r="B60" s="992" t="s">
        <v>1794</v>
      </c>
      <c r="C60" s="993"/>
      <c r="D60" s="992" t="s">
        <v>1795</v>
      </c>
      <c r="E60" s="992"/>
      <c r="F60" s="992"/>
      <c r="G60" s="959"/>
      <c r="H60" s="959"/>
      <c r="I60" s="959"/>
      <c r="J60" s="959"/>
      <c r="K60" s="959"/>
      <c r="L60" s="959"/>
      <c r="M60" s="959"/>
      <c r="N60" s="959"/>
      <c r="O60" s="959"/>
      <c r="P60" s="959"/>
      <c r="Q60" s="959"/>
      <c r="R60" s="959"/>
      <c r="S60" s="959"/>
      <c r="T60" s="959"/>
      <c r="U60" s="959"/>
      <c r="V60" s="959"/>
      <c r="W60" s="959"/>
      <c r="X60" s="959"/>
      <c r="Y60" s="959"/>
      <c r="Z60" s="959"/>
      <c r="AA60" s="959"/>
      <c r="AB60" s="959"/>
      <c r="AC60" s="959"/>
      <c r="AD60" s="959"/>
      <c r="AE60" s="959"/>
      <c r="AF60" s="959"/>
      <c r="AG60" s="959"/>
      <c r="AH60" s="959"/>
      <c r="AI60" s="959"/>
      <c r="AJ60" s="959"/>
      <c r="AL60" s="1080"/>
      <c r="AM60" s="1081"/>
      <c r="AN60" s="1080"/>
      <c r="AO60" s="1080"/>
      <c r="AP60" s="1080"/>
      <c r="AQ60" s="960"/>
      <c r="AR60" s="960"/>
      <c r="AS60" s="960"/>
      <c r="AT60" s="960"/>
      <c r="AU60" s="960"/>
      <c r="AV60" s="960"/>
      <c r="AW60" s="960"/>
      <c r="AX60" s="960"/>
      <c r="AY60" s="960"/>
      <c r="AZ60" s="960"/>
      <c r="BA60" s="960"/>
      <c r="BB60" s="960"/>
      <c r="BC60" s="960"/>
      <c r="BD60" s="960"/>
      <c r="BE60" s="960"/>
      <c r="BF60" s="960"/>
      <c r="BG60" s="960"/>
      <c r="BH60" s="960"/>
      <c r="BI60" s="960"/>
      <c r="BJ60" s="960"/>
      <c r="BK60" s="960"/>
      <c r="BL60" s="960"/>
      <c r="BM60" s="960"/>
      <c r="BN60" s="960"/>
      <c r="BO60" s="960"/>
      <c r="BP60" s="960"/>
      <c r="BQ60" s="960"/>
      <c r="BR60" s="960"/>
      <c r="BS60" s="960"/>
      <c r="BT60" s="960"/>
    </row>
    <row r="62" spans="1:72" s="911" customFormat="1" x14ac:dyDescent="0.15">
      <c r="A62" s="910"/>
      <c r="B62" s="995" t="s">
        <v>1769</v>
      </c>
      <c r="C62" s="996"/>
      <c r="D62" s="997"/>
      <c r="E62" s="997"/>
      <c r="F62" s="997"/>
      <c r="G62" s="997"/>
      <c r="H62" s="997"/>
      <c r="I62" s="997"/>
      <c r="J62" s="997"/>
      <c r="K62" s="997"/>
      <c r="L62" s="997"/>
      <c r="M62" s="997"/>
      <c r="N62" s="997"/>
      <c r="O62" s="997"/>
      <c r="P62" s="997"/>
      <c r="Q62" s="997"/>
      <c r="R62" s="997"/>
      <c r="S62" s="997"/>
      <c r="T62" s="997"/>
      <c r="U62" s="997"/>
      <c r="V62" s="997"/>
      <c r="W62" s="996"/>
      <c r="X62" s="996"/>
      <c r="Y62" s="996"/>
      <c r="Z62" s="996"/>
      <c r="AA62" s="996"/>
      <c r="AB62" s="996"/>
      <c r="AC62" s="996"/>
      <c r="AD62" s="996"/>
      <c r="AE62" s="996"/>
      <c r="AF62" s="996"/>
      <c r="AG62" s="996"/>
      <c r="AH62" s="996"/>
      <c r="AI62" s="996"/>
      <c r="AJ62" s="996"/>
    </row>
    <row r="63" spans="1:72" s="911" customFormat="1" ht="14.25" x14ac:dyDescent="0.15">
      <c r="B63" s="998"/>
      <c r="C63" s="996"/>
      <c r="D63" s="999"/>
      <c r="E63" s="999"/>
      <c r="F63" s="999"/>
      <c r="G63" s="999"/>
      <c r="H63" s="999"/>
      <c r="I63" s="999"/>
      <c r="J63" s="999"/>
      <c r="K63" s="999"/>
      <c r="L63" s="999"/>
      <c r="M63" s="999"/>
      <c r="N63" s="999"/>
      <c r="O63" s="999"/>
      <c r="P63" s="999"/>
      <c r="Q63" s="999"/>
      <c r="R63" s="999"/>
      <c r="S63" s="999"/>
      <c r="T63" s="999"/>
      <c r="U63" s="999"/>
      <c r="V63" s="999"/>
      <c r="W63" s="996"/>
      <c r="X63" s="996"/>
      <c r="Y63" s="996"/>
      <c r="Z63" s="996"/>
      <c r="AA63" s="996"/>
      <c r="AB63" s="996"/>
      <c r="AC63" s="996"/>
      <c r="AD63" s="996"/>
      <c r="AE63" s="996"/>
      <c r="AF63" s="996"/>
      <c r="AG63" s="996"/>
      <c r="AH63" s="996"/>
      <c r="AI63" s="996"/>
      <c r="AJ63" s="996"/>
    </row>
    <row r="64" spans="1:72" s="911" customFormat="1" ht="8.25" customHeight="1" x14ac:dyDescent="0.15">
      <c r="B64" s="998"/>
      <c r="C64" s="996"/>
      <c r="D64" s="999"/>
      <c r="E64" s="999"/>
      <c r="F64" s="999"/>
      <c r="G64" s="999"/>
      <c r="H64" s="999"/>
      <c r="I64" s="999"/>
      <c r="J64" s="999"/>
      <c r="K64" s="999"/>
      <c r="L64" s="999"/>
      <c r="M64" s="999"/>
      <c r="N64" s="999"/>
      <c r="O64" s="999"/>
      <c r="P64" s="999"/>
      <c r="Q64" s="999"/>
      <c r="R64" s="999"/>
      <c r="S64" s="999"/>
      <c r="T64" s="999"/>
      <c r="U64" s="999"/>
      <c r="V64" s="999"/>
      <c r="W64" s="996"/>
      <c r="X64" s="996"/>
      <c r="Y64" s="996"/>
      <c r="Z64" s="996"/>
      <c r="AA64" s="996"/>
      <c r="AB64" s="996"/>
      <c r="AC64" s="996"/>
      <c r="AD64" s="996"/>
      <c r="AE64" s="996"/>
      <c r="AF64" s="996"/>
      <c r="AG64" s="996"/>
      <c r="AH64" s="996"/>
      <c r="AI64" s="996"/>
      <c r="AJ64" s="996"/>
    </row>
    <row r="65" spans="2:36" s="911" customFormat="1" ht="33.75" customHeight="1" x14ac:dyDescent="0.2">
      <c r="B65" s="996"/>
      <c r="C65" s="1647" t="str">
        <f>CONCATENATE('1'!$Y$15,"参加同意書")</f>
        <v>○○○○広域協定参加同意書</v>
      </c>
      <c r="D65" s="1647"/>
      <c r="E65" s="1647"/>
      <c r="F65" s="1647"/>
      <c r="G65" s="1647"/>
      <c r="H65" s="1647"/>
      <c r="I65" s="1647"/>
      <c r="J65" s="1647"/>
      <c r="K65" s="1647"/>
      <c r="L65" s="1647"/>
      <c r="M65" s="1647"/>
      <c r="N65" s="1647"/>
      <c r="O65" s="1647"/>
      <c r="P65" s="1647"/>
      <c r="Q65" s="1647"/>
      <c r="R65" s="1647"/>
      <c r="S65" s="1647"/>
      <c r="T65" s="1647"/>
      <c r="U65" s="1647"/>
      <c r="V65" s="1647"/>
      <c r="W65" s="1648"/>
      <c r="X65" s="1648"/>
      <c r="Y65" s="1648"/>
      <c r="Z65" s="1648"/>
      <c r="AA65" s="1648"/>
      <c r="AB65" s="1648"/>
      <c r="AC65" s="1648"/>
      <c r="AD65" s="1648"/>
      <c r="AE65" s="1648"/>
      <c r="AF65" s="1648"/>
      <c r="AG65" s="1648"/>
      <c r="AH65" s="1648"/>
      <c r="AI65" s="1648"/>
      <c r="AJ65" s="996"/>
    </row>
    <row r="66" spans="2:36" s="911" customFormat="1" ht="30" customHeight="1" x14ac:dyDescent="0.2">
      <c r="B66" s="996"/>
      <c r="C66" s="1000"/>
      <c r="D66" s="1000"/>
      <c r="E66" s="1000"/>
      <c r="F66" s="1000"/>
      <c r="G66" s="1000"/>
      <c r="H66" s="1000"/>
      <c r="I66" s="1000"/>
      <c r="J66" s="1000"/>
      <c r="K66" s="1000"/>
      <c r="L66" s="1000"/>
      <c r="M66" s="1000"/>
      <c r="N66" s="1000"/>
      <c r="O66" s="1000"/>
      <c r="P66" s="1000"/>
      <c r="Q66" s="1000"/>
      <c r="R66" s="1000"/>
      <c r="S66" s="1000"/>
      <c r="T66" s="1000"/>
      <c r="U66" s="1000"/>
      <c r="V66" s="1000"/>
      <c r="W66" s="489"/>
      <c r="X66" s="489"/>
      <c r="Y66" s="489"/>
      <c r="Z66" s="489"/>
      <c r="AA66" s="489"/>
      <c r="AB66" s="1042"/>
      <c r="AC66" s="1043" t="s">
        <v>1904</v>
      </c>
      <c r="AD66" s="1035"/>
      <c r="AE66" s="1044" t="s">
        <v>1903</v>
      </c>
      <c r="AF66" s="1035"/>
      <c r="AG66" s="1044" t="s">
        <v>243</v>
      </c>
      <c r="AH66" s="1035"/>
      <c r="AI66" s="1044" t="s">
        <v>582</v>
      </c>
      <c r="AJ66" s="996"/>
    </row>
    <row r="67" spans="2:36" s="912" customFormat="1" ht="30" customHeight="1" x14ac:dyDescent="0.15">
      <c r="B67" s="999" t="str">
        <f>'1'!$Y$15</f>
        <v>○○○○広域協定</v>
      </c>
      <c r="C67" s="1001"/>
      <c r="D67" s="1001"/>
      <c r="E67" s="1001"/>
      <c r="F67" s="1001"/>
      <c r="G67" s="1001"/>
      <c r="H67" s="1001"/>
      <c r="I67" s="1001"/>
      <c r="J67" s="1001"/>
      <c r="K67" s="1001"/>
      <c r="L67" s="1001"/>
      <c r="M67" s="1001"/>
      <c r="N67" s="1001"/>
      <c r="O67" s="1001"/>
      <c r="P67" s="1001"/>
      <c r="Q67" s="1001"/>
      <c r="R67" s="1001"/>
      <c r="S67" s="1001"/>
      <c r="T67" s="1001"/>
      <c r="U67" s="1001"/>
      <c r="V67" s="1001"/>
      <c r="W67" s="998"/>
      <c r="X67" s="998"/>
      <c r="Y67" s="998"/>
      <c r="Z67" s="998"/>
      <c r="AA67" s="998"/>
      <c r="AB67" s="998"/>
      <c r="AC67" s="998"/>
      <c r="AD67" s="998"/>
      <c r="AE67" s="998"/>
      <c r="AF67" s="998"/>
      <c r="AG67" s="998"/>
      <c r="AH67" s="998"/>
      <c r="AI67" s="998"/>
      <c r="AJ67" s="999"/>
    </row>
    <row r="68" spans="2:36" s="912" customFormat="1" ht="30" customHeight="1" x14ac:dyDescent="0.15">
      <c r="B68" s="999" t="str">
        <f>CONCATENATE("　　　",'1'!$Y$17,"　　殿")</f>
        <v>　　　運営委員会　会長　○○○○　　殿</v>
      </c>
      <c r="C68" s="1001"/>
      <c r="D68" s="1001"/>
      <c r="E68" s="1001"/>
      <c r="F68" s="1001"/>
      <c r="G68" s="1001"/>
      <c r="H68" s="1001"/>
      <c r="I68" s="1001"/>
      <c r="J68" s="1001"/>
      <c r="K68" s="1001"/>
      <c r="L68" s="1001"/>
      <c r="M68" s="1001"/>
      <c r="N68" s="1001"/>
      <c r="O68" s="1001"/>
      <c r="P68" s="1001"/>
      <c r="Q68" s="1001"/>
      <c r="R68" s="1001"/>
      <c r="S68" s="1001"/>
      <c r="T68" s="1001"/>
      <c r="U68" s="1001"/>
      <c r="V68" s="1001"/>
      <c r="W68" s="998"/>
      <c r="X68" s="998"/>
      <c r="Y68" s="998"/>
      <c r="Z68" s="998"/>
      <c r="AA68" s="998"/>
      <c r="AB68" s="998"/>
      <c r="AC68" s="998"/>
      <c r="AD68" s="998"/>
      <c r="AE68" s="998"/>
      <c r="AF68" s="998"/>
      <c r="AG68" s="998"/>
      <c r="AH68" s="998"/>
      <c r="AI68" s="998"/>
      <c r="AJ68" s="999"/>
    </row>
    <row r="69" spans="2:36" s="912" customFormat="1" ht="30" customHeight="1" x14ac:dyDescent="0.15">
      <c r="B69" s="999"/>
      <c r="C69" s="1001"/>
      <c r="D69" s="1001"/>
      <c r="E69" s="1001"/>
      <c r="F69" s="1001"/>
      <c r="G69" s="1001"/>
      <c r="H69" s="1001"/>
      <c r="I69" s="1001"/>
      <c r="J69" s="1001"/>
      <c r="K69" s="1001"/>
      <c r="L69" s="1001"/>
      <c r="M69" s="1001"/>
      <c r="N69" s="1001"/>
      <c r="O69" s="1001"/>
      <c r="P69" s="1001"/>
      <c r="Q69" s="1001"/>
      <c r="R69" s="1001"/>
      <c r="S69" s="1654" t="s">
        <v>472</v>
      </c>
      <c r="T69" s="1648"/>
      <c r="U69" s="1648"/>
      <c r="V69" s="1648"/>
      <c r="W69" s="1648"/>
      <c r="X69" s="1648"/>
      <c r="Y69" s="1648"/>
      <c r="Z69" s="1657" t="s">
        <v>1990</v>
      </c>
      <c r="AA69" s="1657"/>
      <c r="AB69" s="1657"/>
      <c r="AC69" s="1657"/>
      <c r="AD69" s="1657"/>
      <c r="AE69" s="1657"/>
      <c r="AF69" s="1657"/>
      <c r="AG69" s="1657"/>
      <c r="AH69" s="1657"/>
      <c r="AI69" s="1657"/>
      <c r="AJ69" s="999"/>
    </row>
    <row r="70" spans="2:36" s="912" customFormat="1" ht="30" customHeight="1" x14ac:dyDescent="0.15">
      <c r="B70" s="999"/>
      <c r="C70" s="1001"/>
      <c r="D70" s="1001"/>
      <c r="E70" s="1001"/>
      <c r="F70" s="1001"/>
      <c r="G70" s="1001"/>
      <c r="H70" s="1001"/>
      <c r="I70" s="1001"/>
      <c r="J70" s="1001"/>
      <c r="K70" s="1001"/>
      <c r="L70" s="1001"/>
      <c r="M70" s="1001"/>
      <c r="N70" s="1001"/>
      <c r="O70" s="1001"/>
      <c r="P70" s="1001"/>
      <c r="Q70" s="1001"/>
      <c r="R70" s="1001"/>
      <c r="S70" s="1654" t="s">
        <v>122</v>
      </c>
      <c r="T70" s="1648"/>
      <c r="U70" s="1648"/>
      <c r="V70" s="1648"/>
      <c r="W70" s="1648"/>
      <c r="X70" s="1648"/>
      <c r="Y70" s="1648"/>
      <c r="Z70" s="1658" t="s">
        <v>1991</v>
      </c>
      <c r="AA70" s="1658"/>
      <c r="AB70" s="1658"/>
      <c r="AC70" s="1658"/>
      <c r="AD70" s="1658"/>
      <c r="AE70" s="1658"/>
      <c r="AF70" s="1658"/>
      <c r="AG70" s="1658"/>
      <c r="AH70" s="1658"/>
      <c r="AI70" s="1658"/>
      <c r="AJ70" s="999"/>
    </row>
    <row r="71" spans="2:36" s="912" customFormat="1" ht="30" customHeight="1" x14ac:dyDescent="0.15">
      <c r="B71" s="999"/>
      <c r="C71" s="1001"/>
      <c r="D71" s="1001"/>
      <c r="E71" s="1001"/>
      <c r="F71" s="1001"/>
      <c r="G71" s="1001"/>
      <c r="H71" s="1001"/>
      <c r="I71" s="1001"/>
      <c r="J71" s="1001"/>
      <c r="K71" s="1001"/>
      <c r="L71" s="1001"/>
      <c r="M71" s="1001"/>
      <c r="N71" s="1001"/>
      <c r="O71" s="1001"/>
      <c r="P71" s="1001"/>
      <c r="Q71" s="1001"/>
      <c r="R71" s="1001"/>
      <c r="S71" s="1654" t="s">
        <v>1771</v>
      </c>
      <c r="T71" s="1648"/>
      <c r="U71" s="1648"/>
      <c r="V71" s="1648"/>
      <c r="W71" s="1648"/>
      <c r="X71" s="1648"/>
      <c r="Y71" s="1648"/>
      <c r="Z71" s="1656" t="s">
        <v>1992</v>
      </c>
      <c r="AA71" s="1656"/>
      <c r="AB71" s="1656"/>
      <c r="AC71" s="1656"/>
      <c r="AD71" s="1656"/>
      <c r="AE71" s="1656"/>
      <c r="AF71" s="1656"/>
      <c r="AG71" s="1656"/>
      <c r="AH71" s="1002"/>
      <c r="AI71" s="1002"/>
      <c r="AJ71" s="999"/>
    </row>
    <row r="72" spans="2:36" s="911" customFormat="1" ht="13.5" customHeight="1" x14ac:dyDescent="0.2">
      <c r="B72" s="996"/>
      <c r="C72" s="1000"/>
      <c r="D72" s="1000"/>
      <c r="E72" s="1000"/>
      <c r="F72" s="1000"/>
      <c r="G72" s="1000"/>
      <c r="H72" s="1000"/>
      <c r="I72" s="1000"/>
      <c r="J72" s="1000"/>
      <c r="K72" s="1000"/>
      <c r="L72" s="1000"/>
      <c r="M72" s="1000"/>
      <c r="N72" s="1000"/>
      <c r="O72" s="1000"/>
      <c r="P72" s="1000"/>
      <c r="Q72" s="1000"/>
      <c r="R72" s="1000"/>
      <c r="S72" s="1000"/>
      <c r="T72" s="1000"/>
      <c r="U72" s="1000"/>
      <c r="V72" s="1000"/>
      <c r="W72" s="996"/>
      <c r="X72" s="996"/>
      <c r="Y72" s="996"/>
      <c r="Z72" s="996"/>
      <c r="AA72" s="996"/>
      <c r="AB72" s="996"/>
      <c r="AC72" s="996"/>
      <c r="AD72" s="996"/>
      <c r="AE72" s="996"/>
      <c r="AF72" s="996"/>
      <c r="AG72" s="996"/>
      <c r="AH72" s="996"/>
      <c r="AI72" s="996"/>
      <c r="AJ72" s="996"/>
    </row>
    <row r="73" spans="2:36" s="911" customFormat="1" ht="14.25" x14ac:dyDescent="0.15">
      <c r="B73" s="996"/>
      <c r="C73" s="998"/>
      <c r="D73" s="1003"/>
      <c r="E73" s="999"/>
      <c r="F73" s="999"/>
      <c r="G73" s="999"/>
      <c r="H73" s="999"/>
      <c r="I73" s="999"/>
      <c r="J73" s="999"/>
      <c r="K73" s="999"/>
      <c r="L73" s="999"/>
      <c r="M73" s="999"/>
      <c r="N73" s="999"/>
      <c r="O73" s="999"/>
      <c r="P73" s="999"/>
      <c r="Q73" s="999"/>
      <c r="R73" s="999"/>
      <c r="S73" s="999"/>
      <c r="T73" s="999"/>
      <c r="U73" s="999"/>
      <c r="V73" s="999"/>
      <c r="W73" s="996"/>
      <c r="X73" s="996"/>
      <c r="Y73" s="996"/>
      <c r="Z73" s="996"/>
      <c r="AA73" s="996"/>
      <c r="AB73" s="996"/>
      <c r="AC73" s="996"/>
      <c r="AD73" s="996"/>
      <c r="AE73" s="996"/>
      <c r="AF73" s="996"/>
      <c r="AG73" s="996"/>
      <c r="AH73" s="996"/>
      <c r="AI73" s="996"/>
      <c r="AJ73" s="996"/>
    </row>
    <row r="74" spans="2:36" s="911" customFormat="1" ht="14.25" customHeight="1" x14ac:dyDescent="0.15">
      <c r="B74" s="996"/>
      <c r="C74" s="996"/>
      <c r="D74" s="1652" t="s">
        <v>1796</v>
      </c>
      <c r="E74" s="1652"/>
      <c r="F74" s="1652"/>
      <c r="G74" s="1652"/>
      <c r="H74" s="1652"/>
      <c r="I74" s="1652"/>
      <c r="J74" s="1652"/>
      <c r="K74" s="1652"/>
      <c r="L74" s="1652"/>
      <c r="M74" s="1652"/>
      <c r="N74" s="1652"/>
      <c r="O74" s="1652"/>
      <c r="P74" s="1652"/>
      <c r="Q74" s="1652"/>
      <c r="R74" s="1652"/>
      <c r="S74" s="1652"/>
      <c r="T74" s="1652"/>
      <c r="U74" s="1652"/>
      <c r="V74" s="1652"/>
      <c r="W74" s="1652"/>
      <c r="X74" s="1652"/>
      <c r="Y74" s="1652"/>
      <c r="Z74" s="1652"/>
      <c r="AA74" s="1652"/>
      <c r="AB74" s="1652"/>
      <c r="AC74" s="1652"/>
      <c r="AD74" s="1652"/>
      <c r="AE74" s="1652"/>
      <c r="AF74" s="1652"/>
      <c r="AG74" s="1652"/>
      <c r="AH74" s="1652"/>
      <c r="AI74" s="996"/>
      <c r="AJ74" s="996"/>
    </row>
    <row r="75" spans="2:36" s="911" customFormat="1" ht="14.25" x14ac:dyDescent="0.15">
      <c r="B75" s="996"/>
      <c r="C75" s="999"/>
      <c r="D75" s="1652"/>
      <c r="E75" s="1652"/>
      <c r="F75" s="1652"/>
      <c r="G75" s="1652"/>
      <c r="H75" s="1652"/>
      <c r="I75" s="1652"/>
      <c r="J75" s="1652"/>
      <c r="K75" s="1652"/>
      <c r="L75" s="1652"/>
      <c r="M75" s="1652"/>
      <c r="N75" s="1652"/>
      <c r="O75" s="1652"/>
      <c r="P75" s="1652"/>
      <c r="Q75" s="1652"/>
      <c r="R75" s="1652"/>
      <c r="S75" s="1652"/>
      <c r="T75" s="1652"/>
      <c r="U75" s="1652"/>
      <c r="V75" s="1652"/>
      <c r="W75" s="1652"/>
      <c r="X75" s="1652"/>
      <c r="Y75" s="1652"/>
      <c r="Z75" s="1652"/>
      <c r="AA75" s="1652"/>
      <c r="AB75" s="1652"/>
      <c r="AC75" s="1652"/>
      <c r="AD75" s="1652"/>
      <c r="AE75" s="1652"/>
      <c r="AF75" s="1652"/>
      <c r="AG75" s="1652"/>
      <c r="AH75" s="1652"/>
      <c r="AI75" s="996"/>
      <c r="AJ75" s="996"/>
    </row>
    <row r="76" spans="2:36" s="911" customFormat="1" ht="13.5" customHeight="1" x14ac:dyDescent="0.15">
      <c r="B76" s="996"/>
      <c r="C76" s="996"/>
      <c r="D76" s="1652"/>
      <c r="E76" s="1652"/>
      <c r="F76" s="1652"/>
      <c r="G76" s="1652"/>
      <c r="H76" s="1652"/>
      <c r="I76" s="1652"/>
      <c r="J76" s="1652"/>
      <c r="K76" s="1652"/>
      <c r="L76" s="1652"/>
      <c r="M76" s="1652"/>
      <c r="N76" s="1652"/>
      <c r="O76" s="1652"/>
      <c r="P76" s="1652"/>
      <c r="Q76" s="1652"/>
      <c r="R76" s="1652"/>
      <c r="S76" s="1652"/>
      <c r="T76" s="1652"/>
      <c r="U76" s="1652"/>
      <c r="V76" s="1652"/>
      <c r="W76" s="1652"/>
      <c r="X76" s="1652"/>
      <c r="Y76" s="1652"/>
      <c r="Z76" s="1652"/>
      <c r="AA76" s="1652"/>
      <c r="AB76" s="1652"/>
      <c r="AC76" s="1652"/>
      <c r="AD76" s="1652"/>
      <c r="AE76" s="1652"/>
      <c r="AF76" s="1652"/>
      <c r="AG76" s="1652"/>
      <c r="AH76" s="1652"/>
      <c r="AI76" s="996"/>
      <c r="AJ76" s="996"/>
    </row>
    <row r="77" spans="2:36" s="911" customFormat="1" ht="14.25" x14ac:dyDescent="0.15">
      <c r="B77" s="1004"/>
      <c r="C77" s="1005"/>
      <c r="D77" s="1005"/>
      <c r="E77" s="1005"/>
      <c r="F77" s="1005"/>
      <c r="G77" s="1005"/>
      <c r="H77" s="1005"/>
      <c r="I77" s="1005"/>
      <c r="J77" s="1005"/>
      <c r="K77" s="1005"/>
      <c r="L77" s="1005"/>
      <c r="M77" s="1005"/>
      <c r="N77" s="1005"/>
      <c r="O77" s="1005"/>
      <c r="P77" s="1005"/>
      <c r="Q77" s="1005"/>
      <c r="R77" s="1005"/>
      <c r="S77" s="1005"/>
      <c r="T77" s="1005"/>
      <c r="U77" s="1005"/>
      <c r="V77" s="1005"/>
      <c r="W77" s="1004"/>
      <c r="X77" s="1004"/>
      <c r="Y77" s="1004"/>
      <c r="Z77" s="1004"/>
      <c r="AA77" s="1004"/>
      <c r="AB77" s="1004"/>
      <c r="AC77" s="1004"/>
      <c r="AD77" s="1004"/>
      <c r="AE77" s="1004"/>
      <c r="AF77" s="1004"/>
      <c r="AG77" s="1004"/>
      <c r="AH77" s="1004"/>
      <c r="AI77" s="1004"/>
      <c r="AJ77" s="1004"/>
    </row>
    <row r="78" spans="2:36" s="911" customFormat="1" ht="14.25" x14ac:dyDescent="0.15">
      <c r="B78" s="1653" t="s">
        <v>1772</v>
      </c>
      <c r="C78" s="1653"/>
      <c r="D78" s="1653"/>
      <c r="E78" s="1653"/>
      <c r="F78" s="1653"/>
      <c r="G78" s="1653"/>
      <c r="H78" s="1653"/>
      <c r="I78" s="1653"/>
      <c r="J78" s="1653"/>
      <c r="K78" s="1653"/>
      <c r="L78" s="1653"/>
      <c r="M78" s="1653"/>
      <c r="N78" s="1653"/>
      <c r="O78" s="1653"/>
      <c r="P78" s="1653"/>
      <c r="Q78" s="1653"/>
      <c r="R78" s="1653"/>
      <c r="S78" s="1653"/>
      <c r="T78" s="1653"/>
      <c r="U78" s="1653"/>
      <c r="V78" s="1653"/>
      <c r="W78" s="1653"/>
      <c r="X78" s="1653"/>
      <c r="Y78" s="1653"/>
      <c r="Z78" s="1653"/>
      <c r="AA78" s="1653"/>
      <c r="AB78" s="1653"/>
      <c r="AC78" s="1653"/>
      <c r="AD78" s="1653"/>
      <c r="AE78" s="1653"/>
      <c r="AF78" s="1653"/>
      <c r="AG78" s="1653"/>
      <c r="AH78" s="1653"/>
      <c r="AI78" s="1653"/>
      <c r="AJ78" s="1653"/>
    </row>
    <row r="79" spans="2:36" s="911" customFormat="1" x14ac:dyDescent="0.15">
      <c r="B79" s="996"/>
      <c r="C79" s="996"/>
      <c r="D79" s="996"/>
      <c r="E79" s="996"/>
      <c r="F79" s="996"/>
      <c r="G79" s="996"/>
      <c r="H79" s="996"/>
      <c r="I79" s="996"/>
      <c r="J79" s="996"/>
      <c r="K79" s="996"/>
      <c r="L79" s="996"/>
      <c r="M79" s="996"/>
      <c r="N79" s="996"/>
      <c r="O79" s="996"/>
      <c r="P79" s="996"/>
      <c r="Q79" s="996"/>
      <c r="R79" s="996"/>
      <c r="S79" s="996"/>
      <c r="T79" s="996"/>
      <c r="U79" s="996"/>
      <c r="V79" s="996"/>
      <c r="W79" s="996"/>
      <c r="X79" s="996"/>
      <c r="Y79" s="996"/>
      <c r="Z79" s="996"/>
      <c r="AA79" s="996"/>
      <c r="AB79" s="996"/>
      <c r="AC79" s="996"/>
      <c r="AD79" s="996"/>
      <c r="AE79" s="996"/>
      <c r="AF79" s="996"/>
      <c r="AG79" s="996"/>
      <c r="AH79" s="996"/>
      <c r="AI79" s="996"/>
      <c r="AJ79" s="996"/>
    </row>
    <row r="80" spans="2:36" s="911" customFormat="1" ht="27.75" customHeight="1" x14ac:dyDescent="0.15">
      <c r="B80" s="996"/>
      <c r="C80" s="1006"/>
      <c r="D80" s="1006"/>
      <c r="E80" s="1006"/>
      <c r="F80" s="1007"/>
      <c r="G80" s="1007"/>
      <c r="H80" s="1007"/>
      <c r="I80" s="1007"/>
      <c r="J80" s="1007"/>
      <c r="K80" s="1007"/>
      <c r="L80" s="1007"/>
      <c r="M80" s="1007"/>
      <c r="N80" s="1007"/>
      <c r="O80" s="1007"/>
      <c r="P80" s="1007"/>
      <c r="Q80" s="1007"/>
      <c r="R80" s="1007"/>
      <c r="S80" s="1007"/>
      <c r="T80" s="1007"/>
      <c r="U80" s="1007"/>
      <c r="V80" s="1007"/>
      <c r="W80" s="1007"/>
      <c r="X80" s="1007"/>
      <c r="Y80" s="1007"/>
      <c r="Z80" s="1007"/>
      <c r="AA80" s="1007"/>
      <c r="AB80" s="1007"/>
      <c r="AC80" s="1007"/>
      <c r="AD80" s="1007"/>
      <c r="AE80" s="1007"/>
      <c r="AF80" s="1007"/>
      <c r="AG80" s="1007"/>
      <c r="AH80" s="1007"/>
      <c r="AI80" s="1007"/>
      <c r="AJ80" s="996"/>
    </row>
    <row r="81" spans="2:36" s="913" customFormat="1" ht="27.75" customHeight="1" x14ac:dyDescent="0.15">
      <c r="B81" s="996"/>
      <c r="C81" s="1008"/>
      <c r="D81" s="999" t="s">
        <v>1797</v>
      </c>
      <c r="E81" s="1008"/>
      <c r="F81" s="996"/>
      <c r="G81" s="999"/>
      <c r="H81" s="999"/>
      <c r="I81" s="1008"/>
      <c r="J81" s="1008"/>
      <c r="K81" s="1008"/>
      <c r="L81" s="1008"/>
      <c r="M81" s="1008"/>
      <c r="N81" s="1008"/>
      <c r="O81" s="1008"/>
      <c r="P81" s="1008"/>
      <c r="Q81" s="1008"/>
      <c r="R81" s="1008"/>
      <c r="S81" s="1008"/>
      <c r="T81" s="1008"/>
      <c r="U81" s="1008"/>
      <c r="V81" s="1008"/>
      <c r="W81" s="1008"/>
      <c r="X81" s="1008"/>
      <c r="Y81" s="1008"/>
      <c r="Z81" s="1008"/>
      <c r="AA81" s="1008"/>
      <c r="AB81" s="1008"/>
      <c r="AC81" s="1008"/>
      <c r="AD81" s="1008"/>
      <c r="AE81" s="1008"/>
      <c r="AF81" s="1008"/>
      <c r="AG81" s="1008"/>
      <c r="AH81" s="1008"/>
      <c r="AI81" s="1008"/>
      <c r="AJ81" s="996"/>
    </row>
    <row r="82" spans="2:36" s="913" customFormat="1" ht="27.75" customHeight="1" x14ac:dyDescent="0.15">
      <c r="B82" s="996"/>
      <c r="C82" s="1008"/>
      <c r="D82" s="1659" t="s">
        <v>1950</v>
      </c>
      <c r="E82" s="1660"/>
      <c r="F82" s="1660"/>
      <c r="G82" s="1660"/>
      <c r="H82" s="1660"/>
      <c r="I82" s="1660"/>
      <c r="J82" s="1660"/>
      <c r="K82" s="1660"/>
      <c r="L82" s="1660"/>
      <c r="M82" s="1660"/>
      <c r="N82" s="1660"/>
      <c r="O82" s="1660"/>
      <c r="P82" s="1660"/>
      <c r="Q82" s="1660"/>
      <c r="R82" s="1660"/>
      <c r="S82" s="1660"/>
      <c r="T82" s="1660"/>
      <c r="U82" s="1660"/>
      <c r="V82" s="1660"/>
      <c r="W82" s="1660"/>
      <c r="X82" s="1660"/>
      <c r="Y82" s="1660"/>
      <c r="Z82" s="1660"/>
      <c r="AA82" s="1660"/>
      <c r="AB82" s="1660"/>
      <c r="AC82" s="1660"/>
      <c r="AD82" s="1660"/>
      <c r="AE82" s="1660"/>
      <c r="AF82" s="1660"/>
      <c r="AG82" s="1660"/>
      <c r="AH82" s="1660"/>
      <c r="AI82" s="1660"/>
      <c r="AJ82" s="996"/>
    </row>
    <row r="83" spans="2:36" s="911" customFormat="1" ht="27.75" customHeight="1" x14ac:dyDescent="0.15">
      <c r="B83" s="996"/>
      <c r="C83" s="1008"/>
      <c r="D83" s="1660"/>
      <c r="E83" s="1660"/>
      <c r="F83" s="1660"/>
      <c r="G83" s="1660"/>
      <c r="H83" s="1660"/>
      <c r="I83" s="1660"/>
      <c r="J83" s="1660"/>
      <c r="K83" s="1660"/>
      <c r="L83" s="1660"/>
      <c r="M83" s="1660"/>
      <c r="N83" s="1660"/>
      <c r="O83" s="1660"/>
      <c r="P83" s="1660"/>
      <c r="Q83" s="1660"/>
      <c r="R83" s="1660"/>
      <c r="S83" s="1660"/>
      <c r="T83" s="1660"/>
      <c r="U83" s="1660"/>
      <c r="V83" s="1660"/>
      <c r="W83" s="1660"/>
      <c r="X83" s="1660"/>
      <c r="Y83" s="1660"/>
      <c r="Z83" s="1660"/>
      <c r="AA83" s="1660"/>
      <c r="AB83" s="1660"/>
      <c r="AC83" s="1660"/>
      <c r="AD83" s="1660"/>
      <c r="AE83" s="1660"/>
      <c r="AF83" s="1660"/>
      <c r="AG83" s="1660"/>
      <c r="AH83" s="1660"/>
      <c r="AI83" s="1660"/>
      <c r="AJ83" s="996"/>
    </row>
    <row r="84" spans="2:36" s="911" customFormat="1" ht="27.75" customHeight="1" x14ac:dyDescent="0.15">
      <c r="B84" s="996"/>
      <c r="C84" s="1008"/>
      <c r="D84" s="1660"/>
      <c r="E84" s="1660"/>
      <c r="F84" s="1660"/>
      <c r="G84" s="1660"/>
      <c r="H84" s="1660"/>
      <c r="I84" s="1660"/>
      <c r="J84" s="1660"/>
      <c r="K84" s="1660"/>
      <c r="L84" s="1660"/>
      <c r="M84" s="1660"/>
      <c r="N84" s="1660"/>
      <c r="O84" s="1660"/>
      <c r="P84" s="1660"/>
      <c r="Q84" s="1660"/>
      <c r="R84" s="1660"/>
      <c r="S84" s="1660"/>
      <c r="T84" s="1660"/>
      <c r="U84" s="1660"/>
      <c r="V84" s="1660"/>
      <c r="W84" s="1660"/>
      <c r="X84" s="1660"/>
      <c r="Y84" s="1660"/>
      <c r="Z84" s="1660"/>
      <c r="AA84" s="1660"/>
      <c r="AB84" s="1660"/>
      <c r="AC84" s="1660"/>
      <c r="AD84" s="1660"/>
      <c r="AE84" s="1660"/>
      <c r="AF84" s="1660"/>
      <c r="AG84" s="1660"/>
      <c r="AH84" s="1660"/>
      <c r="AI84" s="1660"/>
      <c r="AJ84" s="996"/>
    </row>
    <row r="85" spans="2:36" s="911" customFormat="1" ht="27.75" customHeight="1" x14ac:dyDescent="0.15">
      <c r="B85" s="996"/>
      <c r="C85" s="1008"/>
      <c r="D85" s="999" t="s">
        <v>1798</v>
      </c>
      <c r="E85" s="1008"/>
      <c r="F85" s="1010"/>
      <c r="G85" s="1009"/>
      <c r="H85" s="1009"/>
      <c r="I85" s="1010"/>
      <c r="J85" s="1009"/>
      <c r="K85" s="1009"/>
      <c r="L85" s="1010"/>
      <c r="M85" s="1009"/>
      <c r="N85" s="1009"/>
      <c r="O85" s="1010"/>
      <c r="P85" s="1009"/>
      <c r="Q85" s="1009"/>
      <c r="R85" s="1010"/>
      <c r="S85" s="1009"/>
      <c r="T85" s="1009"/>
      <c r="U85" s="1010"/>
      <c r="V85" s="1009"/>
      <c r="W85" s="1009"/>
      <c r="X85" s="1010"/>
      <c r="Y85" s="1009"/>
      <c r="Z85" s="1009"/>
      <c r="AA85" s="1010"/>
      <c r="AB85" s="1010"/>
      <c r="AC85" s="1010"/>
      <c r="AD85" s="1010"/>
      <c r="AE85" s="1010"/>
      <c r="AF85" s="1010"/>
      <c r="AG85" s="1008"/>
      <c r="AH85" s="1008"/>
      <c r="AI85" s="1008"/>
      <c r="AJ85" s="996"/>
    </row>
    <row r="86" spans="2:36" s="913" customFormat="1" ht="27.75" customHeight="1" x14ac:dyDescent="0.15">
      <c r="B86" s="996"/>
      <c r="C86" s="1008"/>
      <c r="D86" s="1662" t="s">
        <v>1951</v>
      </c>
      <c r="E86" s="1662"/>
      <c r="F86" s="1662"/>
      <c r="G86" s="1662"/>
      <c r="H86" s="1662"/>
      <c r="I86" s="1662"/>
      <c r="J86" s="1662"/>
      <c r="K86" s="1662"/>
      <c r="L86" s="1662"/>
      <c r="M86" s="1662"/>
      <c r="N86" s="1662"/>
      <c r="O86" s="1662"/>
      <c r="P86" s="1662"/>
      <c r="Q86" s="1662"/>
      <c r="R86" s="1662"/>
      <c r="S86" s="1662"/>
      <c r="T86" s="1662"/>
      <c r="U86" s="1662"/>
      <c r="V86" s="1662"/>
      <c r="W86" s="1662"/>
      <c r="X86" s="1662"/>
      <c r="Y86" s="1662"/>
      <c r="Z86" s="1662"/>
      <c r="AA86" s="1662"/>
      <c r="AB86" s="1662"/>
      <c r="AC86" s="1662"/>
      <c r="AD86" s="1662"/>
      <c r="AE86" s="1662"/>
      <c r="AF86" s="1662"/>
      <c r="AG86" s="1662"/>
      <c r="AH86" s="1662"/>
      <c r="AI86" s="1662"/>
      <c r="AJ86" s="996"/>
    </row>
    <row r="87" spans="2:36" s="913" customFormat="1" ht="27.75" customHeight="1" x14ac:dyDescent="0.15">
      <c r="B87" s="996"/>
      <c r="C87" s="1008"/>
      <c r="D87" s="996"/>
      <c r="E87" s="1008"/>
      <c r="F87" s="1008"/>
      <c r="G87" s="1008"/>
      <c r="H87" s="1008"/>
      <c r="I87" s="1008"/>
      <c r="J87" s="1008"/>
      <c r="K87" s="1008"/>
      <c r="L87" s="1008"/>
      <c r="M87" s="1008"/>
      <c r="N87" s="1008"/>
      <c r="O87" s="1008"/>
      <c r="P87" s="1008"/>
      <c r="Q87" s="1008"/>
      <c r="R87" s="1008"/>
      <c r="S87" s="1008"/>
      <c r="T87" s="1008"/>
      <c r="U87" s="1008"/>
      <c r="V87" s="1008"/>
      <c r="W87" s="1008"/>
      <c r="X87" s="1008"/>
      <c r="Y87" s="1008"/>
      <c r="Z87" s="1008"/>
      <c r="AA87" s="1008"/>
      <c r="AB87" s="1008"/>
      <c r="AC87" s="1008"/>
      <c r="AD87" s="1008"/>
      <c r="AE87" s="1008"/>
      <c r="AF87" s="1008"/>
      <c r="AG87" s="1008"/>
      <c r="AH87" s="1008"/>
      <c r="AI87" s="1008"/>
      <c r="AJ87" s="996"/>
    </row>
    <row r="88" spans="2:36" s="913" customFormat="1" ht="24.6" customHeight="1" x14ac:dyDescent="0.15">
      <c r="B88" s="996"/>
      <c r="C88" s="1008"/>
      <c r="D88" s="999"/>
      <c r="E88" s="1008"/>
      <c r="F88" s="1012"/>
      <c r="G88" s="1012"/>
      <c r="H88" s="1012"/>
      <c r="I88" s="1012"/>
      <c r="J88" s="1012"/>
      <c r="K88" s="1012"/>
      <c r="L88" s="1012"/>
      <c r="M88" s="1012"/>
      <c r="N88" s="1012"/>
      <c r="O88" s="1012"/>
      <c r="P88" s="1012"/>
      <c r="Q88" s="1012"/>
      <c r="R88" s="1012"/>
      <c r="S88" s="1012"/>
      <c r="T88" s="1012"/>
      <c r="U88" s="1012"/>
      <c r="V88" s="1013"/>
      <c r="W88" s="1013"/>
      <c r="X88" s="1013"/>
      <c r="Y88" s="1013"/>
      <c r="Z88" s="1013"/>
      <c r="AA88" s="1013"/>
      <c r="AB88" s="1013"/>
      <c r="AC88" s="1013"/>
      <c r="AD88" s="1013"/>
      <c r="AE88" s="1013"/>
      <c r="AF88" s="1013"/>
      <c r="AG88" s="1008"/>
      <c r="AH88" s="1008"/>
      <c r="AI88" s="1008"/>
      <c r="AJ88" s="996"/>
    </row>
    <row r="89" spans="2:36" s="913" customFormat="1" ht="24.6" customHeight="1" x14ac:dyDescent="0.15">
      <c r="B89" s="996"/>
      <c r="C89" s="1014"/>
      <c r="D89" s="1011" t="s">
        <v>1799</v>
      </c>
      <c r="E89" s="1014"/>
      <c r="F89" s="977"/>
      <c r="G89" s="1015"/>
      <c r="H89" s="1015"/>
      <c r="I89" s="977"/>
      <c r="J89" s="1015"/>
      <c r="K89" s="1015"/>
      <c r="L89" s="977"/>
      <c r="M89" s="1015"/>
      <c r="N89" s="1015"/>
      <c r="O89" s="977"/>
      <c r="P89" s="1015"/>
      <c r="Q89" s="1015"/>
      <c r="R89" s="977"/>
      <c r="S89" s="1015"/>
      <c r="T89" s="1015"/>
      <c r="U89" s="977"/>
      <c r="V89" s="1015"/>
      <c r="W89" s="1015"/>
      <c r="X89" s="977"/>
      <c r="Y89" s="1015"/>
      <c r="Z89" s="1015"/>
      <c r="AA89" s="977"/>
      <c r="AB89" s="1015"/>
      <c r="AC89" s="1015"/>
      <c r="AD89" s="1016"/>
      <c r="AE89" s="1014"/>
      <c r="AF89" s="1014"/>
      <c r="AG89" s="1014"/>
      <c r="AH89" s="1014"/>
      <c r="AI89" s="1014"/>
      <c r="AJ89" s="996"/>
    </row>
    <row r="90" spans="2:36" s="911" customFormat="1" ht="24.6" customHeight="1" x14ac:dyDescent="0.15">
      <c r="B90" s="999"/>
      <c r="C90" s="997"/>
      <c r="D90" s="1661" t="s">
        <v>1952</v>
      </c>
      <c r="E90" s="1661"/>
      <c r="F90" s="1661"/>
      <c r="G90" s="1661"/>
      <c r="H90" s="1661"/>
      <c r="I90" s="1661"/>
      <c r="J90" s="1661"/>
      <c r="K90" s="1661"/>
      <c r="L90" s="1661"/>
      <c r="M90" s="1661"/>
      <c r="N90" s="1661"/>
      <c r="O90" s="1661"/>
      <c r="P90" s="1661"/>
      <c r="Q90" s="1661"/>
      <c r="R90" s="1661"/>
      <c r="S90" s="1661"/>
      <c r="T90" s="1661"/>
      <c r="U90" s="1661"/>
      <c r="V90" s="1661"/>
      <c r="W90" s="1661"/>
      <c r="X90" s="1661"/>
      <c r="Y90" s="1661"/>
      <c r="Z90" s="1661"/>
      <c r="AA90" s="1661"/>
      <c r="AB90" s="1661"/>
      <c r="AC90" s="1661"/>
      <c r="AD90" s="1661"/>
      <c r="AE90" s="1661"/>
      <c r="AF90" s="1661"/>
      <c r="AG90" s="1661"/>
      <c r="AH90" s="1661"/>
      <c r="AI90" s="1661"/>
      <c r="AJ90" s="996"/>
    </row>
    <row r="91" spans="2:36" s="914" customFormat="1" ht="24.6" customHeight="1" x14ac:dyDescent="0.15">
      <c r="B91" s="1017"/>
      <c r="C91" s="1018"/>
      <c r="D91" s="1661"/>
      <c r="E91" s="1661"/>
      <c r="F91" s="1661"/>
      <c r="G91" s="1661"/>
      <c r="H91" s="1661"/>
      <c r="I91" s="1661"/>
      <c r="J91" s="1661"/>
      <c r="K91" s="1661"/>
      <c r="L91" s="1661"/>
      <c r="M91" s="1661"/>
      <c r="N91" s="1661"/>
      <c r="O91" s="1661"/>
      <c r="P91" s="1661"/>
      <c r="Q91" s="1661"/>
      <c r="R91" s="1661"/>
      <c r="S91" s="1661"/>
      <c r="T91" s="1661"/>
      <c r="U91" s="1661"/>
      <c r="V91" s="1661"/>
      <c r="W91" s="1661"/>
      <c r="X91" s="1661"/>
      <c r="Y91" s="1661"/>
      <c r="Z91" s="1661"/>
      <c r="AA91" s="1661"/>
      <c r="AB91" s="1661"/>
      <c r="AC91" s="1661"/>
      <c r="AD91" s="1661"/>
      <c r="AE91" s="1661"/>
      <c r="AF91" s="1661"/>
      <c r="AG91" s="1661"/>
      <c r="AH91" s="1661"/>
      <c r="AI91" s="1661"/>
      <c r="AJ91" s="489"/>
    </row>
    <row r="92" spans="2:36" s="915" customFormat="1" ht="24.6" customHeight="1" x14ac:dyDescent="0.15">
      <c r="B92" s="1019"/>
      <c r="C92" s="1020"/>
      <c r="D92" s="1661"/>
      <c r="E92" s="1661"/>
      <c r="F92" s="1661"/>
      <c r="G92" s="1661"/>
      <c r="H92" s="1661"/>
      <c r="I92" s="1661"/>
      <c r="J92" s="1661"/>
      <c r="K92" s="1661"/>
      <c r="L92" s="1661"/>
      <c r="M92" s="1661"/>
      <c r="N92" s="1661"/>
      <c r="O92" s="1661"/>
      <c r="P92" s="1661"/>
      <c r="Q92" s="1661"/>
      <c r="R92" s="1661"/>
      <c r="S92" s="1661"/>
      <c r="T92" s="1661"/>
      <c r="U92" s="1661"/>
      <c r="V92" s="1661"/>
      <c r="W92" s="1661"/>
      <c r="X92" s="1661"/>
      <c r="Y92" s="1661"/>
      <c r="Z92" s="1661"/>
      <c r="AA92" s="1661"/>
      <c r="AB92" s="1661"/>
      <c r="AC92" s="1661"/>
      <c r="AD92" s="1661"/>
      <c r="AE92" s="1661"/>
      <c r="AF92" s="1661"/>
      <c r="AG92" s="1661"/>
      <c r="AH92" s="1661"/>
      <c r="AI92" s="1661"/>
      <c r="AJ92" s="1019"/>
    </row>
    <row r="93" spans="2:36" s="916" customFormat="1" ht="24" customHeight="1" x14ac:dyDescent="0.15">
      <c r="B93" s="1021"/>
      <c r="C93" s="1020"/>
      <c r="D93" s="1007"/>
      <c r="E93" s="1007"/>
      <c r="F93" s="1020"/>
      <c r="G93" s="1007"/>
      <c r="H93" s="1007"/>
      <c r="I93" s="1007"/>
      <c r="J93" s="1007"/>
      <c r="K93" s="1007"/>
      <c r="L93" s="1007"/>
      <c r="M93" s="1020"/>
      <c r="N93" s="1007"/>
      <c r="O93" s="1007"/>
      <c r="P93" s="1007"/>
      <c r="Q93" s="1007"/>
      <c r="R93" s="1007"/>
      <c r="S93" s="1022"/>
      <c r="T93" s="1020"/>
      <c r="U93" s="1007"/>
      <c r="V93" s="1007"/>
      <c r="W93" s="1020"/>
      <c r="X93" s="1007"/>
      <c r="Y93" s="1007"/>
      <c r="Z93" s="1007"/>
      <c r="AA93" s="1007"/>
      <c r="AB93" s="1007"/>
      <c r="AC93" s="1007"/>
      <c r="AD93" s="1020"/>
      <c r="AE93" s="1007"/>
      <c r="AF93" s="1007"/>
      <c r="AG93" s="1007"/>
      <c r="AH93" s="1007"/>
      <c r="AI93" s="1007"/>
      <c r="AJ93" s="1021"/>
    </row>
    <row r="95" spans="2:36" s="911" customFormat="1" ht="14.25" x14ac:dyDescent="0.15">
      <c r="B95" s="1018" t="s">
        <v>1769</v>
      </c>
      <c r="C95" s="996"/>
      <c r="D95" s="997"/>
      <c r="E95" s="997"/>
      <c r="F95" s="997"/>
      <c r="G95" s="997"/>
      <c r="H95" s="997"/>
      <c r="I95" s="997"/>
      <c r="J95" s="997"/>
      <c r="K95" s="997"/>
      <c r="L95" s="997"/>
      <c r="M95" s="997"/>
      <c r="N95" s="997"/>
      <c r="O95" s="997"/>
      <c r="P95" s="997"/>
      <c r="Q95" s="997"/>
      <c r="R95" s="997"/>
      <c r="S95" s="997"/>
      <c r="T95" s="997"/>
      <c r="U95" s="997"/>
      <c r="V95" s="997"/>
      <c r="W95" s="996"/>
      <c r="X95" s="996"/>
      <c r="Y95" s="996"/>
      <c r="Z95" s="996"/>
      <c r="AA95" s="996"/>
      <c r="AB95" s="996"/>
      <c r="AC95" s="996"/>
      <c r="AD95" s="996"/>
      <c r="AE95" s="996"/>
      <c r="AF95" s="996"/>
      <c r="AG95" s="996"/>
      <c r="AH95" s="996"/>
      <c r="AI95" s="996"/>
      <c r="AJ95" s="996"/>
    </row>
    <row r="96" spans="2:36" s="911" customFormat="1" ht="12" customHeight="1" x14ac:dyDescent="0.15">
      <c r="B96" s="998"/>
      <c r="C96" s="996"/>
      <c r="D96" s="999"/>
      <c r="E96" s="999"/>
      <c r="F96" s="999"/>
      <c r="G96" s="999"/>
      <c r="H96" s="999"/>
      <c r="I96" s="999"/>
      <c r="J96" s="999"/>
      <c r="K96" s="999"/>
      <c r="L96" s="999"/>
      <c r="M96" s="999"/>
      <c r="N96" s="999"/>
      <c r="O96" s="999"/>
      <c r="P96" s="999"/>
      <c r="Q96" s="999"/>
      <c r="R96" s="999"/>
      <c r="S96" s="999"/>
      <c r="T96" s="999"/>
      <c r="U96" s="999"/>
      <c r="V96" s="999"/>
      <c r="W96" s="996"/>
      <c r="X96" s="996"/>
      <c r="Y96" s="996"/>
      <c r="Z96" s="996"/>
      <c r="AA96" s="996"/>
      <c r="AB96" s="996"/>
      <c r="AC96" s="996"/>
      <c r="AD96" s="996"/>
      <c r="AE96" s="996"/>
      <c r="AF96" s="996"/>
      <c r="AG96" s="996"/>
      <c r="AH96" s="996"/>
      <c r="AI96" s="996"/>
      <c r="AJ96" s="996"/>
    </row>
    <row r="97" spans="2:36" s="911" customFormat="1" ht="24" customHeight="1" x14ac:dyDescent="0.2">
      <c r="B97" s="996"/>
      <c r="C97" s="1647" t="str">
        <f>CONCATENATE('1'!$Y$15,"参加同意書")</f>
        <v>○○○○広域協定参加同意書</v>
      </c>
      <c r="D97" s="1647"/>
      <c r="E97" s="1647"/>
      <c r="F97" s="1647"/>
      <c r="G97" s="1647"/>
      <c r="H97" s="1647"/>
      <c r="I97" s="1647"/>
      <c r="J97" s="1647"/>
      <c r="K97" s="1647"/>
      <c r="L97" s="1647"/>
      <c r="M97" s="1647"/>
      <c r="N97" s="1647"/>
      <c r="O97" s="1647"/>
      <c r="P97" s="1647"/>
      <c r="Q97" s="1647"/>
      <c r="R97" s="1647"/>
      <c r="S97" s="1647"/>
      <c r="T97" s="1647"/>
      <c r="U97" s="1647"/>
      <c r="V97" s="1647"/>
      <c r="W97" s="1648"/>
      <c r="X97" s="1648"/>
      <c r="Y97" s="1648"/>
      <c r="Z97" s="1648"/>
      <c r="AA97" s="1648"/>
      <c r="AB97" s="1648"/>
      <c r="AC97" s="1648"/>
      <c r="AD97" s="1648"/>
      <c r="AE97" s="1648"/>
      <c r="AF97" s="1648"/>
      <c r="AG97" s="1648"/>
      <c r="AH97" s="1648"/>
      <c r="AI97" s="1648"/>
      <c r="AJ97" s="996"/>
    </row>
    <row r="98" spans="2:36" s="911" customFormat="1" ht="26.25" customHeight="1" x14ac:dyDescent="0.2">
      <c r="B98" s="996"/>
      <c r="C98" s="1000"/>
      <c r="D98" s="1000"/>
      <c r="E98" s="1000"/>
      <c r="F98" s="1000"/>
      <c r="G98" s="1000"/>
      <c r="H98" s="1000"/>
      <c r="I98" s="1000"/>
      <c r="J98" s="1000"/>
      <c r="K98" s="1000"/>
      <c r="L98" s="1000"/>
      <c r="M98" s="1000"/>
      <c r="N98" s="1000"/>
      <c r="O98" s="1000"/>
      <c r="P98" s="1000"/>
      <c r="Q98" s="1000"/>
      <c r="R98" s="1000"/>
      <c r="S98" s="1000"/>
      <c r="T98" s="1000"/>
      <c r="U98" s="1000"/>
      <c r="V98" s="1000"/>
      <c r="W98" s="489"/>
      <c r="X98" s="489"/>
      <c r="Y98" s="489"/>
      <c r="Z98" s="489"/>
      <c r="AA98" s="489"/>
      <c r="AB98" s="1042"/>
      <c r="AC98" s="1043" t="s">
        <v>1904</v>
      </c>
      <c r="AD98" s="1035"/>
      <c r="AE98" s="1044" t="s">
        <v>1903</v>
      </c>
      <c r="AF98" s="1035"/>
      <c r="AG98" s="1044" t="s">
        <v>243</v>
      </c>
      <c r="AH98" s="1035"/>
      <c r="AI98" s="1044" t="s">
        <v>582</v>
      </c>
      <c r="AJ98" s="996"/>
    </row>
    <row r="99" spans="2:36" s="912" customFormat="1" ht="26.25" customHeight="1" x14ac:dyDescent="0.15">
      <c r="B99" s="999" t="str">
        <f>'1'!$Y$15</f>
        <v>○○○○広域協定</v>
      </c>
      <c r="C99" s="1001"/>
      <c r="D99" s="1001"/>
      <c r="E99" s="1001"/>
      <c r="F99" s="1001"/>
      <c r="G99" s="1001"/>
      <c r="H99" s="1001"/>
      <c r="I99" s="1001"/>
      <c r="J99" s="1001"/>
      <c r="K99" s="1001"/>
      <c r="L99" s="1001"/>
      <c r="M99" s="1001"/>
      <c r="N99" s="1001"/>
      <c r="O99" s="1001"/>
      <c r="P99" s="1001"/>
      <c r="Q99" s="1001"/>
      <c r="R99" s="1001"/>
      <c r="S99" s="1001"/>
      <c r="T99" s="1001"/>
      <c r="U99" s="1001"/>
      <c r="V99" s="1001"/>
      <c r="W99" s="998"/>
      <c r="X99" s="998"/>
      <c r="Y99" s="998"/>
      <c r="Z99" s="998"/>
      <c r="AA99" s="998"/>
      <c r="AB99" s="998"/>
      <c r="AC99" s="998"/>
      <c r="AD99" s="998"/>
      <c r="AE99" s="998"/>
      <c r="AF99" s="998"/>
      <c r="AG99" s="998"/>
      <c r="AH99" s="998"/>
      <c r="AI99" s="998"/>
      <c r="AJ99" s="999"/>
    </row>
    <row r="100" spans="2:36" s="912" customFormat="1" ht="30" customHeight="1" x14ac:dyDescent="0.15">
      <c r="B100" s="999" t="str">
        <f>CONCATENATE("　　　",'1'!$Y$17,"　　殿")</f>
        <v>　　　運営委員会　会長　○○○○　　殿</v>
      </c>
      <c r="C100" s="1001"/>
      <c r="D100" s="1001"/>
      <c r="E100" s="1001"/>
      <c r="F100" s="1001"/>
      <c r="G100" s="1001"/>
      <c r="H100" s="1001"/>
      <c r="I100" s="1001"/>
      <c r="J100" s="1001"/>
      <c r="K100" s="1001"/>
      <c r="L100" s="1001"/>
      <c r="M100" s="1001"/>
      <c r="N100" s="1001"/>
      <c r="O100" s="1001"/>
      <c r="P100" s="1001"/>
      <c r="Q100" s="1001"/>
      <c r="R100" s="1001"/>
      <c r="S100" s="1001"/>
      <c r="T100" s="1001"/>
      <c r="U100" s="1001"/>
      <c r="V100" s="1001"/>
      <c r="W100" s="998"/>
      <c r="X100" s="998"/>
      <c r="Y100" s="998"/>
      <c r="Z100" s="1018"/>
      <c r="AA100" s="1018"/>
      <c r="AB100" s="1018"/>
      <c r="AC100" s="1018"/>
      <c r="AD100" s="1018"/>
      <c r="AE100" s="1018"/>
      <c r="AF100" s="1018"/>
      <c r="AG100" s="1018"/>
      <c r="AH100" s="1018"/>
      <c r="AI100" s="1018"/>
      <c r="AJ100" s="999"/>
    </row>
    <row r="101" spans="2:36" s="912" customFormat="1" ht="30" customHeight="1" x14ac:dyDescent="0.15">
      <c r="B101" s="999"/>
      <c r="C101" s="1001"/>
      <c r="D101" s="1001"/>
      <c r="E101" s="1001"/>
      <c r="F101" s="1001"/>
      <c r="G101" s="1001"/>
      <c r="H101" s="1001"/>
      <c r="I101" s="1001"/>
      <c r="J101" s="1001"/>
      <c r="K101" s="1001"/>
      <c r="L101" s="1001"/>
      <c r="M101" s="1001"/>
      <c r="N101" s="1001"/>
      <c r="O101" s="1001"/>
      <c r="P101" s="1001"/>
      <c r="Q101" s="1001"/>
      <c r="R101" s="1001"/>
      <c r="S101" s="1654" t="s">
        <v>122</v>
      </c>
      <c r="T101" s="1648"/>
      <c r="U101" s="1648"/>
      <c r="V101" s="1648"/>
      <c r="W101" s="1648"/>
      <c r="X101" s="1648"/>
      <c r="Y101" s="1648"/>
      <c r="Z101" s="1655" t="s">
        <v>1993</v>
      </c>
      <c r="AA101" s="1655"/>
      <c r="AB101" s="1655"/>
      <c r="AC101" s="1655"/>
      <c r="AD101" s="1655"/>
      <c r="AE101" s="1655"/>
      <c r="AF101" s="1655"/>
      <c r="AG101" s="1655"/>
      <c r="AH101" s="1655"/>
      <c r="AI101" s="1655"/>
      <c r="AJ101" s="999"/>
    </row>
    <row r="102" spans="2:36" s="912" customFormat="1" ht="30" customHeight="1" x14ac:dyDescent="0.15">
      <c r="B102" s="999"/>
      <c r="C102" s="1001"/>
      <c r="D102" s="1001"/>
      <c r="E102" s="1001"/>
      <c r="F102" s="1001"/>
      <c r="G102" s="1001"/>
      <c r="H102" s="1001"/>
      <c r="I102" s="1001"/>
      <c r="J102" s="1001"/>
      <c r="K102" s="1001"/>
      <c r="L102" s="1001"/>
      <c r="M102" s="1001"/>
      <c r="N102" s="1001"/>
      <c r="O102" s="1001"/>
      <c r="P102" s="1001"/>
      <c r="Q102" s="1001"/>
      <c r="R102" s="1001"/>
      <c r="S102" s="1654" t="s">
        <v>468</v>
      </c>
      <c r="T102" s="1648"/>
      <c r="U102" s="1648"/>
      <c r="V102" s="1648"/>
      <c r="W102" s="1648"/>
      <c r="X102" s="1648"/>
      <c r="Y102" s="1648"/>
      <c r="Z102" s="1656" t="s">
        <v>1994</v>
      </c>
      <c r="AA102" s="1656"/>
      <c r="AB102" s="1656"/>
      <c r="AC102" s="1656"/>
      <c r="AD102" s="1656"/>
      <c r="AE102" s="1656"/>
      <c r="AF102" s="1656"/>
      <c r="AG102" s="1656"/>
      <c r="AH102" s="1002"/>
      <c r="AI102" s="1002"/>
      <c r="AJ102" s="999"/>
    </row>
    <row r="103" spans="2:36" s="911" customFormat="1" ht="13.5" customHeight="1" x14ac:dyDescent="0.2">
      <c r="B103" s="996"/>
      <c r="C103" s="1000"/>
      <c r="D103" s="1000"/>
      <c r="E103" s="1000"/>
      <c r="F103" s="1000"/>
      <c r="G103" s="1000"/>
      <c r="H103" s="1000"/>
      <c r="I103" s="1000"/>
      <c r="J103" s="1000"/>
      <c r="K103" s="1000"/>
      <c r="L103" s="1000"/>
      <c r="M103" s="1000"/>
      <c r="N103" s="1000"/>
      <c r="O103" s="1000"/>
      <c r="P103" s="1000"/>
      <c r="Q103" s="1000"/>
      <c r="R103" s="1000"/>
      <c r="S103" s="1000"/>
      <c r="T103" s="1000"/>
      <c r="U103" s="1000"/>
      <c r="V103" s="1000"/>
      <c r="W103" s="996"/>
      <c r="X103" s="996"/>
      <c r="Y103" s="996"/>
      <c r="Z103" s="996"/>
      <c r="AA103" s="996"/>
      <c r="AB103" s="996"/>
      <c r="AC103" s="996"/>
      <c r="AD103" s="996"/>
      <c r="AE103" s="996"/>
      <c r="AF103" s="996"/>
      <c r="AG103" s="996"/>
      <c r="AH103" s="996"/>
      <c r="AI103" s="996"/>
      <c r="AJ103" s="996"/>
    </row>
    <row r="104" spans="2:36" s="911" customFormat="1" ht="14.25" x14ac:dyDescent="0.15">
      <c r="B104" s="996"/>
      <c r="C104" s="998"/>
      <c r="D104" s="1003"/>
      <c r="E104" s="999"/>
      <c r="F104" s="999"/>
      <c r="G104" s="999"/>
      <c r="H104" s="999"/>
      <c r="I104" s="999"/>
      <c r="J104" s="999"/>
      <c r="K104" s="999"/>
      <c r="L104" s="999"/>
      <c r="M104" s="999"/>
      <c r="N104" s="999"/>
      <c r="O104" s="999"/>
      <c r="P104" s="999"/>
      <c r="Q104" s="999"/>
      <c r="R104" s="999"/>
      <c r="S104" s="999"/>
      <c r="T104" s="999"/>
      <c r="U104" s="999"/>
      <c r="V104" s="999"/>
      <c r="W104" s="996"/>
      <c r="X104" s="996"/>
      <c r="Y104" s="996"/>
      <c r="Z104" s="996"/>
      <c r="AA104" s="996"/>
      <c r="AB104" s="996"/>
      <c r="AC104" s="996"/>
      <c r="AD104" s="996"/>
      <c r="AE104" s="996"/>
      <c r="AF104" s="996"/>
      <c r="AG104" s="996"/>
      <c r="AH104" s="996"/>
      <c r="AI104" s="996"/>
      <c r="AJ104" s="996"/>
    </row>
    <row r="105" spans="2:36" s="911" customFormat="1" ht="14.25" x14ac:dyDescent="0.15">
      <c r="B105" s="996"/>
      <c r="C105" s="996"/>
      <c r="D105" s="999" t="str">
        <f>CONCATENATE("私、",Z102,"は、",'1'!$Y$15,"に参加することを同意します。")</f>
        <v>私、○○○○は、○○○○広域協定に参加することを同意します。</v>
      </c>
      <c r="E105" s="999"/>
      <c r="F105" s="999"/>
      <c r="G105" s="999"/>
      <c r="H105" s="999"/>
      <c r="I105" s="999"/>
      <c r="J105" s="999"/>
      <c r="K105" s="999"/>
      <c r="L105" s="999"/>
      <c r="M105" s="999"/>
      <c r="N105" s="999"/>
      <c r="O105" s="999"/>
      <c r="P105" s="999"/>
      <c r="Q105" s="999"/>
      <c r="R105" s="999"/>
      <c r="S105" s="999"/>
      <c r="T105" s="999"/>
      <c r="U105" s="999"/>
      <c r="V105" s="999"/>
      <c r="W105" s="996"/>
      <c r="X105" s="996"/>
      <c r="Y105" s="996"/>
      <c r="Z105" s="996"/>
      <c r="AA105" s="996"/>
      <c r="AB105" s="996"/>
      <c r="AC105" s="996"/>
      <c r="AD105" s="996"/>
      <c r="AE105" s="996"/>
      <c r="AF105" s="996"/>
      <c r="AG105" s="996"/>
      <c r="AH105" s="996"/>
      <c r="AI105" s="996"/>
      <c r="AJ105" s="996"/>
    </row>
    <row r="106" spans="2:36" s="911" customFormat="1" ht="14.25" x14ac:dyDescent="0.15">
      <c r="B106" s="996"/>
      <c r="C106" s="999"/>
      <c r="D106" s="999"/>
      <c r="E106" s="999"/>
      <c r="F106" s="999"/>
      <c r="G106" s="999"/>
      <c r="H106" s="999"/>
      <c r="I106" s="999"/>
      <c r="J106" s="999"/>
      <c r="K106" s="999"/>
      <c r="L106" s="999"/>
      <c r="M106" s="999"/>
      <c r="N106" s="999"/>
      <c r="O106" s="999"/>
      <c r="P106" s="999"/>
      <c r="Q106" s="999"/>
      <c r="R106" s="999"/>
      <c r="S106" s="999"/>
      <c r="T106" s="999"/>
      <c r="U106" s="999"/>
      <c r="V106" s="999"/>
      <c r="W106" s="996"/>
      <c r="X106" s="996"/>
      <c r="Y106" s="996"/>
      <c r="Z106" s="996"/>
      <c r="AA106" s="996"/>
      <c r="AB106" s="996"/>
      <c r="AC106" s="996"/>
      <c r="AD106" s="996"/>
      <c r="AE106" s="996"/>
      <c r="AF106" s="996"/>
      <c r="AG106" s="996"/>
      <c r="AH106" s="996"/>
      <c r="AI106" s="996"/>
      <c r="AJ106" s="996"/>
    </row>
    <row r="107" spans="2:36" s="911" customFormat="1" ht="14.25" x14ac:dyDescent="0.15">
      <c r="B107" s="1653" t="s">
        <v>1772</v>
      </c>
      <c r="C107" s="1653"/>
      <c r="D107" s="1653"/>
      <c r="E107" s="1653"/>
      <c r="F107" s="1653"/>
      <c r="G107" s="1653"/>
      <c r="H107" s="1653"/>
      <c r="I107" s="1653"/>
      <c r="J107" s="1653"/>
      <c r="K107" s="1653"/>
      <c r="L107" s="1653"/>
      <c r="M107" s="1653"/>
      <c r="N107" s="1653"/>
      <c r="O107" s="1653"/>
      <c r="P107" s="1653"/>
      <c r="Q107" s="1653"/>
      <c r="R107" s="1653"/>
      <c r="S107" s="1653"/>
      <c r="T107" s="1653"/>
      <c r="U107" s="1653"/>
      <c r="V107" s="1653"/>
      <c r="W107" s="1653"/>
      <c r="X107" s="1653"/>
      <c r="Y107" s="1653"/>
      <c r="Z107" s="1653"/>
      <c r="AA107" s="1653"/>
      <c r="AB107" s="1653"/>
      <c r="AC107" s="1653"/>
      <c r="AD107" s="1653"/>
      <c r="AE107" s="1653"/>
      <c r="AF107" s="1653"/>
      <c r="AG107" s="1653"/>
      <c r="AH107" s="1653"/>
      <c r="AI107" s="1653"/>
      <c r="AJ107" s="1653"/>
    </row>
    <row r="108" spans="2:36" s="911" customFormat="1" ht="14.25" x14ac:dyDescent="0.15">
      <c r="B108" s="996"/>
      <c r="C108" s="999"/>
      <c r="D108" s="999"/>
      <c r="E108" s="999"/>
      <c r="F108" s="999"/>
      <c r="G108" s="999"/>
      <c r="H108" s="999"/>
      <c r="I108" s="999"/>
      <c r="J108" s="999"/>
      <c r="K108" s="999"/>
      <c r="L108" s="999"/>
      <c r="M108" s="999"/>
      <c r="N108" s="999"/>
      <c r="O108" s="999"/>
      <c r="P108" s="999"/>
      <c r="Q108" s="999"/>
      <c r="R108" s="999"/>
      <c r="S108" s="999"/>
      <c r="T108" s="999"/>
      <c r="U108" s="999"/>
      <c r="V108" s="999"/>
      <c r="W108" s="996"/>
      <c r="X108" s="996"/>
      <c r="Y108" s="996"/>
      <c r="Z108" s="996"/>
      <c r="AA108" s="996"/>
      <c r="AB108" s="996"/>
      <c r="AC108" s="996"/>
      <c r="AD108" s="996"/>
      <c r="AE108" s="996"/>
      <c r="AF108" s="996"/>
      <c r="AG108" s="996"/>
      <c r="AH108" s="996"/>
      <c r="AI108" s="996"/>
      <c r="AJ108" s="996"/>
    </row>
    <row r="109" spans="2:36" s="911" customFormat="1" ht="14.25" x14ac:dyDescent="0.15">
      <c r="B109" s="999" t="s">
        <v>1773</v>
      </c>
      <c r="C109" s="996"/>
      <c r="D109" s="996"/>
      <c r="E109" s="996"/>
      <c r="F109" s="996"/>
      <c r="G109" s="996"/>
      <c r="H109" s="996"/>
      <c r="I109" s="996"/>
      <c r="J109" s="996"/>
      <c r="K109" s="996"/>
      <c r="L109" s="996"/>
      <c r="M109" s="996"/>
      <c r="N109" s="996"/>
      <c r="O109" s="996"/>
      <c r="P109" s="996"/>
      <c r="Q109" s="996"/>
      <c r="R109" s="996"/>
      <c r="S109" s="996"/>
      <c r="T109" s="996"/>
      <c r="U109" s="996"/>
      <c r="V109" s="996"/>
      <c r="W109" s="996"/>
      <c r="X109" s="996"/>
      <c r="Y109" s="996"/>
      <c r="Z109" s="996"/>
      <c r="AA109" s="996"/>
      <c r="AB109" s="996"/>
      <c r="AC109" s="996"/>
      <c r="AD109" s="996"/>
      <c r="AE109" s="996"/>
      <c r="AF109" s="996"/>
      <c r="AG109" s="996"/>
      <c r="AH109" s="996"/>
      <c r="AI109" s="996"/>
      <c r="AJ109" s="996"/>
    </row>
    <row r="110" spans="2:36" s="911" customFormat="1" ht="6.75" customHeight="1" thickBot="1" x14ac:dyDescent="0.2">
      <c r="B110" s="996"/>
      <c r="C110" s="996"/>
      <c r="D110" s="996"/>
      <c r="E110" s="996"/>
      <c r="F110" s="996"/>
      <c r="G110" s="996"/>
      <c r="H110" s="996"/>
      <c r="I110" s="996"/>
      <c r="J110" s="996"/>
      <c r="K110" s="996"/>
      <c r="L110" s="996"/>
      <c r="M110" s="996"/>
      <c r="N110" s="996"/>
      <c r="O110" s="996"/>
      <c r="P110" s="996"/>
      <c r="Q110" s="996"/>
      <c r="R110" s="996"/>
      <c r="S110" s="996"/>
      <c r="T110" s="996"/>
      <c r="U110" s="996"/>
      <c r="V110" s="996"/>
      <c r="W110" s="996"/>
      <c r="X110" s="996"/>
      <c r="Y110" s="996"/>
      <c r="Z110" s="996"/>
      <c r="AA110" s="996"/>
      <c r="AB110" s="996"/>
      <c r="AC110" s="996"/>
      <c r="AD110" s="996"/>
      <c r="AE110" s="996"/>
      <c r="AF110" s="996"/>
      <c r="AG110" s="996"/>
      <c r="AH110" s="996"/>
      <c r="AI110" s="996"/>
      <c r="AJ110" s="996"/>
    </row>
    <row r="111" spans="2:36" s="911" customFormat="1" ht="20.100000000000001" customHeight="1" x14ac:dyDescent="0.15">
      <c r="B111" s="996"/>
      <c r="C111" s="1668"/>
      <c r="D111" s="1669"/>
      <c r="E111" s="1669"/>
      <c r="F111" s="1670" t="s">
        <v>1774</v>
      </c>
      <c r="G111" s="1670"/>
      <c r="H111" s="1670"/>
      <c r="I111" s="1670"/>
      <c r="J111" s="1670"/>
      <c r="K111" s="1670"/>
      <c r="L111" s="1670"/>
      <c r="M111" s="1670"/>
      <c r="N111" s="1670"/>
      <c r="O111" s="1670"/>
      <c r="P111" s="1670"/>
      <c r="Q111" s="1670"/>
      <c r="R111" s="1671" t="s">
        <v>19</v>
      </c>
      <c r="S111" s="1670"/>
      <c r="T111" s="1670"/>
      <c r="U111" s="1670"/>
      <c r="V111" s="1670"/>
      <c r="W111" s="1672"/>
      <c r="X111" s="996"/>
      <c r="Y111" s="996"/>
      <c r="Z111" s="996"/>
      <c r="AA111" s="996"/>
      <c r="AB111" s="996"/>
      <c r="AC111" s="996"/>
      <c r="AD111" s="996"/>
      <c r="AE111" s="996"/>
      <c r="AF111" s="996"/>
      <c r="AG111" s="996"/>
      <c r="AH111" s="996"/>
      <c r="AI111" s="996"/>
      <c r="AJ111" s="996"/>
    </row>
    <row r="112" spans="2:36" s="913" customFormat="1" ht="20.100000000000001" customHeight="1" x14ac:dyDescent="0.15">
      <c r="B112" s="996"/>
      <c r="C112" s="1675" t="s">
        <v>1775</v>
      </c>
      <c r="D112" s="1673"/>
      <c r="E112" s="1673"/>
      <c r="F112" s="1673" t="s">
        <v>150</v>
      </c>
      <c r="G112" s="1673"/>
      <c r="H112" s="1673"/>
      <c r="I112" s="1673" t="s">
        <v>180</v>
      </c>
      <c r="J112" s="1673"/>
      <c r="K112" s="1673"/>
      <c r="L112" s="1673" t="s">
        <v>685</v>
      </c>
      <c r="M112" s="1673"/>
      <c r="N112" s="1673"/>
      <c r="O112" s="1673" t="s">
        <v>30</v>
      </c>
      <c r="P112" s="1673"/>
      <c r="Q112" s="1673"/>
      <c r="R112" s="1673"/>
      <c r="S112" s="1673"/>
      <c r="T112" s="1673"/>
      <c r="U112" s="1673"/>
      <c r="V112" s="1673"/>
      <c r="W112" s="1674"/>
      <c r="X112" s="996"/>
      <c r="Y112" s="489"/>
      <c r="Z112" s="489"/>
      <c r="AA112" s="489"/>
      <c r="AB112" s="489"/>
      <c r="AC112" s="489"/>
      <c r="AD112" s="489"/>
      <c r="AE112" s="489"/>
      <c r="AF112" s="489"/>
      <c r="AG112" s="489"/>
      <c r="AH112" s="489"/>
      <c r="AI112" s="489"/>
      <c r="AJ112" s="489"/>
    </row>
    <row r="113" spans="2:36" s="913" customFormat="1" ht="24" customHeight="1" thickBot="1" x14ac:dyDescent="0.2">
      <c r="B113" s="996"/>
      <c r="C113" s="1663" t="s">
        <v>1776</v>
      </c>
      <c r="D113" s="1664"/>
      <c r="E113" s="1664"/>
      <c r="F113" s="1560"/>
      <c r="G113" s="1561"/>
      <c r="H113" s="972" t="s">
        <v>1777</v>
      </c>
      <c r="I113" s="1560"/>
      <c r="J113" s="1561"/>
      <c r="K113" s="972" t="s">
        <v>1777</v>
      </c>
      <c r="L113" s="1562"/>
      <c r="M113" s="1563"/>
      <c r="N113" s="972" t="s">
        <v>1777</v>
      </c>
      <c r="O113" s="1564">
        <f>F113+I113+L113</f>
        <v>0</v>
      </c>
      <c r="P113" s="1565"/>
      <c r="Q113" s="972" t="s">
        <v>1777</v>
      </c>
      <c r="R113" s="1665"/>
      <c r="S113" s="1666"/>
      <c r="T113" s="1666"/>
      <c r="U113" s="1666"/>
      <c r="V113" s="1666"/>
      <c r="W113" s="1667"/>
      <c r="X113" s="996"/>
      <c r="Y113" s="489"/>
      <c r="Z113" s="489"/>
      <c r="AA113" s="489"/>
      <c r="AB113" s="489"/>
      <c r="AC113" s="489"/>
      <c r="AD113" s="489"/>
      <c r="AE113" s="489"/>
      <c r="AF113" s="489"/>
      <c r="AG113" s="489"/>
      <c r="AH113" s="489"/>
      <c r="AI113" s="489"/>
      <c r="AJ113" s="489"/>
    </row>
    <row r="114" spans="2:36" s="911" customFormat="1" ht="11.85" customHeight="1" thickBot="1" x14ac:dyDescent="0.2">
      <c r="B114" s="996"/>
      <c r="C114" s="996"/>
      <c r="D114" s="996"/>
      <c r="E114" s="996"/>
      <c r="F114" s="996"/>
      <c r="G114" s="996"/>
      <c r="H114" s="996"/>
      <c r="I114" s="996"/>
      <c r="J114" s="996"/>
      <c r="K114" s="996"/>
      <c r="L114" s="996"/>
      <c r="M114" s="996"/>
      <c r="N114" s="996"/>
      <c r="O114" s="996"/>
      <c r="P114" s="996"/>
      <c r="Q114" s="996"/>
      <c r="R114" s="996"/>
      <c r="S114" s="996"/>
      <c r="T114" s="996"/>
      <c r="U114" s="996"/>
      <c r="V114" s="996"/>
      <c r="W114" s="996"/>
      <c r="X114" s="996"/>
      <c r="Y114" s="996"/>
      <c r="Z114" s="996"/>
      <c r="AA114" s="996"/>
      <c r="AB114" s="996"/>
      <c r="AC114" s="996"/>
      <c r="AD114" s="996"/>
      <c r="AE114" s="996"/>
      <c r="AF114" s="996"/>
      <c r="AG114" s="996"/>
      <c r="AH114" s="996"/>
      <c r="AI114" s="996"/>
      <c r="AJ114" s="996"/>
    </row>
    <row r="115" spans="2:36" s="911" customFormat="1" ht="18" customHeight="1" x14ac:dyDescent="0.15">
      <c r="B115" s="996"/>
      <c r="C115" s="1676"/>
      <c r="D115" s="1677"/>
      <c r="E115" s="1678"/>
      <c r="F115" s="1670" t="s">
        <v>1778</v>
      </c>
      <c r="G115" s="1670"/>
      <c r="H115" s="1670"/>
      <c r="I115" s="1670"/>
      <c r="J115" s="1670"/>
      <c r="K115" s="1670"/>
      <c r="L115" s="1670"/>
      <c r="M115" s="1670"/>
      <c r="N115" s="1670"/>
      <c r="O115" s="1670"/>
      <c r="P115" s="1670"/>
      <c r="Q115" s="1670"/>
      <c r="R115" s="1671" t="s">
        <v>19</v>
      </c>
      <c r="S115" s="1670"/>
      <c r="T115" s="1670"/>
      <c r="U115" s="1670"/>
      <c r="V115" s="1670"/>
      <c r="W115" s="1672"/>
      <c r="X115" s="996"/>
      <c r="Y115" s="996"/>
      <c r="Z115" s="996"/>
      <c r="AA115" s="996"/>
      <c r="AB115" s="996"/>
      <c r="AC115" s="996"/>
      <c r="AD115" s="996"/>
      <c r="AE115" s="996"/>
      <c r="AF115" s="996"/>
      <c r="AG115" s="996"/>
      <c r="AH115" s="996"/>
      <c r="AI115" s="996"/>
      <c r="AJ115" s="996"/>
    </row>
    <row r="116" spans="2:36" s="913" customFormat="1" ht="20.100000000000001" customHeight="1" x14ac:dyDescent="0.15">
      <c r="B116" s="996"/>
      <c r="C116" s="1675" t="s">
        <v>1775</v>
      </c>
      <c r="D116" s="1673"/>
      <c r="E116" s="1673"/>
      <c r="F116" s="1673" t="s">
        <v>150</v>
      </c>
      <c r="G116" s="1673"/>
      <c r="H116" s="1673"/>
      <c r="I116" s="1673" t="s">
        <v>180</v>
      </c>
      <c r="J116" s="1673"/>
      <c r="K116" s="1673"/>
      <c r="L116" s="1673" t="s">
        <v>685</v>
      </c>
      <c r="M116" s="1673"/>
      <c r="N116" s="1673"/>
      <c r="O116" s="1673" t="s">
        <v>30</v>
      </c>
      <c r="P116" s="1673"/>
      <c r="Q116" s="1673"/>
      <c r="R116" s="1673"/>
      <c r="S116" s="1673"/>
      <c r="T116" s="1673"/>
      <c r="U116" s="1673"/>
      <c r="V116" s="1673"/>
      <c r="W116" s="1674"/>
      <c r="X116" s="996"/>
      <c r="Y116" s="489"/>
      <c r="Z116" s="489"/>
      <c r="AA116" s="489"/>
      <c r="AB116" s="489"/>
      <c r="AC116" s="489"/>
      <c r="AD116" s="489"/>
      <c r="AE116" s="489"/>
      <c r="AF116" s="489"/>
      <c r="AG116" s="489"/>
      <c r="AH116" s="489"/>
      <c r="AI116" s="489"/>
      <c r="AJ116" s="489"/>
    </row>
    <row r="117" spans="2:36" s="913" customFormat="1" ht="24" customHeight="1" thickBot="1" x14ac:dyDescent="0.2">
      <c r="B117" s="996"/>
      <c r="C117" s="1663" t="s">
        <v>1776</v>
      </c>
      <c r="D117" s="1664"/>
      <c r="E117" s="1664"/>
      <c r="F117" s="1560"/>
      <c r="G117" s="1561"/>
      <c r="H117" s="972" t="s">
        <v>1777</v>
      </c>
      <c r="I117" s="1560"/>
      <c r="J117" s="1561"/>
      <c r="K117" s="972" t="s">
        <v>1777</v>
      </c>
      <c r="L117" s="1562"/>
      <c r="M117" s="1563"/>
      <c r="N117" s="972" t="s">
        <v>1777</v>
      </c>
      <c r="O117" s="1564">
        <f>F117+I117+L117</f>
        <v>0</v>
      </c>
      <c r="P117" s="1565"/>
      <c r="Q117" s="972" t="s">
        <v>1777</v>
      </c>
      <c r="R117" s="1665"/>
      <c r="S117" s="1666"/>
      <c r="T117" s="1666"/>
      <c r="U117" s="1666"/>
      <c r="V117" s="1666"/>
      <c r="W117" s="1667"/>
      <c r="X117" s="996"/>
      <c r="Y117" s="489"/>
      <c r="Z117" s="489"/>
      <c r="AA117" s="489"/>
      <c r="AB117" s="489"/>
      <c r="AC117" s="489"/>
      <c r="AD117" s="489"/>
      <c r="AE117" s="489"/>
      <c r="AF117" s="489"/>
      <c r="AG117" s="489"/>
      <c r="AH117" s="489"/>
      <c r="AI117" s="489"/>
      <c r="AJ117" s="489"/>
    </row>
    <row r="118" spans="2:36" s="911" customFormat="1" ht="11.85" customHeight="1" thickBot="1" x14ac:dyDescent="0.2">
      <c r="B118" s="996"/>
      <c r="C118" s="996"/>
      <c r="D118" s="996"/>
      <c r="E118" s="996"/>
      <c r="F118" s="996"/>
      <c r="G118" s="996"/>
      <c r="H118" s="996"/>
      <c r="I118" s="996"/>
      <c r="J118" s="996"/>
      <c r="K118" s="996"/>
      <c r="L118" s="996"/>
      <c r="M118" s="996"/>
      <c r="N118" s="996"/>
      <c r="O118" s="996"/>
      <c r="P118" s="996"/>
      <c r="Q118" s="996"/>
      <c r="R118" s="996"/>
      <c r="S118" s="996"/>
      <c r="T118" s="996"/>
      <c r="U118" s="996"/>
      <c r="V118" s="996"/>
      <c r="W118" s="996"/>
      <c r="X118" s="996"/>
      <c r="Y118" s="996"/>
      <c r="Z118" s="996"/>
      <c r="AA118" s="996"/>
      <c r="AB118" s="996"/>
      <c r="AC118" s="996"/>
      <c r="AD118" s="996"/>
      <c r="AE118" s="996"/>
      <c r="AF118" s="996"/>
      <c r="AG118" s="996"/>
      <c r="AH118" s="996"/>
      <c r="AI118" s="996"/>
      <c r="AJ118" s="996"/>
    </row>
    <row r="119" spans="2:36" s="911" customFormat="1" ht="17.25" customHeight="1" x14ac:dyDescent="0.15">
      <c r="B119" s="996"/>
      <c r="C119" s="1676"/>
      <c r="D119" s="1677"/>
      <c r="E119" s="1678"/>
      <c r="F119" s="1679" t="s">
        <v>1779</v>
      </c>
      <c r="G119" s="1680"/>
      <c r="H119" s="1680"/>
      <c r="I119" s="1680"/>
      <c r="J119" s="1680"/>
      <c r="K119" s="1680"/>
      <c r="L119" s="1680"/>
      <c r="M119" s="1680"/>
      <c r="N119" s="1680"/>
      <c r="O119" s="1680"/>
      <c r="P119" s="1680"/>
      <c r="Q119" s="1680"/>
      <c r="R119" s="1680"/>
      <c r="S119" s="1680"/>
      <c r="T119" s="1680"/>
      <c r="U119" s="1680"/>
      <c r="V119" s="1680"/>
      <c r="W119" s="1680"/>
      <c r="X119" s="1680"/>
      <c r="Y119" s="1680"/>
      <c r="Z119" s="1680"/>
      <c r="AA119" s="1680"/>
      <c r="AB119" s="1680"/>
      <c r="AC119" s="1681"/>
      <c r="AD119" s="1671" t="s">
        <v>19</v>
      </c>
      <c r="AE119" s="1670"/>
      <c r="AF119" s="1670"/>
      <c r="AG119" s="1670"/>
      <c r="AH119" s="1670"/>
      <c r="AI119" s="1672"/>
      <c r="AJ119" s="996"/>
    </row>
    <row r="120" spans="2:36" s="911" customFormat="1" ht="16.5" customHeight="1" x14ac:dyDescent="0.15">
      <c r="B120" s="996"/>
      <c r="C120" s="1023"/>
      <c r="D120" s="1024"/>
      <c r="E120" s="1025"/>
      <c r="F120" s="1685" t="s">
        <v>1780</v>
      </c>
      <c r="G120" s="1686"/>
      <c r="H120" s="1686"/>
      <c r="I120" s="1686"/>
      <c r="J120" s="1686"/>
      <c r="K120" s="1686"/>
      <c r="L120" s="1686"/>
      <c r="M120" s="1686"/>
      <c r="N120" s="1686"/>
      <c r="O120" s="1686"/>
      <c r="P120" s="1686"/>
      <c r="Q120" s="1687"/>
      <c r="R120" s="1685" t="s">
        <v>1781</v>
      </c>
      <c r="S120" s="1686"/>
      <c r="T120" s="1686"/>
      <c r="U120" s="1686"/>
      <c r="V120" s="1686"/>
      <c r="W120" s="1686"/>
      <c r="X120" s="1686"/>
      <c r="Y120" s="1686"/>
      <c r="Z120" s="1686"/>
      <c r="AA120" s="1686"/>
      <c r="AB120" s="1686"/>
      <c r="AC120" s="1687"/>
      <c r="AD120" s="1682"/>
      <c r="AE120" s="1683"/>
      <c r="AF120" s="1683"/>
      <c r="AG120" s="1683"/>
      <c r="AH120" s="1683"/>
      <c r="AI120" s="1684"/>
      <c r="AJ120" s="996"/>
    </row>
    <row r="121" spans="2:36" s="913" customFormat="1" ht="20.100000000000001" customHeight="1" x14ac:dyDescent="0.15">
      <c r="B121" s="996"/>
      <c r="C121" s="1675" t="s">
        <v>1775</v>
      </c>
      <c r="D121" s="1673"/>
      <c r="E121" s="1673"/>
      <c r="F121" s="1673" t="s">
        <v>150</v>
      </c>
      <c r="G121" s="1673"/>
      <c r="H121" s="1673"/>
      <c r="I121" s="1673" t="s">
        <v>180</v>
      </c>
      <c r="J121" s="1673"/>
      <c r="K121" s="1673"/>
      <c r="L121" s="1673" t="s">
        <v>685</v>
      </c>
      <c r="M121" s="1673"/>
      <c r="N121" s="1673"/>
      <c r="O121" s="1673" t="s">
        <v>30</v>
      </c>
      <c r="P121" s="1673"/>
      <c r="Q121" s="1673"/>
      <c r="R121" s="1673" t="s">
        <v>150</v>
      </c>
      <c r="S121" s="1673"/>
      <c r="T121" s="1673"/>
      <c r="U121" s="1673" t="s">
        <v>180</v>
      </c>
      <c r="V121" s="1673"/>
      <c r="W121" s="1673"/>
      <c r="X121" s="1673" t="s">
        <v>685</v>
      </c>
      <c r="Y121" s="1673"/>
      <c r="Z121" s="1673"/>
      <c r="AA121" s="1673" t="s">
        <v>30</v>
      </c>
      <c r="AB121" s="1673"/>
      <c r="AC121" s="1673"/>
      <c r="AD121" s="1673"/>
      <c r="AE121" s="1673"/>
      <c r="AF121" s="1673"/>
      <c r="AG121" s="1673"/>
      <c r="AH121" s="1673"/>
      <c r="AI121" s="1674"/>
      <c r="AJ121" s="489"/>
    </row>
    <row r="122" spans="2:36" s="913" customFormat="1" ht="24" customHeight="1" thickBot="1" x14ac:dyDescent="0.2">
      <c r="B122" s="996"/>
      <c r="C122" s="1663" t="s">
        <v>1776</v>
      </c>
      <c r="D122" s="1664"/>
      <c r="E122" s="1664"/>
      <c r="F122" s="1560"/>
      <c r="G122" s="1561"/>
      <c r="H122" s="972" t="s">
        <v>1777</v>
      </c>
      <c r="I122" s="1560"/>
      <c r="J122" s="1561"/>
      <c r="K122" s="972" t="s">
        <v>1777</v>
      </c>
      <c r="L122" s="1560"/>
      <c r="M122" s="1561"/>
      <c r="N122" s="972" t="s">
        <v>1777</v>
      </c>
      <c r="O122" s="1564">
        <f>F122+I122+L122</f>
        <v>0</v>
      </c>
      <c r="P122" s="1565"/>
      <c r="Q122" s="972" t="s">
        <v>1777</v>
      </c>
      <c r="R122" s="1560"/>
      <c r="S122" s="1561"/>
      <c r="T122" s="972" t="s">
        <v>1777</v>
      </c>
      <c r="U122" s="1560"/>
      <c r="V122" s="1561"/>
      <c r="W122" s="972" t="s">
        <v>1777</v>
      </c>
      <c r="X122" s="1560"/>
      <c r="Y122" s="1561"/>
      <c r="Z122" s="972" t="s">
        <v>1777</v>
      </c>
      <c r="AA122" s="1564">
        <f>R122+U122+X122</f>
        <v>0</v>
      </c>
      <c r="AB122" s="1565"/>
      <c r="AC122" s="972" t="s">
        <v>1777</v>
      </c>
      <c r="AD122" s="1665"/>
      <c r="AE122" s="1666"/>
      <c r="AF122" s="1666"/>
      <c r="AG122" s="1666"/>
      <c r="AH122" s="1666"/>
      <c r="AI122" s="1667"/>
      <c r="AJ122" s="489"/>
    </row>
    <row r="123" spans="2:36" s="911" customFormat="1" ht="11.85" customHeight="1" x14ac:dyDescent="0.15">
      <c r="B123" s="996"/>
      <c r="C123" s="996"/>
      <c r="D123" s="996"/>
      <c r="E123" s="996"/>
      <c r="F123" s="996"/>
      <c r="G123" s="996"/>
      <c r="H123" s="996"/>
      <c r="I123" s="996"/>
      <c r="J123" s="996"/>
      <c r="K123" s="996"/>
      <c r="L123" s="996"/>
      <c r="M123" s="996"/>
      <c r="N123" s="996"/>
      <c r="O123" s="996"/>
      <c r="P123" s="996"/>
      <c r="Q123" s="996"/>
      <c r="R123" s="996"/>
      <c r="S123" s="996"/>
      <c r="T123" s="996"/>
      <c r="U123" s="996"/>
      <c r="V123" s="996"/>
      <c r="W123" s="996"/>
      <c r="X123" s="996"/>
      <c r="Y123" s="996"/>
      <c r="Z123" s="996"/>
      <c r="AA123" s="996"/>
      <c r="AB123" s="996"/>
      <c r="AC123" s="996"/>
      <c r="AD123" s="996"/>
      <c r="AE123" s="996"/>
      <c r="AF123" s="996"/>
      <c r="AG123" s="996"/>
      <c r="AH123" s="996"/>
      <c r="AI123" s="996"/>
      <c r="AJ123" s="996"/>
    </row>
    <row r="124" spans="2:36" s="911" customFormat="1" ht="11.85" customHeight="1" x14ac:dyDescent="0.15">
      <c r="B124" s="996"/>
      <c r="C124" s="996"/>
      <c r="D124" s="996"/>
      <c r="E124" s="996"/>
      <c r="F124" s="996"/>
      <c r="G124" s="996"/>
      <c r="H124" s="996"/>
      <c r="I124" s="996"/>
      <c r="J124" s="996"/>
      <c r="K124" s="996"/>
      <c r="L124" s="996"/>
      <c r="M124" s="996"/>
      <c r="N124" s="996"/>
      <c r="O124" s="996"/>
      <c r="P124" s="996"/>
      <c r="Q124" s="996"/>
      <c r="R124" s="996"/>
      <c r="S124" s="996"/>
      <c r="T124" s="996"/>
      <c r="U124" s="996"/>
      <c r="V124" s="996"/>
      <c r="W124" s="996"/>
      <c r="X124" s="996"/>
      <c r="Y124" s="996"/>
      <c r="Z124" s="996"/>
      <c r="AA124" s="996"/>
      <c r="AB124" s="996"/>
      <c r="AC124" s="996"/>
      <c r="AD124" s="996"/>
      <c r="AE124" s="996"/>
      <c r="AF124" s="996"/>
      <c r="AG124" s="996"/>
      <c r="AH124" s="996"/>
      <c r="AI124" s="996"/>
      <c r="AJ124" s="996"/>
    </row>
    <row r="125" spans="2:36" s="911" customFormat="1" ht="14.25" x14ac:dyDescent="0.15">
      <c r="B125" s="999" t="s">
        <v>1782</v>
      </c>
      <c r="C125" s="996"/>
      <c r="D125" s="996"/>
      <c r="E125" s="996"/>
      <c r="F125" s="996"/>
      <c r="G125" s="996"/>
      <c r="H125" s="996"/>
      <c r="I125" s="996"/>
      <c r="J125" s="996"/>
      <c r="K125" s="996"/>
      <c r="L125" s="996"/>
      <c r="M125" s="996"/>
      <c r="N125" s="996"/>
      <c r="O125" s="996"/>
      <c r="P125" s="996"/>
      <c r="Q125" s="996"/>
      <c r="R125" s="996"/>
      <c r="S125" s="996"/>
      <c r="T125" s="996"/>
      <c r="U125" s="996"/>
      <c r="V125" s="996"/>
      <c r="W125" s="996"/>
      <c r="X125" s="996"/>
      <c r="Y125" s="996"/>
      <c r="Z125" s="996"/>
      <c r="AA125" s="996"/>
      <c r="AB125" s="996"/>
      <c r="AC125" s="996"/>
      <c r="AD125" s="996"/>
      <c r="AE125" s="996"/>
      <c r="AF125" s="996"/>
      <c r="AG125" s="996"/>
      <c r="AH125" s="996"/>
      <c r="AI125" s="996"/>
      <c r="AJ125" s="996"/>
    </row>
    <row r="126" spans="2:36" s="911" customFormat="1" ht="6.75" customHeight="1" thickBot="1" x14ac:dyDescent="0.2">
      <c r="B126" s="996"/>
      <c r="C126" s="996"/>
      <c r="D126" s="996"/>
      <c r="E126" s="996"/>
      <c r="F126" s="996"/>
      <c r="G126" s="996"/>
      <c r="H126" s="996"/>
      <c r="I126" s="996"/>
      <c r="J126" s="996"/>
      <c r="K126" s="996"/>
      <c r="L126" s="996"/>
      <c r="M126" s="996"/>
      <c r="N126" s="996"/>
      <c r="O126" s="996"/>
      <c r="P126" s="996"/>
      <c r="Q126" s="996"/>
      <c r="R126" s="996"/>
      <c r="S126" s="996"/>
      <c r="T126" s="996"/>
      <c r="U126" s="996"/>
      <c r="V126" s="996"/>
      <c r="W126" s="996"/>
      <c r="X126" s="996"/>
      <c r="Y126" s="996"/>
      <c r="Z126" s="996"/>
      <c r="AA126" s="996"/>
      <c r="AB126" s="996"/>
      <c r="AC126" s="996"/>
      <c r="AD126" s="996"/>
      <c r="AE126" s="996"/>
      <c r="AF126" s="996"/>
      <c r="AG126" s="996"/>
      <c r="AH126" s="996"/>
      <c r="AI126" s="996"/>
      <c r="AJ126" s="996"/>
    </row>
    <row r="127" spans="2:36" s="913" customFormat="1" ht="20.100000000000001" customHeight="1" x14ac:dyDescent="0.15">
      <c r="B127" s="996"/>
      <c r="C127" s="1688" t="s">
        <v>1783</v>
      </c>
      <c r="D127" s="1670"/>
      <c r="E127" s="1670"/>
      <c r="F127" s="1670" t="s">
        <v>155</v>
      </c>
      <c r="G127" s="1670"/>
      <c r="H127" s="1670"/>
      <c r="I127" s="1670"/>
      <c r="J127" s="1670"/>
      <c r="K127" s="1670"/>
      <c r="L127" s="1670"/>
      <c r="M127" s="1670"/>
      <c r="N127" s="1670" t="s">
        <v>156</v>
      </c>
      <c r="O127" s="1670"/>
      <c r="P127" s="1670"/>
      <c r="Q127" s="1670"/>
      <c r="R127" s="1670"/>
      <c r="S127" s="1670"/>
      <c r="T127" s="1670"/>
      <c r="U127" s="1670"/>
      <c r="V127" s="1670" t="s">
        <v>157</v>
      </c>
      <c r="W127" s="1670"/>
      <c r="X127" s="1670"/>
      <c r="Y127" s="1670"/>
      <c r="Z127" s="1670"/>
      <c r="AA127" s="1670"/>
      <c r="AB127" s="1670"/>
      <c r="AC127" s="1670"/>
      <c r="AD127" s="1670" t="s">
        <v>19</v>
      </c>
      <c r="AE127" s="1670"/>
      <c r="AF127" s="1670"/>
      <c r="AG127" s="1670"/>
      <c r="AH127" s="1670"/>
      <c r="AI127" s="1672"/>
      <c r="AJ127" s="996"/>
    </row>
    <row r="128" spans="2:36" s="913" customFormat="1" ht="24" customHeight="1" thickBot="1" x14ac:dyDescent="0.2">
      <c r="B128" s="996"/>
      <c r="C128" s="1663" t="s">
        <v>12</v>
      </c>
      <c r="D128" s="1664"/>
      <c r="E128" s="1664"/>
      <c r="F128" s="1703"/>
      <c r="G128" s="1704"/>
      <c r="H128" s="1704"/>
      <c r="I128" s="1704"/>
      <c r="J128" s="1704"/>
      <c r="K128" s="1704"/>
      <c r="L128" s="1705" t="s">
        <v>1800</v>
      </c>
      <c r="M128" s="1706"/>
      <c r="N128" s="1703"/>
      <c r="O128" s="1704"/>
      <c r="P128" s="1704"/>
      <c r="Q128" s="1704"/>
      <c r="R128" s="1704"/>
      <c r="S128" s="1704"/>
      <c r="T128" s="1705" t="s">
        <v>1800</v>
      </c>
      <c r="U128" s="1706"/>
      <c r="V128" s="1707"/>
      <c r="W128" s="1708"/>
      <c r="X128" s="1708"/>
      <c r="Y128" s="1708"/>
      <c r="Z128" s="1708"/>
      <c r="AA128" s="1708"/>
      <c r="AB128" s="1689" t="s">
        <v>1785</v>
      </c>
      <c r="AC128" s="1690"/>
      <c r="AD128" s="1665"/>
      <c r="AE128" s="1666"/>
      <c r="AF128" s="1666"/>
      <c r="AG128" s="1666"/>
      <c r="AH128" s="1666"/>
      <c r="AI128" s="1667"/>
      <c r="AJ128" s="996"/>
    </row>
    <row r="129" spans="2:36" s="913" customFormat="1" ht="11.85" customHeight="1" x14ac:dyDescent="0.15">
      <c r="B129" s="996"/>
      <c r="C129" s="1014"/>
      <c r="D129" s="1014"/>
      <c r="E129" s="1014"/>
      <c r="F129" s="977"/>
      <c r="G129" s="1015"/>
      <c r="H129" s="1015"/>
      <c r="I129" s="977"/>
      <c r="J129" s="1015"/>
      <c r="K129" s="1015"/>
      <c r="L129" s="977"/>
      <c r="M129" s="1015"/>
      <c r="N129" s="1015"/>
      <c r="O129" s="977"/>
      <c r="P129" s="1015"/>
      <c r="Q129" s="1015"/>
      <c r="R129" s="977"/>
      <c r="S129" s="1015"/>
      <c r="T129" s="1015"/>
      <c r="U129" s="977"/>
      <c r="V129" s="1015"/>
      <c r="W129" s="1015"/>
      <c r="X129" s="977"/>
      <c r="Y129" s="1015"/>
      <c r="Z129" s="1015"/>
      <c r="AA129" s="977"/>
      <c r="AB129" s="1015"/>
      <c r="AC129" s="1015"/>
      <c r="AD129" s="1016"/>
      <c r="AE129" s="1014"/>
      <c r="AF129" s="1014"/>
      <c r="AG129" s="1014"/>
      <c r="AH129" s="1014"/>
      <c r="AI129" s="1014"/>
      <c r="AJ129" s="996"/>
    </row>
    <row r="130" spans="2:36" s="916" customFormat="1" ht="13.5" customHeight="1" x14ac:dyDescent="0.15">
      <c r="B130" s="1026"/>
      <c r="C130" s="1027"/>
      <c r="D130" s="1027"/>
      <c r="E130" s="1027"/>
      <c r="F130" s="1027"/>
      <c r="G130" s="1027"/>
      <c r="H130" s="1027"/>
      <c r="I130" s="1027"/>
      <c r="J130" s="1028"/>
      <c r="K130" s="1028"/>
      <c r="L130" s="1028"/>
      <c r="M130" s="1029"/>
      <c r="N130" s="1029"/>
      <c r="O130" s="1029"/>
      <c r="P130" s="1029"/>
      <c r="Q130" s="1029"/>
      <c r="R130" s="1029"/>
      <c r="S130" s="1029"/>
      <c r="T130" s="1027"/>
      <c r="U130" s="1027"/>
      <c r="V130" s="1027"/>
      <c r="W130" s="1027"/>
      <c r="X130" s="1027"/>
      <c r="Y130" s="1027"/>
      <c r="Z130" s="1027"/>
      <c r="AA130" s="1027"/>
      <c r="AB130" s="1027"/>
      <c r="AC130" s="1028"/>
      <c r="AD130" s="1028"/>
      <c r="AE130" s="1028"/>
      <c r="AF130" s="1028"/>
      <c r="AG130" s="1028"/>
      <c r="AH130" s="1028"/>
      <c r="AI130" s="1026"/>
      <c r="AJ130" s="1026"/>
    </row>
    <row r="131" spans="2:36" s="911" customFormat="1" ht="14.25" hidden="1" customHeight="1" x14ac:dyDescent="0.15">
      <c r="B131" s="1030" t="s">
        <v>1790</v>
      </c>
      <c r="C131" s="1031"/>
      <c r="D131" s="1030" t="s">
        <v>1791</v>
      </c>
      <c r="E131" s="1030"/>
      <c r="F131" s="1030"/>
      <c r="G131" s="1030"/>
      <c r="H131" s="1030"/>
      <c r="I131" s="1030"/>
      <c r="J131" s="1030"/>
      <c r="K131" s="1030"/>
      <c r="L131" s="1030"/>
      <c r="M131" s="1030"/>
      <c r="N131" s="1030"/>
      <c r="O131" s="1030"/>
      <c r="P131" s="1030"/>
      <c r="Q131" s="1030"/>
      <c r="R131" s="1030"/>
      <c r="S131" s="1030"/>
      <c r="T131" s="1030"/>
      <c r="U131" s="1030"/>
      <c r="V131" s="1030"/>
      <c r="W131" s="996"/>
      <c r="X131" s="996"/>
      <c r="Y131" s="996"/>
      <c r="Z131" s="996"/>
      <c r="AA131" s="996"/>
      <c r="AB131" s="996"/>
      <c r="AC131" s="996"/>
      <c r="AD131" s="996"/>
      <c r="AE131" s="996"/>
      <c r="AF131" s="996"/>
      <c r="AG131" s="996"/>
      <c r="AH131" s="996"/>
      <c r="AI131" s="996"/>
      <c r="AJ131" s="996"/>
    </row>
    <row r="132" spans="2:36" s="911" customFormat="1" ht="14.25" hidden="1" customHeight="1" x14ac:dyDescent="0.15">
      <c r="B132" s="1030" t="s">
        <v>1792</v>
      </c>
      <c r="C132" s="1031"/>
      <c r="D132" s="1691" t="s">
        <v>1793</v>
      </c>
      <c r="E132" s="1692"/>
      <c r="F132" s="1692"/>
      <c r="G132" s="1692"/>
      <c r="H132" s="1692"/>
      <c r="I132" s="1692"/>
      <c r="J132" s="1692"/>
      <c r="K132" s="1692"/>
      <c r="L132" s="1692"/>
      <c r="M132" s="1692"/>
      <c r="N132" s="1692"/>
      <c r="O132" s="1692"/>
      <c r="P132" s="1692"/>
      <c r="Q132" s="1692"/>
      <c r="R132" s="1692"/>
      <c r="S132" s="1692"/>
      <c r="T132" s="1692"/>
      <c r="U132" s="1692"/>
      <c r="V132" s="1692"/>
      <c r="W132" s="1692"/>
      <c r="X132" s="1692"/>
      <c r="Y132" s="1692"/>
      <c r="Z132" s="1692"/>
      <c r="AA132" s="1692"/>
      <c r="AB132" s="1692"/>
      <c r="AC132" s="1692"/>
      <c r="AD132" s="1692"/>
      <c r="AE132" s="1692"/>
      <c r="AF132" s="1692"/>
      <c r="AG132" s="1692"/>
      <c r="AH132" s="1692"/>
      <c r="AI132" s="1692"/>
      <c r="AJ132" s="996"/>
    </row>
    <row r="133" spans="2:36" s="911" customFormat="1" ht="15" hidden="1" customHeight="1" x14ac:dyDescent="0.15">
      <c r="B133" s="996"/>
      <c r="C133" s="996"/>
      <c r="D133" s="1692"/>
      <c r="E133" s="1692"/>
      <c r="F133" s="1692"/>
      <c r="G133" s="1692"/>
      <c r="H133" s="1692"/>
      <c r="I133" s="1692"/>
      <c r="J133" s="1692"/>
      <c r="K133" s="1692"/>
      <c r="L133" s="1692"/>
      <c r="M133" s="1692"/>
      <c r="N133" s="1692"/>
      <c r="O133" s="1692"/>
      <c r="P133" s="1692"/>
      <c r="Q133" s="1692"/>
      <c r="R133" s="1692"/>
      <c r="S133" s="1692"/>
      <c r="T133" s="1692"/>
      <c r="U133" s="1692"/>
      <c r="V133" s="1692"/>
      <c r="W133" s="1692"/>
      <c r="X133" s="1692"/>
      <c r="Y133" s="1692"/>
      <c r="Z133" s="1692"/>
      <c r="AA133" s="1692"/>
      <c r="AB133" s="1692"/>
      <c r="AC133" s="1692"/>
      <c r="AD133" s="1692"/>
      <c r="AE133" s="1692"/>
      <c r="AF133" s="1692"/>
      <c r="AG133" s="1692"/>
      <c r="AH133" s="1692"/>
      <c r="AI133" s="1692"/>
      <c r="AJ133" s="996"/>
    </row>
    <row r="134" spans="2:36" s="911" customFormat="1" ht="14.25" x14ac:dyDescent="0.15">
      <c r="B134" s="1030" t="s">
        <v>1790</v>
      </c>
      <c r="C134" s="1031"/>
      <c r="D134" s="1030" t="s">
        <v>1795</v>
      </c>
      <c r="E134" s="1030"/>
      <c r="F134" s="1030"/>
      <c r="G134" s="996"/>
      <c r="H134" s="996"/>
      <c r="I134" s="996"/>
      <c r="J134" s="996"/>
      <c r="K134" s="996"/>
      <c r="L134" s="996"/>
      <c r="M134" s="996"/>
      <c r="N134" s="996"/>
      <c r="O134" s="996"/>
      <c r="P134" s="996"/>
      <c r="Q134" s="996"/>
      <c r="R134" s="996"/>
      <c r="S134" s="996"/>
      <c r="T134" s="996"/>
      <c r="U134" s="996"/>
      <c r="V134" s="996"/>
      <c r="W134" s="996"/>
      <c r="X134" s="996"/>
      <c r="Y134" s="996"/>
      <c r="Z134" s="996"/>
      <c r="AA134" s="996"/>
      <c r="AB134" s="996"/>
      <c r="AC134" s="996"/>
      <c r="AD134" s="996"/>
      <c r="AE134" s="996"/>
      <c r="AF134" s="996"/>
      <c r="AG134" s="996"/>
      <c r="AH134" s="996"/>
      <c r="AI134" s="996"/>
      <c r="AJ134" s="996"/>
    </row>
    <row r="136" spans="2:36" s="911" customFormat="1" ht="14.25" x14ac:dyDescent="0.15">
      <c r="B136" s="1018"/>
      <c r="C136" s="996"/>
      <c r="D136" s="997"/>
      <c r="E136" s="997"/>
      <c r="F136" s="997"/>
      <c r="G136" s="997"/>
      <c r="H136" s="997"/>
      <c r="I136" s="997"/>
      <c r="J136" s="997"/>
      <c r="K136" s="997"/>
      <c r="L136" s="997"/>
      <c r="M136" s="997"/>
      <c r="N136" s="997"/>
      <c r="O136" s="997"/>
      <c r="P136" s="997"/>
      <c r="Q136" s="997"/>
      <c r="R136" s="997"/>
      <c r="S136" s="997"/>
      <c r="T136" s="997"/>
      <c r="U136" s="997"/>
      <c r="V136" s="997"/>
      <c r="W136" s="996"/>
      <c r="X136" s="996"/>
      <c r="Y136" s="996"/>
      <c r="Z136" s="996"/>
      <c r="AA136" s="996"/>
      <c r="AB136" s="996"/>
      <c r="AC136" s="996"/>
      <c r="AD136" s="996"/>
      <c r="AE136" s="996"/>
      <c r="AF136" s="996"/>
      <c r="AG136" s="996"/>
      <c r="AH136" s="996"/>
      <c r="AI136" s="996"/>
      <c r="AJ136" s="996"/>
    </row>
    <row r="137" spans="2:36" s="911" customFormat="1" ht="14.25" x14ac:dyDescent="0.15">
      <c r="B137" s="998" t="s">
        <v>1801</v>
      </c>
      <c r="C137" s="996"/>
      <c r="D137" s="999"/>
      <c r="E137" s="999"/>
      <c r="F137" s="999"/>
      <c r="G137" s="999"/>
      <c r="H137" s="999"/>
      <c r="I137" s="999"/>
      <c r="J137" s="999"/>
      <c r="K137" s="999"/>
      <c r="L137" s="999"/>
      <c r="M137" s="999"/>
      <c r="N137" s="999"/>
      <c r="O137" s="999"/>
      <c r="P137" s="999"/>
      <c r="Q137" s="999"/>
      <c r="R137" s="999"/>
      <c r="S137" s="999"/>
      <c r="T137" s="999"/>
      <c r="U137" s="999"/>
      <c r="V137" s="999"/>
      <c r="W137" s="996"/>
      <c r="X137" s="996"/>
      <c r="Y137" s="996"/>
      <c r="Z137" s="996"/>
      <c r="AA137" s="996"/>
      <c r="AB137" s="996"/>
      <c r="AC137" s="996"/>
      <c r="AD137" s="996"/>
      <c r="AE137" s="996"/>
      <c r="AF137" s="996"/>
      <c r="AG137" s="996"/>
      <c r="AH137" s="996"/>
      <c r="AI137" s="996"/>
      <c r="AJ137" s="996"/>
    </row>
    <row r="138" spans="2:36" s="911" customFormat="1" ht="14.25" x14ac:dyDescent="0.15">
      <c r="B138" s="998"/>
      <c r="C138" s="996"/>
      <c r="D138" s="999"/>
      <c r="E138" s="999"/>
      <c r="F138" s="999"/>
      <c r="G138" s="999"/>
      <c r="H138" s="999"/>
      <c r="I138" s="999"/>
      <c r="J138" s="999"/>
      <c r="K138" s="999"/>
      <c r="L138" s="999"/>
      <c r="M138" s="999"/>
      <c r="N138" s="999"/>
      <c r="O138" s="999"/>
      <c r="P138" s="999"/>
      <c r="Q138" s="999"/>
      <c r="R138" s="999"/>
      <c r="S138" s="999"/>
      <c r="T138" s="999"/>
      <c r="U138" s="999"/>
      <c r="V138" s="999"/>
      <c r="W138" s="996"/>
      <c r="X138" s="996"/>
      <c r="Y138" s="996"/>
      <c r="Z138" s="996"/>
      <c r="AA138" s="996"/>
      <c r="AB138" s="996"/>
      <c r="AC138" s="996"/>
      <c r="AD138" s="996"/>
      <c r="AE138" s="996"/>
      <c r="AF138" s="996"/>
      <c r="AG138" s="996"/>
      <c r="AH138" s="996"/>
      <c r="AI138" s="996"/>
      <c r="AJ138" s="996"/>
    </row>
    <row r="139" spans="2:36" s="911" customFormat="1" ht="24" customHeight="1" x14ac:dyDescent="0.2">
      <c r="B139" s="996"/>
      <c r="C139" s="1647" t="s">
        <v>1802</v>
      </c>
      <c r="D139" s="1647"/>
      <c r="E139" s="1647"/>
      <c r="F139" s="1647"/>
      <c r="G139" s="1647"/>
      <c r="H139" s="1647"/>
      <c r="I139" s="1647"/>
      <c r="J139" s="1647"/>
      <c r="K139" s="1647"/>
      <c r="L139" s="1647"/>
      <c r="M139" s="1647"/>
      <c r="N139" s="1647"/>
      <c r="O139" s="1647"/>
      <c r="P139" s="1647"/>
      <c r="Q139" s="1647"/>
      <c r="R139" s="1647"/>
      <c r="S139" s="1647"/>
      <c r="T139" s="1647"/>
      <c r="U139" s="1647"/>
      <c r="V139" s="1647"/>
      <c r="W139" s="1648"/>
      <c r="X139" s="1648"/>
      <c r="Y139" s="1648"/>
      <c r="Z139" s="1648"/>
      <c r="AA139" s="1648"/>
      <c r="AB139" s="1648"/>
      <c r="AC139" s="1648"/>
      <c r="AD139" s="1648"/>
      <c r="AE139" s="1648"/>
      <c r="AF139" s="1648"/>
      <c r="AG139" s="996"/>
      <c r="AH139" s="996"/>
      <c r="AI139" s="996"/>
      <c r="AJ139" s="996"/>
    </row>
    <row r="140" spans="2:36" s="911" customFormat="1" ht="24" customHeight="1" x14ac:dyDescent="0.2">
      <c r="B140" s="996"/>
      <c r="C140" s="1000"/>
      <c r="D140" s="1000"/>
      <c r="E140" s="1000"/>
      <c r="F140" s="1000"/>
      <c r="G140" s="1000"/>
      <c r="H140" s="1000"/>
      <c r="I140" s="1000"/>
      <c r="J140" s="1000"/>
      <c r="K140" s="1000"/>
      <c r="L140" s="1000"/>
      <c r="M140" s="1000"/>
      <c r="N140" s="1000"/>
      <c r="O140" s="1000"/>
      <c r="P140" s="1000"/>
      <c r="Q140" s="1000"/>
      <c r="R140" s="1000"/>
      <c r="S140" s="1000"/>
      <c r="T140" s="1000"/>
      <c r="U140" s="1000"/>
      <c r="V140" s="1000"/>
      <c r="W140" s="489"/>
      <c r="X140" s="489"/>
      <c r="Y140" s="489"/>
      <c r="Z140" s="489"/>
      <c r="AA140" s="489"/>
      <c r="AB140" s="489"/>
      <c r="AC140" s="489"/>
      <c r="AD140" s="489"/>
      <c r="AE140" s="489"/>
      <c r="AF140" s="489"/>
      <c r="AG140" s="996"/>
      <c r="AH140" s="996"/>
      <c r="AI140" s="996"/>
      <c r="AJ140" s="996"/>
    </row>
    <row r="141" spans="2:36" s="911" customFormat="1" ht="24" customHeight="1" x14ac:dyDescent="0.2">
      <c r="B141" s="996"/>
      <c r="C141" s="1000"/>
      <c r="D141" s="1000"/>
      <c r="E141" s="1000"/>
      <c r="F141" s="1000"/>
      <c r="G141" s="1000"/>
      <c r="H141" s="1000"/>
      <c r="I141" s="1000"/>
      <c r="J141" s="1000"/>
      <c r="K141" s="1000"/>
      <c r="L141" s="1000"/>
      <c r="M141" s="1000"/>
      <c r="N141" s="1000"/>
      <c r="O141" s="1000"/>
      <c r="P141" s="1000"/>
      <c r="Q141" s="1000"/>
      <c r="R141" s="1000"/>
      <c r="S141" s="1000"/>
      <c r="T141" s="1000"/>
      <c r="U141" s="1000"/>
      <c r="V141" s="1000"/>
      <c r="W141" s="489"/>
      <c r="X141" s="489"/>
      <c r="Y141" s="489"/>
      <c r="Z141" s="489"/>
      <c r="AA141" s="489"/>
      <c r="AB141" s="489"/>
      <c r="AC141" s="489"/>
      <c r="AD141" s="489"/>
      <c r="AE141" s="489"/>
      <c r="AF141" s="489"/>
      <c r="AG141" s="996"/>
      <c r="AH141" s="996"/>
      <c r="AI141" s="996"/>
      <c r="AJ141" s="996"/>
    </row>
    <row r="142" spans="2:36" s="911" customFormat="1" ht="14.25" x14ac:dyDescent="0.15">
      <c r="B142" s="998" t="s">
        <v>1773</v>
      </c>
      <c r="C142" s="996"/>
      <c r="D142" s="996"/>
      <c r="E142" s="996"/>
      <c r="F142" s="996"/>
      <c r="G142" s="996"/>
      <c r="H142" s="996"/>
      <c r="I142" s="996"/>
      <c r="J142" s="996"/>
      <c r="K142" s="996"/>
      <c r="L142" s="996"/>
      <c r="M142" s="996"/>
      <c r="N142" s="996"/>
      <c r="O142" s="996"/>
      <c r="P142" s="996"/>
      <c r="Q142" s="996"/>
      <c r="R142" s="996"/>
      <c r="S142" s="996"/>
      <c r="T142" s="996"/>
      <c r="U142" s="996"/>
      <c r="V142" s="996"/>
      <c r="W142" s="996"/>
      <c r="X142" s="996"/>
      <c r="Y142" s="996"/>
      <c r="Z142" s="996"/>
      <c r="AA142" s="996"/>
      <c r="AB142" s="996"/>
      <c r="AC142" s="996"/>
      <c r="AD142" s="996"/>
      <c r="AE142" s="996"/>
      <c r="AF142" s="996"/>
      <c r="AG142" s="996"/>
      <c r="AH142" s="996"/>
      <c r="AI142" s="996"/>
      <c r="AJ142" s="996"/>
    </row>
    <row r="143" spans="2:36" s="911" customFormat="1" ht="14.25" thickBot="1" x14ac:dyDescent="0.2">
      <c r="B143" s="996"/>
      <c r="C143" s="996"/>
      <c r="D143" s="996"/>
      <c r="E143" s="996"/>
      <c r="F143" s="996"/>
      <c r="G143" s="996"/>
      <c r="H143" s="996"/>
      <c r="I143" s="996"/>
      <c r="J143" s="996"/>
      <c r="K143" s="996"/>
      <c r="L143" s="996"/>
      <c r="M143" s="996"/>
      <c r="N143" s="996"/>
      <c r="O143" s="996"/>
      <c r="P143" s="996"/>
      <c r="Q143" s="996"/>
      <c r="R143" s="996"/>
      <c r="S143" s="996"/>
      <c r="T143" s="996"/>
      <c r="U143" s="996"/>
      <c r="V143" s="996"/>
      <c r="W143" s="996"/>
      <c r="X143" s="996"/>
      <c r="Y143" s="996"/>
      <c r="Z143" s="996"/>
      <c r="AA143" s="996"/>
      <c r="AB143" s="996"/>
      <c r="AC143" s="996"/>
      <c r="AD143" s="996"/>
      <c r="AE143" s="996"/>
      <c r="AF143" s="996"/>
      <c r="AG143" s="996"/>
      <c r="AH143" s="996"/>
      <c r="AI143" s="996"/>
      <c r="AJ143" s="996"/>
    </row>
    <row r="144" spans="2:36" s="911" customFormat="1" ht="20.100000000000001" customHeight="1" x14ac:dyDescent="0.15">
      <c r="B144" s="489"/>
      <c r="C144" s="1693"/>
      <c r="D144" s="1694"/>
      <c r="E144" s="1694"/>
      <c r="F144" s="1694"/>
      <c r="G144" s="1695"/>
      <c r="H144" s="1699" t="s">
        <v>1774</v>
      </c>
      <c r="I144" s="1699"/>
      <c r="J144" s="1699"/>
      <c r="K144" s="1699"/>
      <c r="L144" s="1699"/>
      <c r="M144" s="1699"/>
      <c r="N144" s="1699"/>
      <c r="O144" s="1699"/>
      <c r="P144" s="1699"/>
      <c r="Q144" s="1699"/>
      <c r="R144" s="1699"/>
      <c r="S144" s="1700"/>
      <c r="T144" s="489"/>
      <c r="U144" s="996"/>
      <c r="V144" s="996"/>
      <c r="W144" s="996"/>
      <c r="X144" s="996"/>
      <c r="Y144" s="996"/>
      <c r="Z144" s="996"/>
      <c r="AA144" s="996"/>
      <c r="AB144" s="996"/>
      <c r="AC144" s="996"/>
      <c r="AD144" s="996"/>
      <c r="AE144" s="996"/>
      <c r="AF144" s="996"/>
      <c r="AG144" s="996"/>
      <c r="AH144" s="996"/>
      <c r="AI144" s="996"/>
      <c r="AJ144" s="996"/>
    </row>
    <row r="145" spans="2:36" s="917" customFormat="1" ht="20.100000000000001" customHeight="1" x14ac:dyDescent="0.15">
      <c r="B145" s="489"/>
      <c r="C145" s="1696"/>
      <c r="D145" s="1697"/>
      <c r="E145" s="1697"/>
      <c r="F145" s="1697"/>
      <c r="G145" s="1698"/>
      <c r="H145" s="1701" t="s">
        <v>150</v>
      </c>
      <c r="I145" s="1701"/>
      <c r="J145" s="1701"/>
      <c r="K145" s="1701" t="s">
        <v>180</v>
      </c>
      <c r="L145" s="1701"/>
      <c r="M145" s="1701"/>
      <c r="N145" s="1701" t="s">
        <v>685</v>
      </c>
      <c r="O145" s="1701"/>
      <c r="P145" s="1701"/>
      <c r="Q145" s="1701" t="s">
        <v>30</v>
      </c>
      <c r="R145" s="1701"/>
      <c r="S145" s="1702"/>
      <c r="T145" s="489"/>
      <c r="U145" s="489"/>
      <c r="V145" s="489"/>
      <c r="W145" s="489"/>
      <c r="X145" s="489"/>
      <c r="Y145" s="489"/>
      <c r="Z145" s="489"/>
      <c r="AA145" s="489"/>
      <c r="AB145" s="489"/>
      <c r="AC145" s="489"/>
      <c r="AD145" s="489"/>
      <c r="AE145" s="489"/>
      <c r="AF145" s="489"/>
      <c r="AG145" s="1032"/>
      <c r="AH145" s="1032"/>
      <c r="AI145" s="1032"/>
      <c r="AJ145" s="1032"/>
    </row>
    <row r="146" spans="2:36" s="917" customFormat="1" ht="24" customHeight="1" x14ac:dyDescent="0.15">
      <c r="B146" s="489"/>
      <c r="C146" s="1709" t="s">
        <v>1803</v>
      </c>
      <c r="D146" s="1710"/>
      <c r="E146" s="1710"/>
      <c r="F146" s="1710"/>
      <c r="G146" s="1711"/>
      <c r="H146" s="1715"/>
      <c r="I146" s="1716"/>
      <c r="J146" s="1055" t="s">
        <v>1905</v>
      </c>
      <c r="K146" s="1715"/>
      <c r="L146" s="1716"/>
      <c r="M146" s="1055" t="s">
        <v>1905</v>
      </c>
      <c r="N146" s="1715"/>
      <c r="O146" s="1716"/>
      <c r="P146" s="1055" t="s">
        <v>1905</v>
      </c>
      <c r="Q146" s="1712">
        <f>SUM(H146:P146)</f>
        <v>0</v>
      </c>
      <c r="R146" s="1713"/>
      <c r="S146" s="1714"/>
      <c r="T146" s="489"/>
      <c r="U146" s="489"/>
      <c r="V146" s="489"/>
      <c r="W146" s="489"/>
      <c r="X146" s="489"/>
      <c r="Y146" s="489"/>
      <c r="Z146" s="489"/>
      <c r="AA146" s="489"/>
      <c r="AB146" s="489"/>
      <c r="AC146" s="489"/>
      <c r="AD146" s="489"/>
      <c r="AE146" s="489"/>
      <c r="AF146" s="489"/>
      <c r="AG146" s="1032"/>
      <c r="AH146" s="1032"/>
      <c r="AI146" s="1032"/>
      <c r="AJ146" s="1032"/>
    </row>
    <row r="147" spans="2:36" s="917" customFormat="1" ht="20.100000000000001" customHeight="1" x14ac:dyDescent="0.15">
      <c r="B147" s="489"/>
      <c r="C147" s="1709" t="s">
        <v>1804</v>
      </c>
      <c r="D147" s="1710"/>
      <c r="E147" s="1710"/>
      <c r="F147" s="1710"/>
      <c r="G147" s="1711"/>
      <c r="H147" s="1717"/>
      <c r="I147" s="1718"/>
      <c r="J147" s="1055" t="s">
        <v>1906</v>
      </c>
      <c r="K147" s="1717"/>
      <c r="L147" s="1718"/>
      <c r="M147" s="1055" t="s">
        <v>1906</v>
      </c>
      <c r="N147" s="1717"/>
      <c r="O147" s="1718"/>
      <c r="P147" s="1055" t="s">
        <v>1906</v>
      </c>
      <c r="Q147" s="1712">
        <f>SUM(H147:P147)</f>
        <v>0</v>
      </c>
      <c r="R147" s="1713"/>
      <c r="S147" s="1714"/>
      <c r="T147" s="489"/>
      <c r="U147" s="489"/>
      <c r="V147" s="489"/>
      <c r="W147" s="489"/>
      <c r="X147" s="489"/>
      <c r="Y147" s="489"/>
      <c r="Z147" s="489"/>
      <c r="AA147" s="489"/>
      <c r="AB147" s="489"/>
      <c r="AC147" s="489"/>
      <c r="AD147" s="489"/>
      <c r="AE147" s="489"/>
      <c r="AF147" s="489"/>
      <c r="AG147" s="1032"/>
      <c r="AH147" s="1032"/>
      <c r="AI147" s="1032"/>
      <c r="AJ147" s="1032"/>
    </row>
    <row r="148" spans="2:36" s="917" customFormat="1" ht="20.100000000000001" customHeight="1" x14ac:dyDescent="0.15">
      <c r="B148" s="489"/>
      <c r="C148" s="1709" t="s">
        <v>1805</v>
      </c>
      <c r="D148" s="1710"/>
      <c r="E148" s="1710"/>
      <c r="F148" s="1710"/>
      <c r="G148" s="1711"/>
      <c r="H148" s="1717"/>
      <c r="I148" s="1718"/>
      <c r="J148" s="1055" t="s">
        <v>1906</v>
      </c>
      <c r="K148" s="1717"/>
      <c r="L148" s="1718"/>
      <c r="M148" s="1055" t="s">
        <v>1906</v>
      </c>
      <c r="N148" s="1717"/>
      <c r="O148" s="1718"/>
      <c r="P148" s="1055" t="s">
        <v>1906</v>
      </c>
      <c r="Q148" s="1712">
        <f>SUM(H148:P148)</f>
        <v>0</v>
      </c>
      <c r="R148" s="1713"/>
      <c r="S148" s="1714"/>
      <c r="T148" s="489"/>
      <c r="U148" s="489"/>
      <c r="V148" s="489"/>
      <c r="W148" s="489"/>
      <c r="X148" s="489"/>
      <c r="Y148" s="489"/>
      <c r="Z148" s="489"/>
      <c r="AA148" s="489"/>
      <c r="AB148" s="489"/>
      <c r="AC148" s="489"/>
      <c r="AD148" s="489"/>
      <c r="AE148" s="489"/>
      <c r="AF148" s="489"/>
      <c r="AG148" s="1032"/>
      <c r="AH148" s="1032"/>
      <c r="AI148" s="1032"/>
      <c r="AJ148" s="1032"/>
    </row>
    <row r="149" spans="2:36" s="917" customFormat="1" ht="24" customHeight="1" thickBot="1" x14ac:dyDescent="0.2">
      <c r="B149" s="489"/>
      <c r="C149" s="1719" t="s">
        <v>1806</v>
      </c>
      <c r="D149" s="1720"/>
      <c r="E149" s="1720"/>
      <c r="F149" s="1720"/>
      <c r="G149" s="1721"/>
      <c r="H149" s="1717"/>
      <c r="I149" s="1718"/>
      <c r="J149" s="1056" t="s">
        <v>1906</v>
      </c>
      <c r="K149" s="1717"/>
      <c r="L149" s="1718"/>
      <c r="M149" s="1056" t="s">
        <v>1906</v>
      </c>
      <c r="N149" s="1717"/>
      <c r="O149" s="1718"/>
      <c r="P149" s="1056" t="s">
        <v>1906</v>
      </c>
      <c r="Q149" s="1722">
        <f>SUM(H149:P149)</f>
        <v>0</v>
      </c>
      <c r="R149" s="1723"/>
      <c r="S149" s="1724"/>
      <c r="T149" s="489"/>
      <c r="U149" s="489"/>
      <c r="V149" s="489"/>
      <c r="W149" s="489"/>
      <c r="X149" s="489"/>
      <c r="Y149" s="489"/>
      <c r="Z149" s="489"/>
      <c r="AA149" s="489"/>
      <c r="AB149" s="489"/>
      <c r="AC149" s="489"/>
      <c r="AD149" s="489"/>
      <c r="AE149" s="489"/>
      <c r="AF149" s="489"/>
      <c r="AG149" s="1032"/>
      <c r="AH149" s="1032"/>
      <c r="AI149" s="1032"/>
      <c r="AJ149" s="1032"/>
    </row>
    <row r="150" spans="2:36" s="917" customFormat="1" ht="24" customHeight="1" thickTop="1" thickBot="1" x14ac:dyDescent="0.2">
      <c r="B150" s="489"/>
      <c r="C150" s="1728" t="s">
        <v>183</v>
      </c>
      <c r="D150" s="1729"/>
      <c r="E150" s="1729"/>
      <c r="F150" s="1729"/>
      <c r="G150" s="1730"/>
      <c r="H150" s="1731">
        <f>SUM(H146:J149)</f>
        <v>0</v>
      </c>
      <c r="I150" s="1732"/>
      <c r="J150" s="1733"/>
      <c r="K150" s="1731">
        <f>SUM(K146:M149)</f>
        <v>0</v>
      </c>
      <c r="L150" s="1732"/>
      <c r="M150" s="1733"/>
      <c r="N150" s="1731">
        <f>SUM(N146:P149)</f>
        <v>0</v>
      </c>
      <c r="O150" s="1732"/>
      <c r="P150" s="1733"/>
      <c r="Q150" s="1731">
        <f>SUM(Q146:S149)</f>
        <v>0</v>
      </c>
      <c r="R150" s="1732"/>
      <c r="S150" s="1734"/>
      <c r="T150" s="489"/>
      <c r="U150" s="489"/>
      <c r="V150" s="489"/>
      <c r="W150" s="489"/>
      <c r="X150" s="489"/>
      <c r="Y150" s="489"/>
      <c r="Z150" s="489"/>
      <c r="AA150" s="489"/>
      <c r="AB150" s="489"/>
      <c r="AC150" s="489"/>
      <c r="AD150" s="489"/>
      <c r="AE150" s="489"/>
      <c r="AF150" s="489"/>
      <c r="AG150" s="1032"/>
      <c r="AH150" s="1032"/>
      <c r="AI150" s="1032"/>
      <c r="AJ150" s="1032"/>
    </row>
    <row r="151" spans="2:36" s="917" customFormat="1" ht="24" customHeight="1" thickBot="1" x14ac:dyDescent="0.2">
      <c r="B151" s="489"/>
      <c r="C151" s="893"/>
      <c r="D151" s="893"/>
      <c r="E151" s="893"/>
      <c r="F151" s="893"/>
      <c r="G151" s="893"/>
      <c r="H151" s="1033"/>
      <c r="I151" s="1034"/>
      <c r="J151" s="1034"/>
      <c r="K151" s="1033"/>
      <c r="L151" s="1034"/>
      <c r="M151" s="1034"/>
      <c r="N151" s="1033"/>
      <c r="O151" s="1034"/>
      <c r="P151" s="1034"/>
      <c r="Q151" s="1033"/>
      <c r="R151" s="1034"/>
      <c r="S151" s="1034"/>
      <c r="T151" s="1033"/>
      <c r="U151" s="1034"/>
      <c r="V151" s="1034"/>
      <c r="W151" s="1033"/>
      <c r="X151" s="1034"/>
      <c r="Y151" s="1034"/>
      <c r="Z151" s="1033"/>
      <c r="AA151" s="1034"/>
      <c r="AB151" s="1034"/>
      <c r="AC151" s="1033"/>
      <c r="AD151" s="1034"/>
      <c r="AE151" s="1034"/>
      <c r="AF151" s="489"/>
      <c r="AG151" s="1032"/>
      <c r="AH151" s="1032"/>
      <c r="AI151" s="1032"/>
      <c r="AJ151" s="1032"/>
    </row>
    <row r="152" spans="2:36" s="911" customFormat="1" ht="20.100000000000001" customHeight="1" x14ac:dyDescent="0.15">
      <c r="B152" s="489"/>
      <c r="C152" s="1693"/>
      <c r="D152" s="1694"/>
      <c r="E152" s="1694"/>
      <c r="F152" s="1694"/>
      <c r="G152" s="1695"/>
      <c r="H152" s="1699" t="s">
        <v>1778</v>
      </c>
      <c r="I152" s="1699"/>
      <c r="J152" s="1699"/>
      <c r="K152" s="1699"/>
      <c r="L152" s="1699"/>
      <c r="M152" s="1699"/>
      <c r="N152" s="1699"/>
      <c r="O152" s="1699"/>
      <c r="P152" s="1699"/>
      <c r="Q152" s="1699"/>
      <c r="R152" s="1699"/>
      <c r="S152" s="1700"/>
      <c r="T152" s="489"/>
      <c r="U152" s="996"/>
      <c r="V152" s="996"/>
      <c r="W152" s="996"/>
      <c r="X152" s="996"/>
      <c r="Y152" s="996"/>
      <c r="Z152" s="996"/>
      <c r="AA152" s="996"/>
      <c r="AB152" s="996"/>
      <c r="AC152" s="996"/>
      <c r="AD152" s="996"/>
      <c r="AE152" s="996"/>
      <c r="AF152" s="996"/>
      <c r="AG152" s="996"/>
      <c r="AH152" s="996"/>
      <c r="AI152" s="996"/>
      <c r="AJ152" s="996"/>
    </row>
    <row r="153" spans="2:36" s="917" customFormat="1" ht="20.100000000000001" customHeight="1" x14ac:dyDescent="0.15">
      <c r="B153" s="489"/>
      <c r="C153" s="1696"/>
      <c r="D153" s="1697"/>
      <c r="E153" s="1697"/>
      <c r="F153" s="1697"/>
      <c r="G153" s="1698"/>
      <c r="H153" s="1701" t="s">
        <v>150</v>
      </c>
      <c r="I153" s="1701"/>
      <c r="J153" s="1701"/>
      <c r="K153" s="1701" t="s">
        <v>180</v>
      </c>
      <c r="L153" s="1701"/>
      <c r="M153" s="1701"/>
      <c r="N153" s="1701" t="s">
        <v>685</v>
      </c>
      <c r="O153" s="1701"/>
      <c r="P153" s="1701"/>
      <c r="Q153" s="1701" t="s">
        <v>30</v>
      </c>
      <c r="R153" s="1701"/>
      <c r="S153" s="1702"/>
      <c r="T153" s="489"/>
      <c r="U153" s="489"/>
      <c r="V153" s="489"/>
      <c r="W153" s="489"/>
      <c r="X153" s="489"/>
      <c r="Y153" s="489"/>
      <c r="Z153" s="489"/>
      <c r="AA153" s="489"/>
      <c r="AB153" s="489"/>
      <c r="AC153" s="489"/>
      <c r="AD153" s="489"/>
      <c r="AE153" s="489"/>
      <c r="AF153" s="489"/>
      <c r="AG153" s="1032"/>
      <c r="AH153" s="1032"/>
      <c r="AI153" s="1032"/>
      <c r="AJ153" s="1032"/>
    </row>
    <row r="154" spans="2:36" s="917" customFormat="1" ht="24" customHeight="1" x14ac:dyDescent="0.15">
      <c r="B154" s="489"/>
      <c r="C154" s="1709" t="s">
        <v>1803</v>
      </c>
      <c r="D154" s="1710"/>
      <c r="E154" s="1710"/>
      <c r="F154" s="1710"/>
      <c r="G154" s="1711"/>
      <c r="H154" s="1715"/>
      <c r="I154" s="1716"/>
      <c r="J154" s="1055" t="s">
        <v>1905</v>
      </c>
      <c r="K154" s="1715"/>
      <c r="L154" s="1716"/>
      <c r="M154" s="1055" t="s">
        <v>1905</v>
      </c>
      <c r="N154" s="1715"/>
      <c r="O154" s="1716"/>
      <c r="P154" s="1055" t="s">
        <v>1905</v>
      </c>
      <c r="Q154" s="1725">
        <f>SUM(H154:P154)</f>
        <v>0</v>
      </c>
      <c r="R154" s="1726"/>
      <c r="S154" s="1727"/>
      <c r="T154" s="489"/>
      <c r="U154" s="489"/>
      <c r="V154" s="489"/>
      <c r="W154" s="489"/>
      <c r="X154" s="489"/>
      <c r="Y154" s="489"/>
      <c r="Z154" s="489"/>
      <c r="AA154" s="489"/>
      <c r="AB154" s="489"/>
      <c r="AC154" s="489"/>
      <c r="AD154" s="489"/>
      <c r="AE154" s="489"/>
      <c r="AF154" s="489"/>
      <c r="AG154" s="1032"/>
      <c r="AH154" s="1032"/>
      <c r="AI154" s="1032"/>
      <c r="AJ154" s="1032"/>
    </row>
    <row r="155" spans="2:36" s="917" customFormat="1" ht="20.100000000000001" customHeight="1" x14ac:dyDescent="0.15">
      <c r="B155" s="489"/>
      <c r="C155" s="1709" t="s">
        <v>1807</v>
      </c>
      <c r="D155" s="1710"/>
      <c r="E155" s="1710"/>
      <c r="F155" s="1710"/>
      <c r="G155" s="1711"/>
      <c r="H155" s="1717"/>
      <c r="I155" s="1718"/>
      <c r="J155" s="1055" t="s">
        <v>1906</v>
      </c>
      <c r="K155" s="1717"/>
      <c r="L155" s="1718"/>
      <c r="M155" s="1055" t="s">
        <v>1906</v>
      </c>
      <c r="N155" s="1717"/>
      <c r="O155" s="1718"/>
      <c r="P155" s="1055" t="s">
        <v>1906</v>
      </c>
      <c r="Q155" s="1725">
        <f>SUM(H155:P155)</f>
        <v>0</v>
      </c>
      <c r="R155" s="1726"/>
      <c r="S155" s="1727"/>
      <c r="T155" s="489"/>
      <c r="U155" s="489"/>
      <c r="V155" s="489"/>
      <c r="W155" s="489"/>
      <c r="X155" s="489"/>
      <c r="Y155" s="489"/>
      <c r="Z155" s="489"/>
      <c r="AA155" s="489"/>
      <c r="AB155" s="489"/>
      <c r="AC155" s="489"/>
      <c r="AD155" s="489"/>
      <c r="AE155" s="489"/>
      <c r="AF155" s="489"/>
      <c r="AG155" s="1032"/>
      <c r="AH155" s="1032"/>
      <c r="AI155" s="1032"/>
      <c r="AJ155" s="1032"/>
    </row>
    <row r="156" spans="2:36" s="917" customFormat="1" ht="20.100000000000001" customHeight="1" x14ac:dyDescent="0.15">
      <c r="B156" s="489"/>
      <c r="C156" s="1709" t="s">
        <v>1808</v>
      </c>
      <c r="D156" s="1710"/>
      <c r="E156" s="1710"/>
      <c r="F156" s="1710"/>
      <c r="G156" s="1711"/>
      <c r="H156" s="1717"/>
      <c r="I156" s="1718"/>
      <c r="J156" s="1055" t="s">
        <v>1906</v>
      </c>
      <c r="K156" s="1717"/>
      <c r="L156" s="1718"/>
      <c r="M156" s="1055" t="s">
        <v>1906</v>
      </c>
      <c r="N156" s="1717"/>
      <c r="O156" s="1718"/>
      <c r="P156" s="1055" t="s">
        <v>1906</v>
      </c>
      <c r="Q156" s="1725">
        <f>SUM(H156:P156)</f>
        <v>0</v>
      </c>
      <c r="R156" s="1726"/>
      <c r="S156" s="1727"/>
      <c r="T156" s="489"/>
      <c r="U156" s="489"/>
      <c r="V156" s="489"/>
      <c r="W156" s="489"/>
      <c r="X156" s="489"/>
      <c r="Y156" s="489"/>
      <c r="Z156" s="489"/>
      <c r="AA156" s="489"/>
      <c r="AB156" s="489"/>
      <c r="AC156" s="489"/>
      <c r="AD156" s="489"/>
      <c r="AE156" s="489"/>
      <c r="AF156" s="489"/>
      <c r="AG156" s="1032"/>
      <c r="AH156" s="1032"/>
      <c r="AI156" s="1032"/>
      <c r="AJ156" s="1032"/>
    </row>
    <row r="157" spans="2:36" s="917" customFormat="1" ht="24" customHeight="1" thickBot="1" x14ac:dyDescent="0.2">
      <c r="B157" s="489"/>
      <c r="C157" s="1719" t="s">
        <v>1809</v>
      </c>
      <c r="D157" s="1720"/>
      <c r="E157" s="1720"/>
      <c r="F157" s="1720"/>
      <c r="G157" s="1721"/>
      <c r="H157" s="1717"/>
      <c r="I157" s="1718"/>
      <c r="J157" s="1056" t="s">
        <v>1906</v>
      </c>
      <c r="K157" s="1717"/>
      <c r="L157" s="1718"/>
      <c r="M157" s="1056" t="s">
        <v>1906</v>
      </c>
      <c r="N157" s="1717"/>
      <c r="O157" s="1718"/>
      <c r="P157" s="1056" t="s">
        <v>1906</v>
      </c>
      <c r="Q157" s="1725">
        <f>SUM(H157:P157)</f>
        <v>0</v>
      </c>
      <c r="R157" s="1726"/>
      <c r="S157" s="1727"/>
      <c r="T157" s="489"/>
      <c r="U157" s="489"/>
      <c r="V157" s="489"/>
      <c r="W157" s="489"/>
      <c r="X157" s="489"/>
      <c r="Y157" s="489"/>
      <c r="Z157" s="489"/>
      <c r="AA157" s="489"/>
      <c r="AB157" s="489"/>
      <c r="AC157" s="489"/>
      <c r="AD157" s="489"/>
      <c r="AE157" s="489"/>
      <c r="AF157" s="489"/>
      <c r="AG157" s="1032"/>
      <c r="AH157" s="1032"/>
      <c r="AI157" s="1032"/>
      <c r="AJ157" s="1032"/>
    </row>
    <row r="158" spans="2:36" s="917" customFormat="1" ht="24" customHeight="1" thickTop="1" thickBot="1" x14ac:dyDescent="0.2">
      <c r="B158" s="489"/>
      <c r="C158" s="1728" t="s">
        <v>183</v>
      </c>
      <c r="D158" s="1729"/>
      <c r="E158" s="1729"/>
      <c r="F158" s="1729"/>
      <c r="G158" s="1730"/>
      <c r="H158" s="1735">
        <f>SUM(H154:J157)</f>
        <v>0</v>
      </c>
      <c r="I158" s="1736"/>
      <c r="J158" s="1736"/>
      <c r="K158" s="1735">
        <f>SUM(K154:M157)</f>
        <v>0</v>
      </c>
      <c r="L158" s="1736"/>
      <c r="M158" s="1736"/>
      <c r="N158" s="1735">
        <f>SUM(N154:P157)</f>
        <v>0</v>
      </c>
      <c r="O158" s="1736"/>
      <c r="P158" s="1736"/>
      <c r="Q158" s="1735">
        <f>SUM(Q154:S157)</f>
        <v>0</v>
      </c>
      <c r="R158" s="1736"/>
      <c r="S158" s="1737"/>
      <c r="T158" s="489"/>
      <c r="U158" s="489"/>
      <c r="V158" s="489"/>
      <c r="W158" s="489"/>
      <c r="X158" s="489"/>
      <c r="Y158" s="489"/>
      <c r="Z158" s="489"/>
      <c r="AA158" s="489"/>
      <c r="AB158" s="489"/>
      <c r="AC158" s="489"/>
      <c r="AD158" s="489"/>
      <c r="AE158" s="489"/>
      <c r="AF158" s="489"/>
      <c r="AG158" s="1032"/>
      <c r="AH158" s="1032"/>
      <c r="AI158" s="1032"/>
      <c r="AJ158" s="1032"/>
    </row>
    <row r="159" spans="2:36" s="911" customFormat="1" ht="11.85" customHeight="1" x14ac:dyDescent="0.15">
      <c r="B159" s="996"/>
      <c r="C159" s="996"/>
      <c r="D159" s="996"/>
      <c r="E159" s="996"/>
      <c r="F159" s="996"/>
      <c r="G159" s="996"/>
      <c r="H159" s="996"/>
      <c r="I159" s="996"/>
      <c r="J159" s="996"/>
      <c r="K159" s="996"/>
      <c r="L159" s="996"/>
      <c r="M159" s="996"/>
      <c r="N159" s="996"/>
      <c r="O159" s="996"/>
      <c r="P159" s="996"/>
      <c r="Q159" s="996"/>
      <c r="R159" s="996"/>
      <c r="S159" s="996"/>
      <c r="T159" s="996"/>
      <c r="U159" s="996"/>
      <c r="V159" s="996"/>
      <c r="W159" s="996"/>
      <c r="X159" s="996"/>
      <c r="Y159" s="996"/>
      <c r="Z159" s="996"/>
      <c r="AA159" s="996"/>
      <c r="AB159" s="996"/>
      <c r="AC159" s="996"/>
      <c r="AD159" s="996"/>
      <c r="AE159" s="996"/>
      <c r="AF159" s="996"/>
      <c r="AG159" s="996"/>
      <c r="AH159" s="996"/>
      <c r="AI159" s="996"/>
      <c r="AJ159" s="996"/>
    </row>
    <row r="160" spans="2:36" s="911" customFormat="1" ht="11.85" customHeight="1" thickBot="1" x14ac:dyDescent="0.2">
      <c r="B160" s="996"/>
      <c r="C160" s="996"/>
      <c r="D160" s="996"/>
      <c r="E160" s="996"/>
      <c r="F160" s="996"/>
      <c r="G160" s="996"/>
      <c r="H160" s="996"/>
      <c r="I160" s="996"/>
      <c r="J160" s="996"/>
      <c r="K160" s="996"/>
      <c r="L160" s="996"/>
      <c r="M160" s="996"/>
      <c r="N160" s="996"/>
      <c r="O160" s="996"/>
      <c r="P160" s="996"/>
      <c r="Q160" s="996"/>
      <c r="R160" s="996"/>
      <c r="S160" s="996"/>
      <c r="T160" s="996"/>
      <c r="U160" s="996"/>
      <c r="V160" s="996"/>
      <c r="W160" s="996"/>
      <c r="X160" s="996"/>
      <c r="Y160" s="996"/>
      <c r="Z160" s="996"/>
      <c r="AA160" s="996"/>
      <c r="AB160" s="996"/>
      <c r="AC160" s="996"/>
      <c r="AD160" s="996"/>
      <c r="AE160" s="996"/>
      <c r="AF160" s="996"/>
      <c r="AG160" s="996"/>
      <c r="AH160" s="996"/>
      <c r="AI160" s="996"/>
      <c r="AJ160" s="996"/>
    </row>
    <row r="161" spans="2:36" s="911" customFormat="1" ht="20.100000000000001" customHeight="1" x14ac:dyDescent="0.15">
      <c r="B161" s="489"/>
      <c r="C161" s="1693"/>
      <c r="D161" s="1694"/>
      <c r="E161" s="1694"/>
      <c r="F161" s="1694"/>
      <c r="G161" s="1695"/>
      <c r="H161" s="1741" t="s">
        <v>1779</v>
      </c>
      <c r="I161" s="1742"/>
      <c r="J161" s="1742"/>
      <c r="K161" s="1742"/>
      <c r="L161" s="1742"/>
      <c r="M161" s="1742"/>
      <c r="N161" s="1742"/>
      <c r="O161" s="1742"/>
      <c r="P161" s="1742"/>
      <c r="Q161" s="1742"/>
      <c r="R161" s="1742"/>
      <c r="S161" s="1742"/>
      <c r="T161" s="1742"/>
      <c r="U161" s="1742"/>
      <c r="V161" s="1742"/>
      <c r="W161" s="1742"/>
      <c r="X161" s="1742"/>
      <c r="Y161" s="1742"/>
      <c r="Z161" s="1742"/>
      <c r="AA161" s="1742"/>
      <c r="AB161" s="1742"/>
      <c r="AC161" s="1742"/>
      <c r="AD161" s="1742"/>
      <c r="AE161" s="1743"/>
      <c r="AF161" s="489"/>
      <c r="AG161" s="996"/>
      <c r="AH161" s="996"/>
      <c r="AI161" s="996"/>
      <c r="AJ161" s="996"/>
    </row>
    <row r="162" spans="2:36" s="911" customFormat="1" ht="20.100000000000001" customHeight="1" x14ac:dyDescent="0.15">
      <c r="B162" s="489"/>
      <c r="C162" s="1738"/>
      <c r="D162" s="1739"/>
      <c r="E162" s="1739"/>
      <c r="F162" s="1739"/>
      <c r="G162" s="1740"/>
      <c r="H162" s="1744" t="s">
        <v>1780</v>
      </c>
      <c r="I162" s="1745"/>
      <c r="J162" s="1745"/>
      <c r="K162" s="1745"/>
      <c r="L162" s="1745"/>
      <c r="M162" s="1745"/>
      <c r="N162" s="1745"/>
      <c r="O162" s="1745"/>
      <c r="P162" s="1745"/>
      <c r="Q162" s="1745"/>
      <c r="R162" s="1745"/>
      <c r="S162" s="1746"/>
      <c r="T162" s="1744" t="s">
        <v>1781</v>
      </c>
      <c r="U162" s="1745"/>
      <c r="V162" s="1745"/>
      <c r="W162" s="1745"/>
      <c r="X162" s="1745"/>
      <c r="Y162" s="1745"/>
      <c r="Z162" s="1745"/>
      <c r="AA162" s="1745"/>
      <c r="AB162" s="1745"/>
      <c r="AC162" s="1745"/>
      <c r="AD162" s="1745"/>
      <c r="AE162" s="1747"/>
      <c r="AF162" s="489"/>
      <c r="AG162" s="996"/>
      <c r="AH162" s="996"/>
      <c r="AI162" s="996"/>
      <c r="AJ162" s="996"/>
    </row>
    <row r="163" spans="2:36" s="917" customFormat="1" ht="20.100000000000001" customHeight="1" x14ac:dyDescent="0.15">
      <c r="B163" s="489"/>
      <c r="C163" s="1696"/>
      <c r="D163" s="1697"/>
      <c r="E163" s="1697"/>
      <c r="F163" s="1697"/>
      <c r="G163" s="1698"/>
      <c r="H163" s="1701" t="s">
        <v>150</v>
      </c>
      <c r="I163" s="1701"/>
      <c r="J163" s="1701"/>
      <c r="K163" s="1701" t="s">
        <v>180</v>
      </c>
      <c r="L163" s="1701"/>
      <c r="M163" s="1701"/>
      <c r="N163" s="1701" t="s">
        <v>685</v>
      </c>
      <c r="O163" s="1701"/>
      <c r="P163" s="1701"/>
      <c r="Q163" s="1701" t="s">
        <v>30</v>
      </c>
      <c r="R163" s="1701"/>
      <c r="S163" s="1701"/>
      <c r="T163" s="1744" t="s">
        <v>150</v>
      </c>
      <c r="U163" s="1745"/>
      <c r="V163" s="1746"/>
      <c r="W163" s="1744" t="s">
        <v>180</v>
      </c>
      <c r="X163" s="1745"/>
      <c r="Y163" s="1746"/>
      <c r="Z163" s="1744" t="s">
        <v>685</v>
      </c>
      <c r="AA163" s="1745"/>
      <c r="AB163" s="1746"/>
      <c r="AC163" s="1744" t="s">
        <v>30</v>
      </c>
      <c r="AD163" s="1745"/>
      <c r="AE163" s="1747"/>
      <c r="AF163" s="489"/>
      <c r="AG163" s="1032"/>
      <c r="AH163" s="1032"/>
      <c r="AI163" s="1032"/>
      <c r="AJ163" s="1032"/>
    </row>
    <row r="164" spans="2:36" s="917" customFormat="1" ht="24" customHeight="1" x14ac:dyDescent="0.15">
      <c r="B164" s="489"/>
      <c r="C164" s="1709" t="s">
        <v>1803</v>
      </c>
      <c r="D164" s="1710"/>
      <c r="E164" s="1710"/>
      <c r="F164" s="1710"/>
      <c r="G164" s="1711"/>
      <c r="H164" s="1715"/>
      <c r="I164" s="1716"/>
      <c r="J164" s="1055" t="s">
        <v>1905</v>
      </c>
      <c r="K164" s="1715"/>
      <c r="L164" s="1716"/>
      <c r="M164" s="1055" t="s">
        <v>1905</v>
      </c>
      <c r="N164" s="1715"/>
      <c r="O164" s="1716"/>
      <c r="P164" s="1055" t="s">
        <v>1905</v>
      </c>
      <c r="Q164" s="1725">
        <f>SUM(H164:P164)</f>
        <v>0</v>
      </c>
      <c r="R164" s="1726"/>
      <c r="S164" s="1726"/>
      <c r="T164" s="1715"/>
      <c r="U164" s="1716"/>
      <c r="V164" s="1055" t="s">
        <v>1905</v>
      </c>
      <c r="W164" s="1715"/>
      <c r="X164" s="1716"/>
      <c r="Y164" s="1055" t="s">
        <v>1905</v>
      </c>
      <c r="Z164" s="1715"/>
      <c r="AA164" s="1716"/>
      <c r="AB164" s="1055" t="s">
        <v>1905</v>
      </c>
      <c r="AC164" s="1712">
        <f>SUM(T164:AB164)</f>
        <v>0</v>
      </c>
      <c r="AD164" s="1748"/>
      <c r="AE164" s="1749"/>
      <c r="AF164" s="489"/>
      <c r="AG164" s="1032"/>
      <c r="AH164" s="1032"/>
      <c r="AI164" s="1032"/>
      <c r="AJ164" s="1032"/>
    </row>
    <row r="165" spans="2:36" s="917" customFormat="1" ht="20.100000000000001" customHeight="1" x14ac:dyDescent="0.15">
      <c r="B165" s="489"/>
      <c r="C165" s="1709" t="s">
        <v>1804</v>
      </c>
      <c r="D165" s="1710"/>
      <c r="E165" s="1710"/>
      <c r="F165" s="1710"/>
      <c r="G165" s="1711"/>
      <c r="H165" s="1717"/>
      <c r="I165" s="1718"/>
      <c r="J165" s="1055" t="s">
        <v>1906</v>
      </c>
      <c r="K165" s="1717"/>
      <c r="L165" s="1718"/>
      <c r="M165" s="1055" t="s">
        <v>1906</v>
      </c>
      <c r="N165" s="1717"/>
      <c r="O165" s="1718"/>
      <c r="P165" s="1055" t="s">
        <v>1906</v>
      </c>
      <c r="Q165" s="1725">
        <f>SUM(H165:P165)</f>
        <v>0</v>
      </c>
      <c r="R165" s="1726"/>
      <c r="S165" s="1726"/>
      <c r="T165" s="1717"/>
      <c r="U165" s="1718"/>
      <c r="V165" s="1055" t="s">
        <v>1906</v>
      </c>
      <c r="W165" s="1717"/>
      <c r="X165" s="1718"/>
      <c r="Y165" s="1055" t="s">
        <v>1906</v>
      </c>
      <c r="Z165" s="1717"/>
      <c r="AA165" s="1718"/>
      <c r="AB165" s="1055" t="s">
        <v>1906</v>
      </c>
      <c r="AC165" s="1712">
        <f>SUM(T165:AB165)</f>
        <v>0</v>
      </c>
      <c r="AD165" s="1748"/>
      <c r="AE165" s="1749"/>
      <c r="AF165" s="489"/>
      <c r="AG165" s="1032"/>
      <c r="AH165" s="1032"/>
      <c r="AI165" s="1032"/>
      <c r="AJ165" s="1032"/>
    </row>
    <row r="166" spans="2:36" s="917" customFormat="1" ht="20.100000000000001" customHeight="1" x14ac:dyDescent="0.15">
      <c r="B166" s="489"/>
      <c r="C166" s="1709" t="s">
        <v>1805</v>
      </c>
      <c r="D166" s="1710"/>
      <c r="E166" s="1710"/>
      <c r="F166" s="1710"/>
      <c r="G166" s="1711"/>
      <c r="H166" s="1717"/>
      <c r="I166" s="1718"/>
      <c r="J166" s="1055" t="s">
        <v>1906</v>
      </c>
      <c r="K166" s="1717"/>
      <c r="L166" s="1718"/>
      <c r="M166" s="1055" t="s">
        <v>1906</v>
      </c>
      <c r="N166" s="1717"/>
      <c r="O166" s="1718"/>
      <c r="P166" s="1055" t="s">
        <v>1906</v>
      </c>
      <c r="Q166" s="1725">
        <f>SUM(H166:P166)</f>
        <v>0</v>
      </c>
      <c r="R166" s="1726"/>
      <c r="S166" s="1726"/>
      <c r="T166" s="1717"/>
      <c r="U166" s="1718"/>
      <c r="V166" s="1055" t="s">
        <v>1906</v>
      </c>
      <c r="W166" s="1717"/>
      <c r="X166" s="1718"/>
      <c r="Y166" s="1055" t="s">
        <v>1906</v>
      </c>
      <c r="Z166" s="1717"/>
      <c r="AA166" s="1718"/>
      <c r="AB166" s="1055" t="s">
        <v>1906</v>
      </c>
      <c r="AC166" s="1712">
        <f>SUM(T166:AB166)</f>
        <v>0</v>
      </c>
      <c r="AD166" s="1748"/>
      <c r="AE166" s="1749"/>
      <c r="AF166" s="489"/>
      <c r="AG166" s="1032"/>
      <c r="AH166" s="1032"/>
      <c r="AI166" s="1032"/>
      <c r="AJ166" s="1032"/>
    </row>
    <row r="167" spans="2:36" s="917" customFormat="1" ht="24" customHeight="1" thickBot="1" x14ac:dyDescent="0.2">
      <c r="B167" s="489"/>
      <c r="C167" s="1719" t="s">
        <v>1806</v>
      </c>
      <c r="D167" s="1720"/>
      <c r="E167" s="1720"/>
      <c r="F167" s="1720"/>
      <c r="G167" s="1721"/>
      <c r="H167" s="1717"/>
      <c r="I167" s="1718"/>
      <c r="J167" s="1056" t="s">
        <v>1906</v>
      </c>
      <c r="K167" s="1717"/>
      <c r="L167" s="1718"/>
      <c r="M167" s="1056" t="s">
        <v>1906</v>
      </c>
      <c r="N167" s="1717"/>
      <c r="O167" s="1718"/>
      <c r="P167" s="1056" t="s">
        <v>1906</v>
      </c>
      <c r="Q167" s="1725">
        <f>SUM(H167:P167)</f>
        <v>0</v>
      </c>
      <c r="R167" s="1726"/>
      <c r="S167" s="1726"/>
      <c r="T167" s="1717"/>
      <c r="U167" s="1718"/>
      <c r="V167" s="1056" t="s">
        <v>1906</v>
      </c>
      <c r="W167" s="1717"/>
      <c r="X167" s="1718"/>
      <c r="Y167" s="1056" t="s">
        <v>1906</v>
      </c>
      <c r="Z167" s="1717"/>
      <c r="AA167" s="1718"/>
      <c r="AB167" s="1056" t="s">
        <v>1906</v>
      </c>
      <c r="AC167" s="1712">
        <f>SUM(T167:AB167)</f>
        <v>0</v>
      </c>
      <c r="AD167" s="1748"/>
      <c r="AE167" s="1749"/>
      <c r="AF167" s="489"/>
      <c r="AG167" s="1032"/>
      <c r="AH167" s="1032"/>
      <c r="AI167" s="1032"/>
      <c r="AJ167" s="1032"/>
    </row>
    <row r="168" spans="2:36" s="917" customFormat="1" ht="24" customHeight="1" thickTop="1" thickBot="1" x14ac:dyDescent="0.2">
      <c r="B168" s="489"/>
      <c r="C168" s="1728" t="s">
        <v>183</v>
      </c>
      <c r="D168" s="1729"/>
      <c r="E168" s="1729"/>
      <c r="F168" s="1729"/>
      <c r="G168" s="1730"/>
      <c r="H168" s="1735">
        <f>SUM(H164:J167)</f>
        <v>0</v>
      </c>
      <c r="I168" s="1736"/>
      <c r="J168" s="1736"/>
      <c r="K168" s="1735">
        <f>SUM(K164:M167)</f>
        <v>0</v>
      </c>
      <c r="L168" s="1736"/>
      <c r="M168" s="1736"/>
      <c r="N168" s="1735">
        <f>SUM(N164:P167)</f>
        <v>0</v>
      </c>
      <c r="O168" s="1736"/>
      <c r="P168" s="1736"/>
      <c r="Q168" s="1735">
        <f>SUM(Q164:S167)</f>
        <v>0</v>
      </c>
      <c r="R168" s="1736"/>
      <c r="S168" s="1736"/>
      <c r="T168" s="1731">
        <f>SUM(T164:V167)</f>
        <v>0</v>
      </c>
      <c r="U168" s="1761"/>
      <c r="V168" s="1762"/>
      <c r="W168" s="1731">
        <f>SUM(W164:Y167)</f>
        <v>0</v>
      </c>
      <c r="X168" s="1761"/>
      <c r="Y168" s="1762"/>
      <c r="Z168" s="1731">
        <f>SUM(Z164:AB167)</f>
        <v>0</v>
      </c>
      <c r="AA168" s="1761"/>
      <c r="AB168" s="1762"/>
      <c r="AC168" s="1731">
        <f>SUM(AC164:AE167)</f>
        <v>0</v>
      </c>
      <c r="AD168" s="1761"/>
      <c r="AE168" s="1766"/>
      <c r="AF168" s="489"/>
      <c r="AG168" s="1032"/>
      <c r="AH168" s="1032"/>
      <c r="AI168" s="1032"/>
      <c r="AJ168" s="1032"/>
    </row>
    <row r="169" spans="2:36" s="911" customFormat="1" ht="11.85" customHeight="1" x14ac:dyDescent="0.15">
      <c r="B169" s="996"/>
      <c r="C169" s="996"/>
      <c r="D169" s="996"/>
      <c r="E169" s="996"/>
      <c r="F169" s="996"/>
      <c r="G169" s="996"/>
      <c r="H169" s="996"/>
      <c r="I169" s="996"/>
      <c r="J169" s="996"/>
      <c r="K169" s="996"/>
      <c r="L169" s="996"/>
      <c r="M169" s="996"/>
      <c r="N169" s="996"/>
      <c r="O169" s="996"/>
      <c r="P169" s="996"/>
      <c r="Q169" s="996"/>
      <c r="R169" s="996"/>
      <c r="S169" s="996"/>
      <c r="T169" s="996"/>
      <c r="U169" s="996"/>
      <c r="V169" s="996"/>
      <c r="W169" s="996"/>
      <c r="X169" s="996"/>
      <c r="Y169" s="996"/>
      <c r="Z169" s="996"/>
      <c r="AA169" s="996"/>
      <c r="AB169" s="996"/>
      <c r="AC169" s="996"/>
      <c r="AD169" s="996"/>
      <c r="AE169" s="996"/>
      <c r="AF169" s="996"/>
      <c r="AG169" s="996"/>
      <c r="AH169" s="996"/>
      <c r="AI169" s="996"/>
      <c r="AJ169" s="996"/>
    </row>
    <row r="170" spans="2:36" s="911" customFormat="1" ht="11.85" customHeight="1" x14ac:dyDescent="0.15">
      <c r="B170" s="996"/>
      <c r="C170" s="996"/>
      <c r="D170" s="996"/>
      <c r="E170" s="996"/>
      <c r="F170" s="996"/>
      <c r="G170" s="996"/>
      <c r="H170" s="996"/>
      <c r="I170" s="996"/>
      <c r="J170" s="996"/>
      <c r="K170" s="996"/>
      <c r="L170" s="996"/>
      <c r="M170" s="996"/>
      <c r="N170" s="996"/>
      <c r="O170" s="996"/>
      <c r="P170" s="996"/>
      <c r="Q170" s="996"/>
      <c r="R170" s="996"/>
      <c r="S170" s="996"/>
      <c r="T170" s="996"/>
      <c r="U170" s="996"/>
      <c r="V170" s="996"/>
      <c r="W170" s="996"/>
      <c r="X170" s="996"/>
      <c r="Y170" s="996"/>
      <c r="Z170" s="996"/>
      <c r="AA170" s="996"/>
      <c r="AB170" s="996"/>
      <c r="AC170" s="996"/>
      <c r="AD170" s="996"/>
      <c r="AE170" s="996"/>
      <c r="AF170" s="996"/>
      <c r="AG170" s="996"/>
      <c r="AH170" s="996"/>
      <c r="AI170" s="996"/>
      <c r="AJ170" s="996"/>
    </row>
    <row r="171" spans="2:36" s="911" customFormat="1" ht="11.85" customHeight="1" x14ac:dyDescent="0.15">
      <c r="B171" s="996"/>
      <c r="C171" s="996"/>
      <c r="D171" s="996"/>
      <c r="E171" s="996"/>
      <c r="F171" s="996"/>
      <c r="G171" s="996"/>
      <c r="H171" s="996"/>
      <c r="I171" s="996"/>
      <c r="J171" s="996"/>
      <c r="K171" s="996"/>
      <c r="L171" s="996"/>
      <c r="M171" s="996"/>
      <c r="N171" s="996"/>
      <c r="O171" s="996"/>
      <c r="P171" s="996"/>
      <c r="Q171" s="996"/>
      <c r="R171" s="996"/>
      <c r="S171" s="996"/>
      <c r="T171" s="996"/>
      <c r="U171" s="996"/>
      <c r="V171" s="996"/>
      <c r="W171" s="996"/>
      <c r="X171" s="996"/>
      <c r="Y171" s="996"/>
      <c r="Z171" s="996"/>
      <c r="AA171" s="996"/>
      <c r="AB171" s="996"/>
      <c r="AC171" s="996"/>
      <c r="AD171" s="996"/>
      <c r="AE171" s="996"/>
      <c r="AF171" s="996"/>
      <c r="AG171" s="996"/>
      <c r="AH171" s="996"/>
      <c r="AI171" s="996"/>
      <c r="AJ171" s="996"/>
    </row>
    <row r="172" spans="2:36" s="911" customFormat="1" ht="14.25" x14ac:dyDescent="0.15">
      <c r="B172" s="998" t="s">
        <v>1782</v>
      </c>
      <c r="C172" s="996"/>
      <c r="D172" s="996"/>
      <c r="E172" s="996"/>
      <c r="F172" s="996"/>
      <c r="G172" s="996"/>
      <c r="H172" s="996"/>
      <c r="I172" s="996"/>
      <c r="J172" s="996"/>
      <c r="K172" s="996"/>
      <c r="L172" s="996"/>
      <c r="M172" s="996"/>
      <c r="N172" s="996"/>
      <c r="O172" s="996"/>
      <c r="P172" s="996"/>
      <c r="Q172" s="996"/>
      <c r="R172" s="996"/>
      <c r="S172" s="996"/>
      <c r="T172" s="996"/>
      <c r="U172" s="996"/>
      <c r="V172" s="996"/>
      <c r="W172" s="996"/>
      <c r="X172" s="996"/>
      <c r="Y172" s="996"/>
      <c r="Z172" s="996"/>
      <c r="AA172" s="996"/>
      <c r="AB172" s="996"/>
      <c r="AC172" s="996"/>
      <c r="AD172" s="996"/>
      <c r="AE172" s="996"/>
      <c r="AF172" s="996"/>
      <c r="AG172" s="996"/>
      <c r="AH172" s="996"/>
      <c r="AI172" s="996"/>
      <c r="AJ172" s="996"/>
    </row>
    <row r="173" spans="2:36" s="911" customFormat="1" ht="14.25" thickBot="1" x14ac:dyDescent="0.2">
      <c r="B173" s="996"/>
      <c r="C173" s="996"/>
      <c r="D173" s="996"/>
      <c r="E173" s="996"/>
      <c r="F173" s="996"/>
      <c r="G173" s="996"/>
      <c r="H173" s="996"/>
      <c r="I173" s="996"/>
      <c r="J173" s="996"/>
      <c r="K173" s="996"/>
      <c r="L173" s="996"/>
      <c r="M173" s="996"/>
      <c r="N173" s="996"/>
      <c r="O173" s="996"/>
      <c r="P173" s="996"/>
      <c r="Q173" s="996"/>
      <c r="R173" s="996"/>
      <c r="S173" s="996"/>
      <c r="T173" s="996"/>
      <c r="U173" s="996"/>
      <c r="V173" s="996"/>
      <c r="W173" s="996"/>
      <c r="X173" s="996"/>
      <c r="Y173" s="996"/>
      <c r="Z173" s="996"/>
      <c r="AA173" s="996"/>
      <c r="AB173" s="996"/>
      <c r="AC173" s="996"/>
      <c r="AD173" s="996"/>
      <c r="AE173" s="996"/>
      <c r="AF173" s="996"/>
      <c r="AG173" s="996"/>
      <c r="AH173" s="996"/>
      <c r="AI173" s="996"/>
      <c r="AJ173" s="996"/>
    </row>
    <row r="174" spans="2:36" s="911" customFormat="1" ht="20.100000000000001" customHeight="1" x14ac:dyDescent="0.15">
      <c r="B174" s="489"/>
      <c r="C174" s="1763" t="s">
        <v>1810</v>
      </c>
      <c r="D174" s="1764"/>
      <c r="E174" s="1764"/>
      <c r="F174" s="1764"/>
      <c r="G174" s="1764"/>
      <c r="H174" s="1741" t="s">
        <v>155</v>
      </c>
      <c r="I174" s="1742"/>
      <c r="J174" s="1742"/>
      <c r="K174" s="1742"/>
      <c r="L174" s="1742"/>
      <c r="M174" s="1742"/>
      <c r="N174" s="1742"/>
      <c r="O174" s="1765"/>
      <c r="P174" s="1741" t="s">
        <v>156</v>
      </c>
      <c r="Q174" s="1742"/>
      <c r="R174" s="1742"/>
      <c r="S174" s="1742"/>
      <c r="T174" s="1742"/>
      <c r="U174" s="1742"/>
      <c r="V174" s="1742"/>
      <c r="W174" s="1765"/>
      <c r="X174" s="1741" t="s">
        <v>157</v>
      </c>
      <c r="Y174" s="1742"/>
      <c r="Z174" s="1742"/>
      <c r="AA174" s="1742"/>
      <c r="AB174" s="1742"/>
      <c r="AC174" s="1742"/>
      <c r="AD174" s="1742"/>
      <c r="AE174" s="1743"/>
      <c r="AF174" s="489"/>
      <c r="AG174" s="996"/>
      <c r="AH174" s="996"/>
      <c r="AI174" s="996"/>
      <c r="AJ174" s="996"/>
    </row>
    <row r="175" spans="2:36" s="917" customFormat="1" ht="20.100000000000001" customHeight="1" x14ac:dyDescent="0.15">
      <c r="B175" s="489"/>
      <c r="C175" s="1759" t="s">
        <v>1811</v>
      </c>
      <c r="D175" s="1760"/>
      <c r="E175" s="1760"/>
      <c r="F175" s="1760"/>
      <c r="G175" s="1760"/>
      <c r="H175" s="1547"/>
      <c r="I175" s="1548"/>
      <c r="J175" s="1548"/>
      <c r="K175" s="1548"/>
      <c r="L175" s="1548"/>
      <c r="M175" s="1548"/>
      <c r="N175" s="1543" t="s">
        <v>1907</v>
      </c>
      <c r="O175" s="1549"/>
      <c r="P175" s="1547"/>
      <c r="Q175" s="1548"/>
      <c r="R175" s="1548"/>
      <c r="S175" s="1548"/>
      <c r="T175" s="1548"/>
      <c r="U175" s="1548"/>
      <c r="V175" s="1543" t="s">
        <v>1907</v>
      </c>
      <c r="W175" s="1549"/>
      <c r="X175" s="1547"/>
      <c r="Y175" s="1548"/>
      <c r="Z175" s="1548"/>
      <c r="AA175" s="1548"/>
      <c r="AB175" s="1548"/>
      <c r="AC175" s="1548"/>
      <c r="AD175" s="1543" t="s">
        <v>1908</v>
      </c>
      <c r="AE175" s="1544"/>
      <c r="AF175" s="489"/>
      <c r="AG175" s="1032"/>
      <c r="AH175" s="1032"/>
      <c r="AI175" s="1032"/>
      <c r="AJ175" s="1032"/>
    </row>
    <row r="176" spans="2:36" s="917" customFormat="1" ht="20.100000000000001" customHeight="1" x14ac:dyDescent="0.15">
      <c r="B176" s="489"/>
      <c r="C176" s="1759" t="s">
        <v>1812</v>
      </c>
      <c r="D176" s="1760"/>
      <c r="E176" s="1760"/>
      <c r="F176" s="1760"/>
      <c r="G176" s="1760"/>
      <c r="H176" s="1547"/>
      <c r="I176" s="1548"/>
      <c r="J176" s="1548"/>
      <c r="K176" s="1548"/>
      <c r="L176" s="1548"/>
      <c r="M176" s="1548"/>
      <c r="N176" s="1543" t="s">
        <v>1907</v>
      </c>
      <c r="O176" s="1549"/>
      <c r="P176" s="1547"/>
      <c r="Q176" s="1548"/>
      <c r="R176" s="1548"/>
      <c r="S176" s="1548"/>
      <c r="T176" s="1548"/>
      <c r="U176" s="1548"/>
      <c r="V176" s="1543" t="s">
        <v>1907</v>
      </c>
      <c r="W176" s="1549"/>
      <c r="X176" s="1547"/>
      <c r="Y176" s="1548"/>
      <c r="Z176" s="1548"/>
      <c r="AA176" s="1548"/>
      <c r="AB176" s="1548"/>
      <c r="AC176" s="1548"/>
      <c r="AD176" s="1543" t="s">
        <v>1908</v>
      </c>
      <c r="AE176" s="1544"/>
      <c r="AF176" s="489"/>
      <c r="AG176" s="1032"/>
      <c r="AH176" s="1032"/>
      <c r="AI176" s="1032"/>
      <c r="AJ176" s="1032"/>
    </row>
    <row r="177" spans="2:36" s="917" customFormat="1" ht="20.100000000000001" customHeight="1" x14ac:dyDescent="0.15">
      <c r="B177" s="489"/>
      <c r="C177" s="1709" t="s">
        <v>1813</v>
      </c>
      <c r="D177" s="1710"/>
      <c r="E177" s="1710"/>
      <c r="F177" s="1710"/>
      <c r="G177" s="1711"/>
      <c r="H177" s="1547"/>
      <c r="I177" s="1548"/>
      <c r="J177" s="1548"/>
      <c r="K177" s="1548"/>
      <c r="L177" s="1548"/>
      <c r="M177" s="1548"/>
      <c r="N177" s="1543" t="s">
        <v>1907</v>
      </c>
      <c r="O177" s="1549"/>
      <c r="P177" s="1547"/>
      <c r="Q177" s="1548"/>
      <c r="R177" s="1548"/>
      <c r="S177" s="1548"/>
      <c r="T177" s="1548"/>
      <c r="U177" s="1548"/>
      <c r="V177" s="1543" t="s">
        <v>1907</v>
      </c>
      <c r="W177" s="1549"/>
      <c r="X177" s="1547"/>
      <c r="Y177" s="1548"/>
      <c r="Z177" s="1548"/>
      <c r="AA177" s="1548"/>
      <c r="AB177" s="1548"/>
      <c r="AC177" s="1548"/>
      <c r="AD177" s="1543" t="s">
        <v>1908</v>
      </c>
      <c r="AE177" s="1544"/>
      <c r="AF177" s="489"/>
      <c r="AG177" s="1032"/>
      <c r="AH177" s="1032"/>
      <c r="AI177" s="1032"/>
      <c r="AJ177" s="1032"/>
    </row>
    <row r="178" spans="2:36" s="917" customFormat="1" ht="20.100000000000001" customHeight="1" thickBot="1" x14ac:dyDescent="0.2">
      <c r="B178" s="489"/>
      <c r="C178" s="1719" t="s">
        <v>1814</v>
      </c>
      <c r="D178" s="1720"/>
      <c r="E178" s="1720"/>
      <c r="F178" s="1720"/>
      <c r="G178" s="1721"/>
      <c r="H178" s="1550"/>
      <c r="I178" s="1551"/>
      <c r="J178" s="1551"/>
      <c r="K178" s="1551"/>
      <c r="L178" s="1551"/>
      <c r="M178" s="1551"/>
      <c r="N178" s="1545" t="s">
        <v>1907</v>
      </c>
      <c r="O178" s="1552"/>
      <c r="P178" s="1550"/>
      <c r="Q178" s="1551"/>
      <c r="R178" s="1551"/>
      <c r="S178" s="1551"/>
      <c r="T178" s="1551"/>
      <c r="U178" s="1551"/>
      <c r="V178" s="1545" t="s">
        <v>1996</v>
      </c>
      <c r="W178" s="1552"/>
      <c r="X178" s="1550"/>
      <c r="Y178" s="1551"/>
      <c r="Z178" s="1551"/>
      <c r="AA178" s="1551"/>
      <c r="AB178" s="1551"/>
      <c r="AC178" s="1551"/>
      <c r="AD178" s="1545" t="s">
        <v>1908</v>
      </c>
      <c r="AE178" s="1546"/>
      <c r="AF178" s="489"/>
      <c r="AG178" s="1032"/>
      <c r="AH178" s="1032"/>
      <c r="AI178" s="1032"/>
      <c r="AJ178" s="1032"/>
    </row>
    <row r="179" spans="2:36" s="917" customFormat="1" ht="24" customHeight="1" thickTop="1" thickBot="1" x14ac:dyDescent="0.2">
      <c r="B179" s="489"/>
      <c r="C179" s="1757" t="s">
        <v>183</v>
      </c>
      <c r="D179" s="1758"/>
      <c r="E179" s="1758"/>
      <c r="F179" s="1758"/>
      <c r="G179" s="1758"/>
      <c r="H179" s="1754">
        <f>SUM(H175:M178)</f>
        <v>0</v>
      </c>
      <c r="I179" s="1755"/>
      <c r="J179" s="1755"/>
      <c r="K179" s="1755"/>
      <c r="L179" s="1755"/>
      <c r="M179" s="1755"/>
      <c r="N179" s="1750" t="s">
        <v>1997</v>
      </c>
      <c r="O179" s="1751"/>
      <c r="P179" s="1754">
        <f>SUM(P175:U178)</f>
        <v>0</v>
      </c>
      <c r="Q179" s="1755"/>
      <c r="R179" s="1755"/>
      <c r="S179" s="1755"/>
      <c r="T179" s="1755"/>
      <c r="U179" s="1755"/>
      <c r="V179" s="1750" t="s">
        <v>1997</v>
      </c>
      <c r="W179" s="1751"/>
      <c r="X179" s="1754">
        <f>SUM(X175:AC178)</f>
        <v>0</v>
      </c>
      <c r="Y179" s="1755"/>
      <c r="Z179" s="1755"/>
      <c r="AA179" s="1755"/>
      <c r="AB179" s="1755"/>
      <c r="AC179" s="1755"/>
      <c r="AD179" s="1752" t="s">
        <v>1995</v>
      </c>
      <c r="AE179" s="1753"/>
      <c r="AF179" s="489"/>
      <c r="AG179" s="1032"/>
      <c r="AH179" s="1032"/>
      <c r="AI179" s="1032"/>
      <c r="AJ179" s="1032"/>
    </row>
    <row r="180" spans="2:36" s="911" customFormat="1" ht="14.25" customHeight="1" x14ac:dyDescent="0.15">
      <c r="B180" s="1756"/>
      <c r="C180" s="1756"/>
      <c r="D180" s="918"/>
      <c r="E180" s="918"/>
      <c r="F180" s="918"/>
      <c r="G180" s="918"/>
      <c r="H180" s="918"/>
      <c r="I180" s="918"/>
      <c r="J180" s="918"/>
      <c r="K180" s="918"/>
      <c r="L180" s="918"/>
      <c r="M180" s="918"/>
      <c r="N180" s="918"/>
      <c r="O180" s="918"/>
      <c r="P180" s="918"/>
      <c r="Q180" s="918"/>
      <c r="R180" s="918"/>
      <c r="S180" s="918"/>
      <c r="T180" s="918"/>
      <c r="U180" s="918"/>
      <c r="V180" s="918"/>
      <c r="W180" s="919"/>
      <c r="X180" s="919"/>
      <c r="Y180" s="919"/>
      <c r="Z180" s="919"/>
      <c r="AA180" s="919"/>
      <c r="AB180" s="919"/>
      <c r="AC180" s="919"/>
      <c r="AD180" s="919"/>
      <c r="AE180" s="919"/>
      <c r="AF180" s="919"/>
    </row>
  </sheetData>
  <mergeCells count="470">
    <mergeCell ref="AM55:AO55"/>
    <mergeCell ref="AP55:AV55"/>
    <mergeCell ref="AW55:BM55"/>
    <mergeCell ref="BN55:BS55"/>
    <mergeCell ref="AN58:BS59"/>
    <mergeCell ref="AM50:AO50"/>
    <mergeCell ref="AP50:AV50"/>
    <mergeCell ref="AW50:BM50"/>
    <mergeCell ref="BN50:BS50"/>
    <mergeCell ref="AM53:AO53"/>
    <mergeCell ref="AP53:AV53"/>
    <mergeCell ref="AW53:BM53"/>
    <mergeCell ref="BN53:BS53"/>
    <mergeCell ref="AM54:AO54"/>
    <mergeCell ref="AP54:AV54"/>
    <mergeCell ref="AW54:BM54"/>
    <mergeCell ref="BN54:BS54"/>
    <mergeCell ref="AM45:AO45"/>
    <mergeCell ref="AP45:AV45"/>
    <mergeCell ref="AW45:BM45"/>
    <mergeCell ref="BN45:BS45"/>
    <mergeCell ref="AM48:AO48"/>
    <mergeCell ref="AP48:AV48"/>
    <mergeCell ref="AW48:BM48"/>
    <mergeCell ref="BN48:BS48"/>
    <mergeCell ref="AM49:AO49"/>
    <mergeCell ref="AP49:AV49"/>
    <mergeCell ref="AW49:BM49"/>
    <mergeCell ref="BN49:BS49"/>
    <mergeCell ref="AM42:AO42"/>
    <mergeCell ref="AP42:AV42"/>
    <mergeCell ref="AW42:BM42"/>
    <mergeCell ref="BN42:BS42"/>
    <mergeCell ref="AM43:AO43"/>
    <mergeCell ref="AP43:AV43"/>
    <mergeCell ref="AW43:BM43"/>
    <mergeCell ref="BN43:BS43"/>
    <mergeCell ref="AM44:AO44"/>
    <mergeCell ref="AP44:AV44"/>
    <mergeCell ref="AW44:BM44"/>
    <mergeCell ref="BN44:BS44"/>
    <mergeCell ref="BN32:BS32"/>
    <mergeCell ref="AM37:AO37"/>
    <mergeCell ref="AP37:AW37"/>
    <mergeCell ref="AX37:BE37"/>
    <mergeCell ref="BF37:BM37"/>
    <mergeCell ref="BN37:BS37"/>
    <mergeCell ref="AM38:AO38"/>
    <mergeCell ref="AP38:AU38"/>
    <mergeCell ref="AV38:AW38"/>
    <mergeCell ref="AX38:BC38"/>
    <mergeCell ref="BD38:BE38"/>
    <mergeCell ref="BF38:BK38"/>
    <mergeCell ref="BL38:BM38"/>
    <mergeCell ref="BN38:BS38"/>
    <mergeCell ref="AM32:AO32"/>
    <mergeCell ref="AP32:AQ32"/>
    <mergeCell ref="AS32:AT32"/>
    <mergeCell ref="AV32:AW32"/>
    <mergeCell ref="AY32:AZ32"/>
    <mergeCell ref="BB32:BC32"/>
    <mergeCell ref="BE32:BF32"/>
    <mergeCell ref="BH32:BI32"/>
    <mergeCell ref="BK32:BL32"/>
    <mergeCell ref="AM27:AO27"/>
    <mergeCell ref="AP27:AQ27"/>
    <mergeCell ref="AS27:AT27"/>
    <mergeCell ref="AV27:AW27"/>
    <mergeCell ref="AY27:AZ27"/>
    <mergeCell ref="BB27:BG27"/>
    <mergeCell ref="AM29:AO29"/>
    <mergeCell ref="AP29:BM29"/>
    <mergeCell ref="BN29:BS31"/>
    <mergeCell ref="AP30:BA30"/>
    <mergeCell ref="BB30:BM30"/>
    <mergeCell ref="AM31:AO31"/>
    <mergeCell ref="AP31:AR31"/>
    <mergeCell ref="AS31:AU31"/>
    <mergeCell ref="AV31:AX31"/>
    <mergeCell ref="AY31:BA31"/>
    <mergeCell ref="BB31:BD31"/>
    <mergeCell ref="BE31:BG31"/>
    <mergeCell ref="BH31:BJ31"/>
    <mergeCell ref="BK31:BM31"/>
    <mergeCell ref="AM23:AO23"/>
    <mergeCell ref="AP23:AQ23"/>
    <mergeCell ref="AS23:AT23"/>
    <mergeCell ref="AV23:AW23"/>
    <mergeCell ref="AY23:AZ23"/>
    <mergeCell ref="BB23:BG23"/>
    <mergeCell ref="AM25:AO25"/>
    <mergeCell ref="AP25:BA25"/>
    <mergeCell ref="BB25:BG26"/>
    <mergeCell ref="AM26:AO26"/>
    <mergeCell ref="AP26:AR26"/>
    <mergeCell ref="AS26:AU26"/>
    <mergeCell ref="AV26:AX26"/>
    <mergeCell ref="AY26:BA26"/>
    <mergeCell ref="AM6:BS6"/>
    <mergeCell ref="BJ10:BS10"/>
    <mergeCell ref="BC11:BI11"/>
    <mergeCell ref="BJ11:BS11"/>
    <mergeCell ref="BC12:BI12"/>
    <mergeCell ref="BJ12:BQ12"/>
    <mergeCell ref="AL17:BT17"/>
    <mergeCell ref="AM21:AO21"/>
    <mergeCell ref="AP21:BA21"/>
    <mergeCell ref="BB21:BG22"/>
    <mergeCell ref="AM22:AO22"/>
    <mergeCell ref="AP22:AR22"/>
    <mergeCell ref="AS22:AU22"/>
    <mergeCell ref="AV22:AX22"/>
    <mergeCell ref="AY22:BA22"/>
    <mergeCell ref="C168:G168"/>
    <mergeCell ref="H168:J168"/>
    <mergeCell ref="K168:M168"/>
    <mergeCell ref="N168:P168"/>
    <mergeCell ref="Q168:S168"/>
    <mergeCell ref="T168:V168"/>
    <mergeCell ref="W168:Y168"/>
    <mergeCell ref="Z168:AB168"/>
    <mergeCell ref="AD175:AE175"/>
    <mergeCell ref="C174:G174"/>
    <mergeCell ref="H174:O174"/>
    <mergeCell ref="P174:W174"/>
    <mergeCell ref="X174:AE174"/>
    <mergeCell ref="C175:G175"/>
    <mergeCell ref="N175:O175"/>
    <mergeCell ref="H175:M175"/>
    <mergeCell ref="V175:W175"/>
    <mergeCell ref="AC168:AE168"/>
    <mergeCell ref="X175:AC175"/>
    <mergeCell ref="B180:C180"/>
    <mergeCell ref="C178:G178"/>
    <mergeCell ref="C179:G179"/>
    <mergeCell ref="H178:M178"/>
    <mergeCell ref="N178:O178"/>
    <mergeCell ref="C176:G176"/>
    <mergeCell ref="C177:G177"/>
    <mergeCell ref="H177:M177"/>
    <mergeCell ref="N177:O177"/>
    <mergeCell ref="N179:O179"/>
    <mergeCell ref="V179:W179"/>
    <mergeCell ref="AD179:AE179"/>
    <mergeCell ref="X179:AC179"/>
    <mergeCell ref="P179:U179"/>
    <mergeCell ref="H179:M179"/>
    <mergeCell ref="H176:M176"/>
    <mergeCell ref="N176:O176"/>
    <mergeCell ref="P175:U175"/>
    <mergeCell ref="C165:G165"/>
    <mergeCell ref="Q165:S165"/>
    <mergeCell ref="AC165:AE165"/>
    <mergeCell ref="H165:I165"/>
    <mergeCell ref="K165:L165"/>
    <mergeCell ref="N165:O165"/>
    <mergeCell ref="AC166:AE166"/>
    <mergeCell ref="C167:G167"/>
    <mergeCell ref="Q167:S167"/>
    <mergeCell ref="C166:G166"/>
    <mergeCell ref="Q166:S166"/>
    <mergeCell ref="H166:I166"/>
    <mergeCell ref="K166:L166"/>
    <mergeCell ref="N166:O166"/>
    <mergeCell ref="H167:I167"/>
    <mergeCell ref="K167:L167"/>
    <mergeCell ref="N167:O167"/>
    <mergeCell ref="T167:U167"/>
    <mergeCell ref="W167:X167"/>
    <mergeCell ref="AC167:AE167"/>
    <mergeCell ref="T165:U165"/>
    <mergeCell ref="W165:X165"/>
    <mergeCell ref="Z165:AA165"/>
    <mergeCell ref="T166:U166"/>
    <mergeCell ref="Z163:AB163"/>
    <mergeCell ref="AC163:AE163"/>
    <mergeCell ref="W166:X166"/>
    <mergeCell ref="Z166:AA166"/>
    <mergeCell ref="Z167:AA167"/>
    <mergeCell ref="C164:G164"/>
    <mergeCell ref="Q164:S164"/>
    <mergeCell ref="C161:G163"/>
    <mergeCell ref="H161:AE161"/>
    <mergeCell ref="H162:S162"/>
    <mergeCell ref="T162:AE162"/>
    <mergeCell ref="H163:J163"/>
    <mergeCell ref="K163:M163"/>
    <mergeCell ref="N163:P163"/>
    <mergeCell ref="Q163:S163"/>
    <mergeCell ref="T163:V163"/>
    <mergeCell ref="W163:Y163"/>
    <mergeCell ref="AC164:AE164"/>
    <mergeCell ref="H164:I164"/>
    <mergeCell ref="K164:L164"/>
    <mergeCell ref="N164:O164"/>
    <mergeCell ref="T164:U164"/>
    <mergeCell ref="W164:X164"/>
    <mergeCell ref="Z164:AA164"/>
    <mergeCell ref="C157:G157"/>
    <mergeCell ref="Q157:S157"/>
    <mergeCell ref="C158:G158"/>
    <mergeCell ref="H158:J158"/>
    <mergeCell ref="K158:M158"/>
    <mergeCell ref="N158:P158"/>
    <mergeCell ref="Q158:S158"/>
    <mergeCell ref="H157:I157"/>
    <mergeCell ref="K157:L157"/>
    <mergeCell ref="N157:O157"/>
    <mergeCell ref="C155:G155"/>
    <mergeCell ref="Q155:S155"/>
    <mergeCell ref="C156:G156"/>
    <mergeCell ref="Q156:S156"/>
    <mergeCell ref="H155:I155"/>
    <mergeCell ref="H156:I156"/>
    <mergeCell ref="K155:L155"/>
    <mergeCell ref="K156:L156"/>
    <mergeCell ref="N155:O155"/>
    <mergeCell ref="N156:O156"/>
    <mergeCell ref="Q153:S153"/>
    <mergeCell ref="C154:G154"/>
    <mergeCell ref="Q154:S154"/>
    <mergeCell ref="C150:G150"/>
    <mergeCell ref="H150:J150"/>
    <mergeCell ref="K150:M150"/>
    <mergeCell ref="N150:P150"/>
    <mergeCell ref="Q150:S150"/>
    <mergeCell ref="C152:G153"/>
    <mergeCell ref="H152:S152"/>
    <mergeCell ref="H153:J153"/>
    <mergeCell ref="K153:M153"/>
    <mergeCell ref="N153:P153"/>
    <mergeCell ref="H154:I154"/>
    <mergeCell ref="K154:L154"/>
    <mergeCell ref="N154:O154"/>
    <mergeCell ref="C148:G148"/>
    <mergeCell ref="Q148:S148"/>
    <mergeCell ref="C149:G149"/>
    <mergeCell ref="Q149:S149"/>
    <mergeCell ref="H148:I148"/>
    <mergeCell ref="H149:I149"/>
    <mergeCell ref="K148:L148"/>
    <mergeCell ref="K149:L149"/>
    <mergeCell ref="N148:O148"/>
    <mergeCell ref="N149:O149"/>
    <mergeCell ref="C146:G146"/>
    <mergeCell ref="Q146:S146"/>
    <mergeCell ref="C147:G147"/>
    <mergeCell ref="Q147:S147"/>
    <mergeCell ref="H146:I146"/>
    <mergeCell ref="H147:I147"/>
    <mergeCell ref="K146:L146"/>
    <mergeCell ref="K147:L147"/>
    <mergeCell ref="N146:O146"/>
    <mergeCell ref="N147:O147"/>
    <mergeCell ref="C139:AF139"/>
    <mergeCell ref="C144:G145"/>
    <mergeCell ref="H144:S144"/>
    <mergeCell ref="H145:J145"/>
    <mergeCell ref="K145:M145"/>
    <mergeCell ref="N145:P145"/>
    <mergeCell ref="Q145:S145"/>
    <mergeCell ref="C128:E128"/>
    <mergeCell ref="F128:K128"/>
    <mergeCell ref="L128:M128"/>
    <mergeCell ref="N128:S128"/>
    <mergeCell ref="T128:U128"/>
    <mergeCell ref="V128:AA128"/>
    <mergeCell ref="AD122:AI122"/>
    <mergeCell ref="C127:E127"/>
    <mergeCell ref="F127:M127"/>
    <mergeCell ref="N127:U127"/>
    <mergeCell ref="V127:AC127"/>
    <mergeCell ref="AD127:AI127"/>
    <mergeCell ref="AB128:AC128"/>
    <mergeCell ref="AD128:AI128"/>
    <mergeCell ref="D132:AI133"/>
    <mergeCell ref="C122:E122"/>
    <mergeCell ref="F122:G122"/>
    <mergeCell ref="I122:J122"/>
    <mergeCell ref="L122:M122"/>
    <mergeCell ref="O122:P122"/>
    <mergeCell ref="R122:S122"/>
    <mergeCell ref="U122:V122"/>
    <mergeCell ref="X122:Y122"/>
    <mergeCell ref="AA122:AB122"/>
    <mergeCell ref="C119:E119"/>
    <mergeCell ref="F119:AC119"/>
    <mergeCell ref="AD119:AI121"/>
    <mergeCell ref="F120:Q120"/>
    <mergeCell ref="R120:AC120"/>
    <mergeCell ref="C121:E121"/>
    <mergeCell ref="F121:H121"/>
    <mergeCell ref="I121:K121"/>
    <mergeCell ref="L121:N121"/>
    <mergeCell ref="O121:Q121"/>
    <mergeCell ref="R121:T121"/>
    <mergeCell ref="U121:W121"/>
    <mergeCell ref="X121:Z121"/>
    <mergeCell ref="AA121:AC121"/>
    <mergeCell ref="C117:E117"/>
    <mergeCell ref="F117:G117"/>
    <mergeCell ref="I117:J117"/>
    <mergeCell ref="L117:M117"/>
    <mergeCell ref="O117:P117"/>
    <mergeCell ref="R117:W117"/>
    <mergeCell ref="C115:E115"/>
    <mergeCell ref="F115:Q115"/>
    <mergeCell ref="R115:W116"/>
    <mergeCell ref="C116:E116"/>
    <mergeCell ref="F116:H116"/>
    <mergeCell ref="I116:K116"/>
    <mergeCell ref="L116:N116"/>
    <mergeCell ref="O116:Q116"/>
    <mergeCell ref="C113:E113"/>
    <mergeCell ref="F113:G113"/>
    <mergeCell ref="I113:J113"/>
    <mergeCell ref="L113:M113"/>
    <mergeCell ref="O113:P113"/>
    <mergeCell ref="R113:W113"/>
    <mergeCell ref="B107:AJ107"/>
    <mergeCell ref="C111:E111"/>
    <mergeCell ref="F111:Q111"/>
    <mergeCell ref="R111:W112"/>
    <mergeCell ref="C112:E112"/>
    <mergeCell ref="F112:H112"/>
    <mergeCell ref="I112:K112"/>
    <mergeCell ref="L112:N112"/>
    <mergeCell ref="O112:Q112"/>
    <mergeCell ref="D74:AH76"/>
    <mergeCell ref="B78:AJ78"/>
    <mergeCell ref="C97:AI97"/>
    <mergeCell ref="S101:Y101"/>
    <mergeCell ref="Z101:AI101"/>
    <mergeCell ref="S102:Y102"/>
    <mergeCell ref="Z102:AG102"/>
    <mergeCell ref="S69:Y69"/>
    <mergeCell ref="Z69:AI69"/>
    <mergeCell ref="S70:Y70"/>
    <mergeCell ref="Z70:AI70"/>
    <mergeCell ref="S71:Y71"/>
    <mergeCell ref="Z71:AG71"/>
    <mergeCell ref="D82:AI84"/>
    <mergeCell ref="D90:AI92"/>
    <mergeCell ref="D86:AI86"/>
    <mergeCell ref="C55:E55"/>
    <mergeCell ref="F55:L55"/>
    <mergeCell ref="M55:AC55"/>
    <mergeCell ref="AD55:AI55"/>
    <mergeCell ref="D58:AI59"/>
    <mergeCell ref="C65:AI65"/>
    <mergeCell ref="C53:E53"/>
    <mergeCell ref="F53:L53"/>
    <mergeCell ref="M53:AC53"/>
    <mergeCell ref="AD53:AI53"/>
    <mergeCell ref="C54:E54"/>
    <mergeCell ref="F54:L54"/>
    <mergeCell ref="M54:AC54"/>
    <mergeCell ref="AD54:AI54"/>
    <mergeCell ref="C49:E49"/>
    <mergeCell ref="F49:L49"/>
    <mergeCell ref="M49:AC49"/>
    <mergeCell ref="AD49:AI49"/>
    <mergeCell ref="C50:E50"/>
    <mergeCell ref="F50:L50"/>
    <mergeCell ref="M50:AC50"/>
    <mergeCell ref="AD50:AI50"/>
    <mergeCell ref="C45:E45"/>
    <mergeCell ref="F45:L45"/>
    <mergeCell ref="M45:AC45"/>
    <mergeCell ref="AD45:AI45"/>
    <mergeCell ref="C48:E48"/>
    <mergeCell ref="F48:L48"/>
    <mergeCell ref="M48:AC48"/>
    <mergeCell ref="AD48:AI48"/>
    <mergeCell ref="C44:E44"/>
    <mergeCell ref="F44:L44"/>
    <mergeCell ref="M44:AC44"/>
    <mergeCell ref="AD44:AI44"/>
    <mergeCell ref="AB38:AC38"/>
    <mergeCell ref="AD38:AI38"/>
    <mergeCell ref="C42:E42"/>
    <mergeCell ref="F42:L42"/>
    <mergeCell ref="M42:AC42"/>
    <mergeCell ref="AD42:AI42"/>
    <mergeCell ref="C38:E38"/>
    <mergeCell ref="F38:K38"/>
    <mergeCell ref="L38:M38"/>
    <mergeCell ref="N38:S38"/>
    <mergeCell ref="T38:U38"/>
    <mergeCell ref="V38:AA38"/>
    <mergeCell ref="AD32:AI32"/>
    <mergeCell ref="C37:E37"/>
    <mergeCell ref="F37:M37"/>
    <mergeCell ref="N37:U37"/>
    <mergeCell ref="V37:AC37"/>
    <mergeCell ref="AD37:AI37"/>
    <mergeCell ref="C43:E43"/>
    <mergeCell ref="F43:L43"/>
    <mergeCell ref="M43:AC43"/>
    <mergeCell ref="AD43:AI43"/>
    <mergeCell ref="C32:E32"/>
    <mergeCell ref="F32:G32"/>
    <mergeCell ref="I32:J32"/>
    <mergeCell ref="L32:M32"/>
    <mergeCell ref="O32:P32"/>
    <mergeCell ref="R32:S32"/>
    <mergeCell ref="U32:V32"/>
    <mergeCell ref="X32:Y32"/>
    <mergeCell ref="AA32:AB32"/>
    <mergeCell ref="C29:E29"/>
    <mergeCell ref="F29:AC29"/>
    <mergeCell ref="AD29:AI31"/>
    <mergeCell ref="F30:Q30"/>
    <mergeCell ref="R30:AC30"/>
    <mergeCell ref="C31:E31"/>
    <mergeCell ref="F31:H31"/>
    <mergeCell ref="I31:K31"/>
    <mergeCell ref="L31:N31"/>
    <mergeCell ref="O31:Q31"/>
    <mergeCell ref="R31:T31"/>
    <mergeCell ref="U31:W31"/>
    <mergeCell ref="X31:Z31"/>
    <mergeCell ref="AA31:AC31"/>
    <mergeCell ref="C27:E27"/>
    <mergeCell ref="F27:G27"/>
    <mergeCell ref="I27:J27"/>
    <mergeCell ref="L27:M27"/>
    <mergeCell ref="O27:P27"/>
    <mergeCell ref="R27:W27"/>
    <mergeCell ref="C25:E25"/>
    <mergeCell ref="F25:Q25"/>
    <mergeCell ref="R25:W26"/>
    <mergeCell ref="C26:E26"/>
    <mergeCell ref="F26:H26"/>
    <mergeCell ref="I26:K26"/>
    <mergeCell ref="L26:N26"/>
    <mergeCell ref="O26:Q26"/>
    <mergeCell ref="C6:AI6"/>
    <mergeCell ref="Z10:AI10"/>
    <mergeCell ref="S11:Y11"/>
    <mergeCell ref="Z11:AI11"/>
    <mergeCell ref="S12:Y12"/>
    <mergeCell ref="Z12:AG12"/>
    <mergeCell ref="C23:E23"/>
    <mergeCell ref="F23:G23"/>
    <mergeCell ref="I23:J23"/>
    <mergeCell ref="L23:M23"/>
    <mergeCell ref="O23:P23"/>
    <mergeCell ref="R23:W23"/>
    <mergeCell ref="B17:AJ17"/>
    <mergeCell ref="C21:E21"/>
    <mergeCell ref="F21:Q21"/>
    <mergeCell ref="R21:W22"/>
    <mergeCell ref="C22:E22"/>
    <mergeCell ref="F22:H22"/>
    <mergeCell ref="I22:K22"/>
    <mergeCell ref="L22:N22"/>
    <mergeCell ref="O22:Q22"/>
    <mergeCell ref="AD177:AE177"/>
    <mergeCell ref="AD178:AE178"/>
    <mergeCell ref="P176:U176"/>
    <mergeCell ref="V176:W176"/>
    <mergeCell ref="P177:U177"/>
    <mergeCell ref="V177:W177"/>
    <mergeCell ref="P178:U178"/>
    <mergeCell ref="V178:W178"/>
    <mergeCell ref="X176:AC176"/>
    <mergeCell ref="X177:AC177"/>
    <mergeCell ref="X178:AC178"/>
    <mergeCell ref="AD176:AE176"/>
  </mergeCells>
  <phoneticPr fontId="56"/>
  <printOptions horizontalCentered="1"/>
  <pageMargins left="0" right="0" top="0.78740157480314965" bottom="0" header="0.51181102362204722" footer="0.51181102362204722"/>
  <pageSetup paperSize="9" scale="81" orientation="portrait" blackAndWhite="1" r:id="rId1"/>
  <headerFooter scaleWithDoc="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D159"/>
  <sheetViews>
    <sheetView view="pageBreakPreview" zoomScaleNormal="100" zoomScaleSheetLayoutView="100" workbookViewId="0"/>
  </sheetViews>
  <sheetFormatPr defaultRowHeight="13.5" x14ac:dyDescent="0.15"/>
  <cols>
    <col min="1" max="1" width="4.125" style="6" customWidth="1"/>
    <col min="2" max="2" width="17.5" style="6" customWidth="1"/>
    <col min="3" max="3" width="18.75" style="6" customWidth="1"/>
    <col min="4" max="4" width="52.5" style="6" customWidth="1"/>
    <col min="5" max="16384" width="9" style="6"/>
  </cols>
  <sheetData>
    <row r="1" spans="2:4" ht="15" customHeight="1" x14ac:dyDescent="0.15">
      <c r="B1" s="1525" t="s">
        <v>1702</v>
      </c>
      <c r="C1" s="1525"/>
      <c r="D1" s="1525"/>
    </row>
    <row r="2" spans="2:4" ht="18.75" customHeight="1" x14ac:dyDescent="0.15">
      <c r="B2" s="1052" t="s">
        <v>1651</v>
      </c>
      <c r="C2" s="1053" t="s">
        <v>1730</v>
      </c>
      <c r="D2" s="896"/>
    </row>
    <row r="3" spans="2:4" ht="15" customHeight="1" x14ac:dyDescent="0.15">
      <c r="B3" s="1526"/>
      <c r="C3" s="1526"/>
      <c r="D3" s="1526"/>
    </row>
    <row r="4" spans="2:4" ht="18.75" customHeight="1" x14ac:dyDescent="0.15">
      <c r="B4" s="1527" t="str">
        <f>CONCATENATE(,'1'!Y15,"運営委員会規則")</f>
        <v>○○○○広域協定運営委員会規則</v>
      </c>
      <c r="C4" s="1527"/>
      <c r="D4" s="1527"/>
    </row>
    <row r="5" spans="2:4" ht="15" customHeight="1" x14ac:dyDescent="0.15">
      <c r="B5" s="1526"/>
      <c r="C5" s="1526"/>
      <c r="D5" s="1526"/>
    </row>
    <row r="6" spans="2:4" ht="15" customHeight="1" x14ac:dyDescent="0.15">
      <c r="B6" s="1793" t="s">
        <v>1934</v>
      </c>
      <c r="C6" s="1793"/>
      <c r="D6" s="1793"/>
    </row>
    <row r="7" spans="2:4" ht="15" customHeight="1" x14ac:dyDescent="0.15">
      <c r="B7" s="1526"/>
      <c r="C7" s="1526"/>
      <c r="D7" s="1526"/>
    </row>
    <row r="8" spans="2:4" ht="15" customHeight="1" x14ac:dyDescent="0.15">
      <c r="B8" s="1525" t="s">
        <v>788</v>
      </c>
      <c r="C8" s="1525"/>
      <c r="D8" s="1525"/>
    </row>
    <row r="9" spans="2:4" ht="15" customHeight="1" x14ac:dyDescent="0.15">
      <c r="B9" s="1526"/>
      <c r="C9" s="1526"/>
      <c r="D9" s="1526"/>
    </row>
    <row r="10" spans="2:4" ht="15" customHeight="1" x14ac:dyDescent="0.15">
      <c r="B10" s="1525" t="s">
        <v>1703</v>
      </c>
      <c r="C10" s="1525"/>
      <c r="D10" s="1525"/>
    </row>
    <row r="11" spans="2:4" ht="60" customHeight="1" x14ac:dyDescent="0.15">
      <c r="B11" s="1528" t="str">
        <f>CONCATENATE(■重要■!BB21,'1'!AA54,■重要■!BB22,'1'!Y53,■重要■!BB23,IF('1'!AJ105&gt;0,■重要■!BB24,IF(AND('1'!X105=0,'1'!AJ105=0),■重要■!BB26,■重要■!BB25)))</f>
        <v>　　　　この規則は、○○町において締結された「○○○○広域協定（以下「協定」という。）」の第１１条の規定に基づき、協定運営委員会について必要な事項を定めることにより、協定の適切な運営を図り、地域の農用地、水路、農道等の地域資源及び農村環境の保全並びに水路・農道等の施設の長寿命化を図ることを目的とする｡</v>
      </c>
      <c r="C11" s="1528"/>
      <c r="D11" s="1528"/>
    </row>
    <row r="12" spans="2:4" ht="15" customHeight="1" x14ac:dyDescent="0.15">
      <c r="B12" s="1526"/>
      <c r="C12" s="1526"/>
      <c r="D12" s="1526"/>
    </row>
    <row r="13" spans="2:4" ht="15" customHeight="1" x14ac:dyDescent="0.15">
      <c r="B13" s="1525" t="s">
        <v>1653</v>
      </c>
      <c r="C13" s="1525"/>
      <c r="D13" s="1525"/>
    </row>
    <row r="14" spans="2:4" ht="15" customHeight="1" x14ac:dyDescent="0.15">
      <c r="B14" s="1526" t="str">
        <f>CONCATENATE("　　　　本委員会は、「",'1'!Y15,"運営委員会」（以下「委員会」という。）という。")</f>
        <v>　　　　本委員会は、「○○○○広域協定運営委員会」（以下「委員会」という。）という。</v>
      </c>
      <c r="C14" s="1526"/>
      <c r="D14" s="1526"/>
    </row>
    <row r="15" spans="2:4" ht="15" customHeight="1" x14ac:dyDescent="0.15">
      <c r="B15" s="1526"/>
      <c r="C15" s="1526"/>
      <c r="D15" s="1526"/>
    </row>
    <row r="16" spans="2:4" ht="15" customHeight="1" x14ac:dyDescent="0.15">
      <c r="B16" s="1525" t="s">
        <v>789</v>
      </c>
      <c r="C16" s="1525"/>
      <c r="D16" s="1525"/>
    </row>
    <row r="17" spans="2:4" ht="15" customHeight="1" x14ac:dyDescent="0.15">
      <c r="B17" s="1532" t="s">
        <v>1869</v>
      </c>
      <c r="C17" s="1532"/>
      <c r="D17" s="1532"/>
    </row>
    <row r="18" spans="2:4" ht="15" customHeight="1" x14ac:dyDescent="0.15">
      <c r="B18" s="1526"/>
      <c r="C18" s="1526"/>
      <c r="D18" s="1526"/>
    </row>
    <row r="19" spans="2:4" ht="15" customHeight="1" x14ac:dyDescent="0.15">
      <c r="B19" s="1525" t="s">
        <v>1704</v>
      </c>
      <c r="C19" s="1525"/>
      <c r="D19" s="1525"/>
    </row>
    <row r="20" spans="2:4" ht="15" customHeight="1" x14ac:dyDescent="0.15">
      <c r="B20" s="1526"/>
      <c r="C20" s="1526"/>
      <c r="D20" s="1526"/>
    </row>
    <row r="21" spans="2:4" ht="15" customHeight="1" x14ac:dyDescent="0.15">
      <c r="B21" s="1525" t="s">
        <v>1705</v>
      </c>
      <c r="C21" s="1525"/>
      <c r="D21" s="1525"/>
    </row>
    <row r="22" spans="2:4" ht="15" customHeight="1" x14ac:dyDescent="0.15">
      <c r="B22" s="1526" t="s">
        <v>1731</v>
      </c>
      <c r="C22" s="1526"/>
      <c r="D22" s="1526"/>
    </row>
    <row r="23" spans="2:4" ht="15" customHeight="1" x14ac:dyDescent="0.15">
      <c r="B23" s="1526"/>
      <c r="C23" s="1526"/>
      <c r="D23" s="1526"/>
    </row>
    <row r="24" spans="2:4" ht="15" customHeight="1" x14ac:dyDescent="0.15">
      <c r="B24" s="1525" t="s">
        <v>790</v>
      </c>
      <c r="C24" s="1525"/>
      <c r="D24" s="1525"/>
    </row>
    <row r="25" spans="2:4" ht="15" customHeight="1" x14ac:dyDescent="0.15">
      <c r="B25" s="1526" t="s">
        <v>1732</v>
      </c>
      <c r="C25" s="1526"/>
      <c r="D25" s="1526"/>
    </row>
    <row r="26" spans="2:4" ht="15" customHeight="1" x14ac:dyDescent="0.15">
      <c r="B26" s="1532" t="s">
        <v>1872</v>
      </c>
      <c r="C26" s="1532"/>
      <c r="D26" s="1532"/>
    </row>
    <row r="27" spans="2:4" ht="15" customHeight="1" x14ac:dyDescent="0.15">
      <c r="B27" s="1532" t="s">
        <v>1877</v>
      </c>
      <c r="C27" s="1532"/>
      <c r="D27" s="1532"/>
    </row>
    <row r="28" spans="2:4" ht="15" customHeight="1" x14ac:dyDescent="0.15">
      <c r="B28" s="1532" t="s">
        <v>1878</v>
      </c>
      <c r="C28" s="1532"/>
      <c r="D28" s="1532"/>
    </row>
    <row r="29" spans="2:4" ht="15" customHeight="1" x14ac:dyDescent="0.15">
      <c r="B29" s="1532" t="s">
        <v>1879</v>
      </c>
      <c r="C29" s="1532"/>
      <c r="D29" s="1532"/>
    </row>
    <row r="30" spans="2:4" ht="15" customHeight="1" x14ac:dyDescent="0.15">
      <c r="B30" s="1532" t="s">
        <v>1706</v>
      </c>
      <c r="C30" s="1532"/>
      <c r="D30" s="1532"/>
    </row>
    <row r="31" spans="2:4" ht="15" customHeight="1" x14ac:dyDescent="0.15">
      <c r="B31" s="1532" t="s">
        <v>1873</v>
      </c>
      <c r="C31" s="1532"/>
      <c r="D31" s="1532"/>
    </row>
    <row r="32" spans="2:4" ht="15" customHeight="1" x14ac:dyDescent="0.15">
      <c r="B32" s="1532" t="s">
        <v>1874</v>
      </c>
      <c r="C32" s="1532"/>
      <c r="D32" s="1532"/>
    </row>
    <row r="33" spans="2:4" ht="15" customHeight="1" x14ac:dyDescent="0.15">
      <c r="B33" s="1532" t="s">
        <v>1875</v>
      </c>
      <c r="C33" s="1532"/>
      <c r="D33" s="1532"/>
    </row>
    <row r="34" spans="2:4" ht="15" customHeight="1" x14ac:dyDescent="0.15">
      <c r="B34" s="1532" t="s">
        <v>1876</v>
      </c>
      <c r="C34" s="1532"/>
      <c r="D34" s="1532"/>
    </row>
    <row r="35" spans="2:4" ht="15" customHeight="1" x14ac:dyDescent="0.15">
      <c r="B35" s="1526"/>
      <c r="C35" s="1526"/>
      <c r="D35" s="1526"/>
    </row>
    <row r="36" spans="2:4" ht="15" customHeight="1" x14ac:dyDescent="0.15">
      <c r="B36" s="1525" t="s">
        <v>791</v>
      </c>
      <c r="C36" s="1525"/>
      <c r="D36" s="1525"/>
    </row>
    <row r="37" spans="2:4" ht="15" customHeight="1" x14ac:dyDescent="0.15">
      <c r="B37" s="1532" t="s">
        <v>1870</v>
      </c>
      <c r="C37" s="1532"/>
      <c r="D37" s="1532"/>
    </row>
    <row r="38" spans="2:4" ht="15" customHeight="1" x14ac:dyDescent="0.15">
      <c r="B38" s="1526" t="s">
        <v>1707</v>
      </c>
      <c r="C38" s="1526"/>
      <c r="D38" s="1526"/>
    </row>
    <row r="39" spans="2:4" ht="15" customHeight="1" x14ac:dyDescent="0.15">
      <c r="B39" s="1526"/>
      <c r="C39" s="1526"/>
      <c r="D39" s="1526"/>
    </row>
    <row r="40" spans="2:4" ht="15" customHeight="1" x14ac:dyDescent="0.15">
      <c r="B40" s="1525" t="s">
        <v>1708</v>
      </c>
      <c r="C40" s="1525"/>
      <c r="D40" s="1525"/>
    </row>
    <row r="41" spans="2:4" ht="15" customHeight="1" x14ac:dyDescent="0.15">
      <c r="B41" s="1526" t="s">
        <v>1733</v>
      </c>
      <c r="C41" s="1526"/>
      <c r="D41" s="1526"/>
    </row>
    <row r="42" spans="2:4" ht="15" customHeight="1" x14ac:dyDescent="0.15">
      <c r="B42" s="1526" t="s">
        <v>1768</v>
      </c>
      <c r="C42" s="1526"/>
      <c r="D42" s="1526"/>
    </row>
    <row r="43" spans="2:4" ht="15" customHeight="1" x14ac:dyDescent="0.15">
      <c r="B43" s="1532" t="s">
        <v>1881</v>
      </c>
      <c r="C43" s="1532"/>
      <c r="D43" s="1532"/>
    </row>
    <row r="44" spans="2:4" ht="15" customHeight="1" x14ac:dyDescent="0.15">
      <c r="B44" s="1532" t="s">
        <v>1880</v>
      </c>
      <c r="C44" s="1532"/>
      <c r="D44" s="1532"/>
    </row>
    <row r="45" spans="2:4" ht="30" customHeight="1" x14ac:dyDescent="0.15">
      <c r="B45" s="1794" t="s">
        <v>1882</v>
      </c>
      <c r="C45" s="1794"/>
      <c r="D45" s="1794"/>
    </row>
    <row r="46" spans="2:4" ht="30" customHeight="1" x14ac:dyDescent="0.15">
      <c r="B46" s="1529" t="s">
        <v>1709</v>
      </c>
      <c r="C46" s="1529"/>
      <c r="D46" s="1529"/>
    </row>
    <row r="47" spans="2:4" ht="15" customHeight="1" x14ac:dyDescent="0.15">
      <c r="B47" s="1526"/>
      <c r="C47" s="1526"/>
      <c r="D47" s="1526"/>
    </row>
    <row r="48" spans="2:4" ht="15" customHeight="1" x14ac:dyDescent="0.15">
      <c r="B48" s="1525" t="s">
        <v>1710</v>
      </c>
      <c r="C48" s="1525"/>
      <c r="D48" s="1525"/>
    </row>
    <row r="49" spans="2:4" ht="15" customHeight="1" x14ac:dyDescent="0.15">
      <c r="B49" s="1526" t="s">
        <v>1734</v>
      </c>
      <c r="C49" s="1526"/>
      <c r="D49" s="1526"/>
    </row>
    <row r="50" spans="2:4" ht="15" customHeight="1" x14ac:dyDescent="0.15">
      <c r="B50" s="1526" t="s">
        <v>1754</v>
      </c>
      <c r="C50" s="1526"/>
      <c r="D50" s="1526"/>
    </row>
    <row r="51" spans="2:4" ht="15" customHeight="1" x14ac:dyDescent="0.15">
      <c r="B51" s="1526" t="str">
        <f>IF('1'!$AJ$105&gt;0,■重要■!BB29,IF(AND('1'!$X$105=0,'1'!$AJ$105=0),■重要■!BT29,■重要■!BK29))</f>
        <v>　二　資源向上活動に関する活動計画の設定又は変更及び実施に関すること。</v>
      </c>
      <c r="C51" s="1526"/>
      <c r="D51" s="1526"/>
    </row>
    <row r="52" spans="2:4" ht="30" customHeight="1" x14ac:dyDescent="0.15">
      <c r="B52" s="1529" t="str">
        <f>IF('1'!$AJ$105&gt;0,■重要■!BB30,IF(AND('1'!$X$105=0,'1'!$AJ$105=0),■重要■!BT30,■重要■!BK30))</f>
        <v>　三　農地維持支払交付金及び資源向上支払交付金（施設の長寿命化のための活動を除く）の収支決算に関すること。</v>
      </c>
      <c r="C52" s="1529"/>
      <c r="D52" s="1529"/>
    </row>
    <row r="53" spans="2:4" ht="15" customHeight="1" x14ac:dyDescent="0.15">
      <c r="B53" s="1526" t="str">
        <f>IF('1'!$AJ$105&gt;0,■重要■!BB31,IF(AND('1'!$X$105=0,'1'!$AJ$105=0),■重要■!BT31,■重要■!BK31))</f>
        <v>　四　資源向上支払交付金（施設の長寿命化のための活動）の収支決算に関すること。</v>
      </c>
      <c r="C53" s="1526"/>
      <c r="D53" s="1526"/>
    </row>
    <row r="54" spans="2:4" ht="15" customHeight="1" x14ac:dyDescent="0.15">
      <c r="B54" s="1526" t="str">
        <f>IF('1'!$AJ$105&gt;0,■重要■!BB32,IF(AND('1'!$X$105=0,'1'!$AJ$105=0),■重要■!BT32,■重要■!BK32))</f>
        <v>　五　規則の制定及び改廃に関すること。</v>
      </c>
      <c r="C54" s="1526"/>
      <c r="D54" s="1526"/>
    </row>
    <row r="55" spans="2:4" ht="15" customHeight="1" x14ac:dyDescent="0.15">
      <c r="B55" s="1526" t="str">
        <f>IF('1'!$AJ$105&gt;0,■重要■!BB33,IF(AND('1'!$X$105=0,'1'!$AJ$105=0),■重要■!BT33,■重要■!BK33))</f>
        <v>　六　その他協定の運営に関する重要な事項。</v>
      </c>
      <c r="C55" s="1526"/>
      <c r="D55" s="1526"/>
    </row>
    <row r="56" spans="2:4" ht="15" customHeight="1" x14ac:dyDescent="0.15">
      <c r="B56" s="1526"/>
      <c r="C56" s="1526"/>
      <c r="D56" s="1526"/>
    </row>
    <row r="57" spans="2:4" ht="15" customHeight="1" x14ac:dyDescent="0.15">
      <c r="B57" s="1525" t="s">
        <v>1711</v>
      </c>
      <c r="C57" s="1525"/>
      <c r="D57" s="1525"/>
    </row>
    <row r="58" spans="2:4" ht="30" customHeight="1" x14ac:dyDescent="0.15">
      <c r="B58" s="1529" t="s">
        <v>1735</v>
      </c>
      <c r="C58" s="1529"/>
      <c r="D58" s="1529"/>
    </row>
    <row r="59" spans="2:4" ht="15" customHeight="1" x14ac:dyDescent="0.15">
      <c r="B59" s="1532" t="s">
        <v>1883</v>
      </c>
      <c r="C59" s="1532"/>
      <c r="D59" s="1532"/>
    </row>
    <row r="60" spans="2:4" ht="30" customHeight="1" x14ac:dyDescent="0.15">
      <c r="B60" s="1529" t="s">
        <v>1712</v>
      </c>
      <c r="C60" s="1529"/>
      <c r="D60" s="1529"/>
    </row>
    <row r="61" spans="2:4" ht="30" customHeight="1" x14ac:dyDescent="0.15">
      <c r="B61" s="1529" t="s">
        <v>1713</v>
      </c>
      <c r="C61" s="1529"/>
      <c r="D61" s="1529"/>
    </row>
    <row r="62" spans="2:4" ht="30" customHeight="1" x14ac:dyDescent="0.15">
      <c r="B62" s="1529" t="s">
        <v>1714</v>
      </c>
      <c r="C62" s="1529"/>
      <c r="D62" s="1529"/>
    </row>
    <row r="63" spans="2:4" ht="15" customHeight="1" x14ac:dyDescent="0.15">
      <c r="B63" s="1526"/>
      <c r="C63" s="1526"/>
      <c r="D63" s="1526"/>
    </row>
    <row r="64" spans="2:4" ht="15" customHeight="1" x14ac:dyDescent="0.15">
      <c r="B64" s="1525" t="s">
        <v>792</v>
      </c>
      <c r="C64" s="1525"/>
      <c r="D64" s="1525"/>
    </row>
    <row r="65" spans="2:4" ht="45" customHeight="1" x14ac:dyDescent="0.15">
      <c r="B65" s="1529" t="s">
        <v>1736</v>
      </c>
      <c r="C65" s="1529"/>
      <c r="D65" s="1529"/>
    </row>
    <row r="66" spans="2:4" ht="15" customHeight="1" x14ac:dyDescent="0.15">
      <c r="B66" s="1526" t="s">
        <v>1758</v>
      </c>
      <c r="C66" s="1526"/>
      <c r="D66" s="1526"/>
    </row>
    <row r="67" spans="2:4" ht="15" customHeight="1" x14ac:dyDescent="0.15">
      <c r="B67" s="1526" t="s">
        <v>1759</v>
      </c>
      <c r="C67" s="1526"/>
      <c r="D67" s="1526"/>
    </row>
    <row r="68" spans="2:4" ht="15" customHeight="1" x14ac:dyDescent="0.15">
      <c r="B68" s="1526" t="s">
        <v>1760</v>
      </c>
      <c r="C68" s="1526"/>
      <c r="D68" s="1526"/>
    </row>
    <row r="69" spans="2:4" ht="15" customHeight="1" x14ac:dyDescent="0.15">
      <c r="B69" s="1526" t="s">
        <v>1761</v>
      </c>
      <c r="C69" s="1526"/>
      <c r="D69" s="1526"/>
    </row>
    <row r="70" spans="2:4" ht="15" customHeight="1" x14ac:dyDescent="0.15">
      <c r="B70" s="1526"/>
      <c r="C70" s="1526"/>
      <c r="D70" s="1526"/>
    </row>
    <row r="71" spans="2:4" ht="15" customHeight="1" x14ac:dyDescent="0.15">
      <c r="B71" s="1525" t="s">
        <v>1715</v>
      </c>
      <c r="C71" s="1525"/>
      <c r="D71" s="1525"/>
    </row>
    <row r="72" spans="2:4" ht="15" customHeight="1" x14ac:dyDescent="0.15">
      <c r="B72" s="1526"/>
      <c r="C72" s="1526"/>
      <c r="D72" s="1526"/>
    </row>
    <row r="73" spans="2:4" ht="15" customHeight="1" x14ac:dyDescent="0.15">
      <c r="B73" s="1525" t="s">
        <v>1716</v>
      </c>
      <c r="C73" s="1525"/>
      <c r="D73" s="1525"/>
    </row>
    <row r="74" spans="2:4" ht="30" customHeight="1" x14ac:dyDescent="0.15">
      <c r="B74" s="1529" t="s">
        <v>1737</v>
      </c>
      <c r="C74" s="1529"/>
      <c r="D74" s="1529"/>
    </row>
    <row r="75" spans="2:4" ht="15" customHeight="1" x14ac:dyDescent="0.15">
      <c r="B75" s="1526" t="s">
        <v>1717</v>
      </c>
      <c r="C75" s="1526"/>
      <c r="D75" s="1526"/>
    </row>
    <row r="76" spans="2:4" ht="15" customHeight="1" x14ac:dyDescent="0.15">
      <c r="B76" s="1526"/>
      <c r="C76" s="1526"/>
      <c r="D76" s="1526"/>
    </row>
    <row r="77" spans="2:4" ht="15" customHeight="1" x14ac:dyDescent="0.15">
      <c r="B77" s="1525" t="s">
        <v>1718</v>
      </c>
      <c r="C77" s="1525"/>
      <c r="D77" s="1525"/>
    </row>
    <row r="78" spans="2:4" ht="15" customHeight="1" x14ac:dyDescent="0.15">
      <c r="B78" s="1526" t="s">
        <v>1738</v>
      </c>
      <c r="C78" s="1526"/>
      <c r="D78" s="1526"/>
    </row>
    <row r="79" spans="2:4" ht="15" customHeight="1" x14ac:dyDescent="0.15">
      <c r="B79" s="1526"/>
      <c r="C79" s="1526"/>
      <c r="D79" s="1526"/>
    </row>
    <row r="80" spans="2:4" ht="15" customHeight="1" x14ac:dyDescent="0.15">
      <c r="B80" s="1525" t="s">
        <v>1719</v>
      </c>
      <c r="C80" s="1525"/>
      <c r="D80" s="1525"/>
    </row>
    <row r="81" spans="2:4" ht="30" customHeight="1" x14ac:dyDescent="0.15">
      <c r="B81" s="1529" t="s">
        <v>1739</v>
      </c>
      <c r="C81" s="1529"/>
      <c r="D81" s="1529"/>
    </row>
    <row r="82" spans="2:4" ht="15" customHeight="1" x14ac:dyDescent="0.15">
      <c r="B82" s="1526" t="s">
        <v>1720</v>
      </c>
      <c r="C82" s="1526"/>
      <c r="D82" s="1526"/>
    </row>
    <row r="83" spans="2:4" ht="15" customHeight="1" x14ac:dyDescent="0.15">
      <c r="B83" s="1526"/>
      <c r="C83" s="1526"/>
      <c r="D83" s="1526"/>
    </row>
    <row r="84" spans="2:4" ht="15" customHeight="1" x14ac:dyDescent="0.15">
      <c r="B84" s="1525" t="s">
        <v>1721</v>
      </c>
      <c r="C84" s="1525"/>
      <c r="D84" s="1525"/>
    </row>
    <row r="85" spans="2:4" ht="30" customHeight="1" x14ac:dyDescent="0.15">
      <c r="B85" s="1529" t="s">
        <v>1740</v>
      </c>
      <c r="C85" s="1529"/>
      <c r="D85" s="1529"/>
    </row>
    <row r="86" spans="2:4" ht="15" customHeight="1" x14ac:dyDescent="0.15">
      <c r="B86" s="1526"/>
      <c r="C86" s="1526"/>
      <c r="D86" s="1526"/>
    </row>
    <row r="87" spans="2:4" ht="15" customHeight="1" x14ac:dyDescent="0.15">
      <c r="B87" s="1525" t="s">
        <v>1722</v>
      </c>
      <c r="C87" s="1525"/>
      <c r="D87" s="1525"/>
    </row>
    <row r="88" spans="2:4" ht="30" customHeight="1" x14ac:dyDescent="0.15">
      <c r="B88" s="1529" t="s">
        <v>1741</v>
      </c>
      <c r="C88" s="1529"/>
      <c r="D88" s="1529"/>
    </row>
    <row r="89" spans="2:4" ht="30" customHeight="1" x14ac:dyDescent="0.15">
      <c r="B89" s="1529" t="s">
        <v>1723</v>
      </c>
      <c r="C89" s="1529"/>
      <c r="D89" s="1529"/>
    </row>
    <row r="90" spans="2:4" ht="30" customHeight="1" x14ac:dyDescent="0.15">
      <c r="B90" s="1529" t="str">
        <f>CONCATENATE("３　委員会は、協定参加団体における農地維持支払交付金に係る活動報告の確認結果を踏まえて実施状況報告書等の関係書類を作成し、",'1'!C12,"に報告を行うものとする。")</f>
        <v>３　委員会は、協定参加団体における農地維持支払交付金に係る活動報告の確認結果を踏まえて実施状況報告書等の関係書類を作成し、○○市町村長に報告を行うものとする。</v>
      </c>
      <c r="C90" s="1529"/>
      <c r="D90" s="1529"/>
    </row>
    <row r="91" spans="2:4" ht="15" customHeight="1" x14ac:dyDescent="0.15">
      <c r="B91" s="1526"/>
      <c r="C91" s="1526"/>
      <c r="D91" s="1526"/>
    </row>
    <row r="92" spans="2:4" ht="15" customHeight="1" x14ac:dyDescent="0.15">
      <c r="B92" s="1525" t="s">
        <v>1724</v>
      </c>
      <c r="C92" s="1525"/>
      <c r="D92" s="1525"/>
    </row>
    <row r="93" spans="2:4" ht="15" customHeight="1" x14ac:dyDescent="0.15">
      <c r="B93" s="1526"/>
      <c r="C93" s="1526"/>
      <c r="D93" s="1526"/>
    </row>
    <row r="94" spans="2:4" ht="15" customHeight="1" x14ac:dyDescent="0.15">
      <c r="B94" s="1525" t="s">
        <v>793</v>
      </c>
      <c r="C94" s="1525"/>
      <c r="D94" s="1525"/>
    </row>
    <row r="95" spans="2:4" ht="30" customHeight="1" x14ac:dyDescent="0.15">
      <c r="B95" s="1529" t="s">
        <v>1742</v>
      </c>
      <c r="C95" s="1529"/>
      <c r="D95" s="1529"/>
    </row>
    <row r="96" spans="2:4" ht="15" customHeight="1" x14ac:dyDescent="0.15">
      <c r="B96" s="1526" t="str">
        <f>CONCATENATE("　一　",'1'!Y15)</f>
        <v>　一　○○○○広域協定</v>
      </c>
      <c r="C96" s="1526"/>
      <c r="D96" s="1526"/>
    </row>
    <row r="97" spans="2:4" ht="15" customHeight="1" x14ac:dyDescent="0.15">
      <c r="B97" s="1526" t="s">
        <v>1762</v>
      </c>
      <c r="C97" s="1526"/>
      <c r="D97" s="1526"/>
    </row>
    <row r="98" spans="2:4" ht="15" customHeight="1" x14ac:dyDescent="0.15">
      <c r="B98" s="1526" t="s">
        <v>1763</v>
      </c>
      <c r="C98" s="1526"/>
      <c r="D98" s="1526"/>
    </row>
    <row r="99" spans="2:4" ht="15" customHeight="1" x14ac:dyDescent="0.15">
      <c r="B99" s="1526" t="s">
        <v>1764</v>
      </c>
      <c r="C99" s="1526"/>
      <c r="D99" s="1526"/>
    </row>
    <row r="100" spans="2:4" ht="15" customHeight="1" x14ac:dyDescent="0.15">
      <c r="B100" s="1526" t="s">
        <v>1765</v>
      </c>
      <c r="C100" s="1526"/>
      <c r="D100" s="1526"/>
    </row>
    <row r="101" spans="2:4" ht="15" customHeight="1" x14ac:dyDescent="0.15">
      <c r="B101" s="1526"/>
      <c r="C101" s="1526"/>
      <c r="D101" s="1526"/>
    </row>
    <row r="102" spans="2:4" ht="15" customHeight="1" x14ac:dyDescent="0.15">
      <c r="B102" s="1525" t="s">
        <v>794</v>
      </c>
      <c r="C102" s="1525"/>
      <c r="D102" s="1525"/>
    </row>
    <row r="103" spans="2:4" ht="30" customHeight="1" x14ac:dyDescent="0.15">
      <c r="B103" s="1529" t="s">
        <v>1743</v>
      </c>
      <c r="C103" s="1529"/>
      <c r="D103" s="1529"/>
    </row>
    <row r="104" spans="2:4" ht="15" customHeight="1" x14ac:dyDescent="0.15">
      <c r="B104" s="1526"/>
      <c r="C104" s="1526"/>
      <c r="D104" s="1526"/>
    </row>
    <row r="105" spans="2:4" ht="15" customHeight="1" x14ac:dyDescent="0.15">
      <c r="B105" s="1525" t="s">
        <v>795</v>
      </c>
      <c r="C105" s="1525"/>
      <c r="D105" s="1525"/>
    </row>
    <row r="106" spans="2:4" ht="15" customHeight="1" x14ac:dyDescent="0.15">
      <c r="B106" s="1526" t="s">
        <v>1744</v>
      </c>
      <c r="C106" s="1526"/>
      <c r="D106" s="1526"/>
    </row>
    <row r="107" spans="2:4" ht="15" customHeight="1" x14ac:dyDescent="0.15">
      <c r="B107" s="1526"/>
      <c r="C107" s="1526"/>
      <c r="D107" s="1526"/>
    </row>
    <row r="108" spans="2:4" ht="15" customHeight="1" x14ac:dyDescent="0.15">
      <c r="B108" s="1525" t="s">
        <v>796</v>
      </c>
      <c r="C108" s="1525"/>
      <c r="D108" s="1525"/>
    </row>
    <row r="109" spans="2:4" ht="30" customHeight="1" x14ac:dyDescent="0.15">
      <c r="B109" s="1529" t="s">
        <v>1745</v>
      </c>
      <c r="C109" s="1529"/>
      <c r="D109" s="1529"/>
    </row>
    <row r="110" spans="2:4" ht="15" customHeight="1" x14ac:dyDescent="0.15">
      <c r="B110" s="1526" t="str">
        <f>IF('1'!$AJ$105&gt;0,■重要■!BB35,IF(AND('1'!$X$105=0,'1'!$AJ$105=0),■重要■!BP35,■重要■!BI35))</f>
        <v>　一 農地維持支払交付金及び資源向上支払交付金（施設の長寿命化のための活動を除く）</v>
      </c>
      <c r="C110" s="1526"/>
      <c r="D110" s="1526"/>
    </row>
    <row r="111" spans="2:4" ht="15" customHeight="1" x14ac:dyDescent="0.15">
      <c r="B111" s="1526" t="str">
        <f>IF('1'!$AJ$105&gt;0,■重要■!BB36,IF(AND('1'!$X$105=0,'1'!$AJ$105=0),■重要■!BP36,■重要■!BI36))</f>
        <v>　二 資源向上支払交付金のうち、施設の長寿命化のための活動</v>
      </c>
      <c r="C111" s="1526"/>
      <c r="D111" s="1526"/>
    </row>
    <row r="112" spans="2:4" ht="15" customHeight="1" x14ac:dyDescent="0.15">
      <c r="B112" s="1526" t="str">
        <f>IF('1'!$AJ$105&gt;0,■重要■!BB37,IF(AND('1'!$X$105=0,'1'!$AJ$105=0),■重要■!BP37,■重要■!BI37))</f>
        <v>　三 その他の収入</v>
      </c>
      <c r="C112" s="1526"/>
      <c r="D112" s="1526"/>
    </row>
    <row r="113" spans="2:4" ht="15" customHeight="1" x14ac:dyDescent="0.15">
      <c r="B113" s="1526"/>
      <c r="C113" s="1526"/>
      <c r="D113" s="1526"/>
    </row>
    <row r="114" spans="2:4" ht="15" customHeight="1" x14ac:dyDescent="0.15">
      <c r="B114" s="1525" t="s">
        <v>798</v>
      </c>
      <c r="C114" s="1525"/>
      <c r="D114" s="1525"/>
    </row>
    <row r="115" spans="2:4" ht="15" customHeight="1" x14ac:dyDescent="0.15">
      <c r="B115" s="1526" t="s">
        <v>1746</v>
      </c>
      <c r="C115" s="1526"/>
      <c r="D115" s="1526"/>
    </row>
    <row r="116" spans="2:4" ht="15" customHeight="1" x14ac:dyDescent="0.15">
      <c r="B116" s="1526"/>
      <c r="C116" s="1526"/>
      <c r="D116" s="1526"/>
    </row>
    <row r="117" spans="2:4" ht="15" customHeight="1" x14ac:dyDescent="0.15">
      <c r="B117" s="1525" t="s">
        <v>799</v>
      </c>
      <c r="C117" s="1525"/>
      <c r="D117" s="1525"/>
    </row>
    <row r="118" spans="2:4" ht="15" customHeight="1" x14ac:dyDescent="0.15">
      <c r="B118" s="1526" t="s">
        <v>1747</v>
      </c>
      <c r="C118" s="1526"/>
      <c r="D118" s="1526"/>
    </row>
    <row r="119" spans="2:4" ht="15" customHeight="1" x14ac:dyDescent="0.15">
      <c r="B119" s="1526"/>
      <c r="C119" s="1526"/>
      <c r="D119" s="1526"/>
    </row>
    <row r="120" spans="2:4" ht="15" customHeight="1" x14ac:dyDescent="0.15">
      <c r="B120" s="1525" t="s">
        <v>800</v>
      </c>
      <c r="C120" s="1525"/>
      <c r="D120" s="1525"/>
    </row>
    <row r="121" spans="2:4" ht="15" customHeight="1" x14ac:dyDescent="0.15">
      <c r="B121" s="1532" t="s">
        <v>1940</v>
      </c>
      <c r="C121" s="1532"/>
      <c r="D121" s="1532"/>
    </row>
    <row r="122" spans="2:4" ht="15" customHeight="1" x14ac:dyDescent="0.15">
      <c r="B122" s="1526"/>
      <c r="C122" s="1526"/>
      <c r="D122" s="1526"/>
    </row>
    <row r="123" spans="2:4" ht="15" customHeight="1" x14ac:dyDescent="0.15">
      <c r="B123" s="1525" t="s">
        <v>801</v>
      </c>
      <c r="C123" s="1525"/>
      <c r="D123" s="1525"/>
    </row>
    <row r="124" spans="2:4" ht="15" customHeight="1" x14ac:dyDescent="0.15">
      <c r="B124" s="1526" t="s">
        <v>1748</v>
      </c>
      <c r="C124" s="1526"/>
      <c r="D124" s="1526"/>
    </row>
    <row r="125" spans="2:4" ht="15" customHeight="1" x14ac:dyDescent="0.15">
      <c r="B125" s="1526"/>
      <c r="C125" s="1526"/>
      <c r="D125" s="1526"/>
    </row>
    <row r="126" spans="2:4" ht="15" customHeight="1" x14ac:dyDescent="0.15">
      <c r="B126" s="1525" t="s">
        <v>802</v>
      </c>
      <c r="C126" s="1525"/>
      <c r="D126" s="1525"/>
    </row>
    <row r="127" spans="2:4" ht="30" customHeight="1" x14ac:dyDescent="0.15">
      <c r="B127" s="1529" t="s">
        <v>1749</v>
      </c>
      <c r="C127" s="1529"/>
      <c r="D127" s="1529"/>
    </row>
    <row r="128" spans="2:4" ht="15" customHeight="1" x14ac:dyDescent="0.15">
      <c r="B128" s="1526"/>
      <c r="C128" s="1526"/>
      <c r="D128" s="1526"/>
    </row>
    <row r="129" spans="2:4" ht="15" customHeight="1" x14ac:dyDescent="0.15">
      <c r="B129" s="1525" t="s">
        <v>803</v>
      </c>
      <c r="C129" s="1525"/>
      <c r="D129" s="1525"/>
    </row>
    <row r="130" spans="2:4" ht="15" customHeight="1" x14ac:dyDescent="0.15">
      <c r="B130" s="1526" t="s">
        <v>1750</v>
      </c>
      <c r="C130" s="1526"/>
      <c r="D130" s="1526"/>
    </row>
    <row r="131" spans="2:4" ht="30" customHeight="1" x14ac:dyDescent="0.15">
      <c r="B131" s="1529" t="s">
        <v>804</v>
      </c>
      <c r="C131" s="1529"/>
      <c r="D131" s="1529"/>
    </row>
    <row r="132" spans="2:4" ht="15" customHeight="1" x14ac:dyDescent="0.15">
      <c r="B132" s="1526"/>
      <c r="C132" s="1526"/>
      <c r="D132" s="1526"/>
    </row>
    <row r="133" spans="2:4" ht="15" customHeight="1" x14ac:dyDescent="0.15">
      <c r="B133" s="1525" t="s">
        <v>805</v>
      </c>
      <c r="C133" s="1525"/>
      <c r="D133" s="1525"/>
    </row>
    <row r="134" spans="2:4" ht="30" customHeight="1" x14ac:dyDescent="0.15">
      <c r="B134" s="1529" t="s">
        <v>1751</v>
      </c>
      <c r="C134" s="1529"/>
      <c r="D134" s="1529"/>
    </row>
    <row r="135" spans="2:4" ht="30" customHeight="1" x14ac:dyDescent="0.15">
      <c r="B135" s="1529" t="s">
        <v>806</v>
      </c>
      <c r="C135" s="1529"/>
      <c r="D135" s="1529"/>
    </row>
    <row r="136" spans="2:4" ht="15" customHeight="1" x14ac:dyDescent="0.15">
      <c r="B136" s="1526"/>
      <c r="C136" s="1526"/>
      <c r="D136" s="1526"/>
    </row>
    <row r="137" spans="2:4" ht="15" customHeight="1" x14ac:dyDescent="0.15">
      <c r="B137" s="1525" t="s">
        <v>1725</v>
      </c>
      <c r="C137" s="1525"/>
      <c r="D137" s="1525"/>
    </row>
    <row r="138" spans="2:4" ht="30" customHeight="1" x14ac:dyDescent="0.15">
      <c r="B138" s="1529" t="s">
        <v>1752</v>
      </c>
      <c r="C138" s="1529"/>
      <c r="D138" s="1529"/>
    </row>
    <row r="139" spans="2:4" ht="15" customHeight="1" x14ac:dyDescent="0.15">
      <c r="B139" s="1526"/>
      <c r="C139" s="1526"/>
      <c r="D139" s="1526"/>
    </row>
    <row r="140" spans="2:4" ht="15" customHeight="1" x14ac:dyDescent="0.15">
      <c r="B140" s="1525" t="s">
        <v>1726</v>
      </c>
      <c r="C140" s="1525"/>
      <c r="D140" s="1525"/>
    </row>
    <row r="141" spans="2:4" ht="30" customHeight="1" x14ac:dyDescent="0.15">
      <c r="B141" s="1529" t="s">
        <v>1753</v>
      </c>
      <c r="C141" s="1529"/>
      <c r="D141" s="1529"/>
    </row>
    <row r="142" spans="2:4" ht="15" customHeight="1" x14ac:dyDescent="0.15">
      <c r="B142" s="1526"/>
      <c r="C142" s="1526"/>
      <c r="D142" s="1526"/>
    </row>
    <row r="143" spans="2:4" ht="15" customHeight="1" x14ac:dyDescent="0.15">
      <c r="B143" s="1525" t="s">
        <v>807</v>
      </c>
      <c r="C143" s="1525"/>
      <c r="D143" s="1525"/>
    </row>
    <row r="144" spans="2:4" ht="30" customHeight="1" x14ac:dyDescent="0.15">
      <c r="B144" s="1794" t="s">
        <v>1941</v>
      </c>
      <c r="C144" s="1794"/>
      <c r="D144" s="1794"/>
    </row>
    <row r="145" spans="2:4" ht="30" customHeight="1" x14ac:dyDescent="0.15">
      <c r="B145" s="1794" t="s">
        <v>1942</v>
      </c>
      <c r="C145" s="1794"/>
      <c r="D145" s="1794"/>
    </row>
    <row r="146" spans="2:4" ht="15" customHeight="1" x14ac:dyDescent="0.15">
      <c r="B146" s="1526"/>
      <c r="C146" s="1526"/>
      <c r="D146" s="1526"/>
    </row>
    <row r="147" spans="2:4" ht="15" customHeight="1" x14ac:dyDescent="0.15">
      <c r="B147" s="1525" t="s">
        <v>1727</v>
      </c>
      <c r="C147" s="1525"/>
      <c r="D147" s="1525"/>
    </row>
    <row r="148" spans="2:4" ht="15" customHeight="1" x14ac:dyDescent="0.15">
      <c r="B148" s="1526"/>
      <c r="C148" s="1526"/>
      <c r="D148" s="1526"/>
    </row>
    <row r="149" spans="2:4" ht="15" customHeight="1" x14ac:dyDescent="0.15">
      <c r="B149" s="1525" t="s">
        <v>1728</v>
      </c>
      <c r="C149" s="1525"/>
      <c r="D149" s="1525"/>
    </row>
    <row r="150" spans="2:4" ht="15" customHeight="1" x14ac:dyDescent="0.15">
      <c r="B150" s="1526" t="str">
        <f>CONCATENATE("　　　　この規則を変更した場合は、",'1'!C12,"に報告をしなければならない｡")</f>
        <v>　　　　この規則を変更した場合は、○○市町村長に報告をしなければならない｡</v>
      </c>
      <c r="C150" s="1526"/>
      <c r="D150" s="1526"/>
    </row>
    <row r="151" spans="2:4" ht="15" customHeight="1" x14ac:dyDescent="0.15">
      <c r="B151" s="1526"/>
      <c r="C151" s="1526"/>
      <c r="D151" s="1526"/>
    </row>
    <row r="152" spans="2:4" ht="15" customHeight="1" x14ac:dyDescent="0.15">
      <c r="B152" s="1525" t="s">
        <v>808</v>
      </c>
      <c r="C152" s="1525"/>
      <c r="D152" s="1525"/>
    </row>
    <row r="153" spans="2:4" ht="30" customHeight="1" x14ac:dyDescent="0.15">
      <c r="B153" s="1794" t="s">
        <v>1943</v>
      </c>
      <c r="C153" s="1794"/>
      <c r="D153" s="1794"/>
    </row>
    <row r="154" spans="2:4" ht="15" customHeight="1" x14ac:dyDescent="0.15">
      <c r="B154" s="1526"/>
      <c r="C154" s="1526"/>
      <c r="D154" s="1526"/>
    </row>
    <row r="155" spans="2:4" ht="15" customHeight="1" x14ac:dyDescent="0.15">
      <c r="B155" s="1525" t="s">
        <v>810</v>
      </c>
      <c r="C155" s="1525"/>
      <c r="D155" s="1525"/>
    </row>
    <row r="156" spans="2:4" ht="15" customHeight="1" x14ac:dyDescent="0.15">
      <c r="B156" s="1532" t="s">
        <v>1944</v>
      </c>
      <c r="C156" s="1532"/>
      <c r="D156" s="1532"/>
    </row>
    <row r="157" spans="2:4" ht="45" customHeight="1" x14ac:dyDescent="0.15">
      <c r="B157" s="1794" t="s">
        <v>1945</v>
      </c>
      <c r="C157" s="1794"/>
      <c r="D157" s="1794"/>
    </row>
    <row r="158" spans="2:4" ht="30" customHeight="1" x14ac:dyDescent="0.15">
      <c r="B158" s="1794" t="s">
        <v>1729</v>
      </c>
      <c r="C158" s="1794"/>
      <c r="D158" s="1794"/>
    </row>
    <row r="159" spans="2:4" ht="15" customHeight="1" x14ac:dyDescent="0.15">
      <c r="B159" s="1526"/>
      <c r="C159" s="1526"/>
      <c r="D159" s="1526"/>
    </row>
  </sheetData>
  <mergeCells count="158">
    <mergeCell ref="B155:D155"/>
    <mergeCell ref="B156:D156"/>
    <mergeCell ref="B157:D157"/>
    <mergeCell ref="B158:D158"/>
    <mergeCell ref="B159:D159"/>
    <mergeCell ref="B149:D149"/>
    <mergeCell ref="B150:D150"/>
    <mergeCell ref="B151:D151"/>
    <mergeCell ref="B152:D152"/>
    <mergeCell ref="B153:D153"/>
    <mergeCell ref="B154:D154"/>
    <mergeCell ref="B144:D144"/>
    <mergeCell ref="B145:D145"/>
    <mergeCell ref="B146:D146"/>
    <mergeCell ref="B147:D147"/>
    <mergeCell ref="B148:D148"/>
    <mergeCell ref="B138:D138"/>
    <mergeCell ref="B139:D139"/>
    <mergeCell ref="B140:D140"/>
    <mergeCell ref="B141:D141"/>
    <mergeCell ref="B142:D142"/>
    <mergeCell ref="B143:D143"/>
    <mergeCell ref="B132:D132"/>
    <mergeCell ref="B133:D133"/>
    <mergeCell ref="B134:D134"/>
    <mergeCell ref="B135:D135"/>
    <mergeCell ref="B136:D136"/>
    <mergeCell ref="B137:D137"/>
    <mergeCell ref="B126:D126"/>
    <mergeCell ref="B127:D127"/>
    <mergeCell ref="B128:D128"/>
    <mergeCell ref="B129:D129"/>
    <mergeCell ref="B130:D130"/>
    <mergeCell ref="B131:D131"/>
    <mergeCell ref="B120:D120"/>
    <mergeCell ref="B121:D121"/>
    <mergeCell ref="B122:D122"/>
    <mergeCell ref="B123:D123"/>
    <mergeCell ref="B124:D124"/>
    <mergeCell ref="B125:D125"/>
    <mergeCell ref="B114:D114"/>
    <mergeCell ref="B115:D115"/>
    <mergeCell ref="B116:D116"/>
    <mergeCell ref="B117:D117"/>
    <mergeCell ref="B118:D118"/>
    <mergeCell ref="B119:D119"/>
    <mergeCell ref="B108:D108"/>
    <mergeCell ref="B109:D109"/>
    <mergeCell ref="B110:D110"/>
    <mergeCell ref="B111:D111"/>
    <mergeCell ref="B112:D112"/>
    <mergeCell ref="B113:D113"/>
    <mergeCell ref="B102:D102"/>
    <mergeCell ref="B103:D103"/>
    <mergeCell ref="B104:D104"/>
    <mergeCell ref="B105:D105"/>
    <mergeCell ref="B106:D106"/>
    <mergeCell ref="B107:D107"/>
    <mergeCell ref="B96:D96"/>
    <mergeCell ref="B97:D97"/>
    <mergeCell ref="B98:D98"/>
    <mergeCell ref="B99:D99"/>
    <mergeCell ref="B100:D100"/>
    <mergeCell ref="B101:D101"/>
    <mergeCell ref="B90:D90"/>
    <mergeCell ref="B91:D91"/>
    <mergeCell ref="B92:D92"/>
    <mergeCell ref="B93:D93"/>
    <mergeCell ref="B94:D94"/>
    <mergeCell ref="B95:D95"/>
    <mergeCell ref="B84:D84"/>
    <mergeCell ref="B85:D85"/>
    <mergeCell ref="B86:D86"/>
    <mergeCell ref="B87:D87"/>
    <mergeCell ref="B88:D88"/>
    <mergeCell ref="B89:D89"/>
    <mergeCell ref="B78:D78"/>
    <mergeCell ref="B79:D79"/>
    <mergeCell ref="B80:D80"/>
    <mergeCell ref="B81:D81"/>
    <mergeCell ref="B82:D82"/>
    <mergeCell ref="B83:D83"/>
    <mergeCell ref="B72:D72"/>
    <mergeCell ref="B73:D73"/>
    <mergeCell ref="B74:D74"/>
    <mergeCell ref="B75:D75"/>
    <mergeCell ref="B76:D76"/>
    <mergeCell ref="B77:D77"/>
    <mergeCell ref="B66:D66"/>
    <mergeCell ref="B67:D67"/>
    <mergeCell ref="B68:D68"/>
    <mergeCell ref="B69:D69"/>
    <mergeCell ref="B70:D70"/>
    <mergeCell ref="B71:D71"/>
    <mergeCell ref="B60:D60"/>
    <mergeCell ref="B61:D61"/>
    <mergeCell ref="B62:D62"/>
    <mergeCell ref="B63:D63"/>
    <mergeCell ref="B64:D64"/>
    <mergeCell ref="B65:D65"/>
    <mergeCell ref="B55:D55"/>
    <mergeCell ref="B56:D56"/>
    <mergeCell ref="B57:D57"/>
    <mergeCell ref="B58:D58"/>
    <mergeCell ref="B59:D59"/>
    <mergeCell ref="B49:D49"/>
    <mergeCell ref="B50:D50"/>
    <mergeCell ref="B51:D51"/>
    <mergeCell ref="B52:D52"/>
    <mergeCell ref="B53:D53"/>
    <mergeCell ref="B54:D54"/>
    <mergeCell ref="B43:D43"/>
    <mergeCell ref="B44:D44"/>
    <mergeCell ref="B45:D45"/>
    <mergeCell ref="B46:D46"/>
    <mergeCell ref="B47:D47"/>
    <mergeCell ref="B48:D48"/>
    <mergeCell ref="B37:D37"/>
    <mergeCell ref="B38:D38"/>
    <mergeCell ref="B39:D39"/>
    <mergeCell ref="B40:D40"/>
    <mergeCell ref="B41:D41"/>
    <mergeCell ref="B42:D42"/>
    <mergeCell ref="B31:D31"/>
    <mergeCell ref="B32:D32"/>
    <mergeCell ref="B33:D33"/>
    <mergeCell ref="B34:D34"/>
    <mergeCell ref="B35:D35"/>
    <mergeCell ref="B36:D36"/>
    <mergeCell ref="B26:D26"/>
    <mergeCell ref="B27:D27"/>
    <mergeCell ref="B28:D28"/>
    <mergeCell ref="B29:D29"/>
    <mergeCell ref="B30:D30"/>
    <mergeCell ref="B19:D19"/>
    <mergeCell ref="B20:D20"/>
    <mergeCell ref="B21:D21"/>
    <mergeCell ref="B22:D22"/>
    <mergeCell ref="B23:D23"/>
    <mergeCell ref="B24:D24"/>
    <mergeCell ref="B17:D17"/>
    <mergeCell ref="B18:D18"/>
    <mergeCell ref="B7:D7"/>
    <mergeCell ref="B8:D8"/>
    <mergeCell ref="B9:D9"/>
    <mergeCell ref="B10:D10"/>
    <mergeCell ref="B11:D11"/>
    <mergeCell ref="B12:D12"/>
    <mergeCell ref="B25:D25"/>
    <mergeCell ref="B1:D1"/>
    <mergeCell ref="B3:D3"/>
    <mergeCell ref="B4:D4"/>
    <mergeCell ref="B5:D5"/>
    <mergeCell ref="B6:D6"/>
    <mergeCell ref="B13:D13"/>
    <mergeCell ref="B14:D14"/>
    <mergeCell ref="B15:D15"/>
    <mergeCell ref="B16:D16"/>
  </mergeCells>
  <phoneticPr fontId="56"/>
  <pageMargins left="0.70866141732283472" right="0.47244094488188981" top="0.74803149606299213" bottom="0.31496062992125984" header="0.31496062992125984" footer="0.31496062992125984"/>
  <pageSetup paperSize="9" scale="91" orientation="portrait" blackAndWhite="1" r:id="rId1"/>
  <rowBreaks count="2" manualBreakCount="2">
    <brk id="47" max="16383" man="1"/>
    <brk id="91" max="16383" man="1"/>
  </row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M47"/>
  <sheetViews>
    <sheetView showGridLines="0" view="pageBreakPreview" zoomScaleNormal="100" zoomScaleSheetLayoutView="100" workbookViewId="0"/>
  </sheetViews>
  <sheetFormatPr defaultRowHeight="18" customHeight="1" x14ac:dyDescent="0.15"/>
  <cols>
    <col min="1" max="2" width="2.5" style="15" customWidth="1"/>
    <col min="3" max="4" width="5" style="15" customWidth="1"/>
    <col min="5" max="5" width="35" style="15" customWidth="1"/>
    <col min="6" max="6" width="25" style="15" customWidth="1"/>
    <col min="7" max="7" width="6.25" style="15" customWidth="1"/>
    <col min="8" max="9" width="9" style="15"/>
    <col min="10" max="10" width="5.75" style="15" customWidth="1"/>
    <col min="11" max="13" width="26.125" style="15" customWidth="1"/>
    <col min="14" max="16384" width="9" style="15"/>
  </cols>
  <sheetData>
    <row r="1" spans="1:13" ht="18" customHeight="1" x14ac:dyDescent="0.15">
      <c r="A1" s="275" t="s">
        <v>95</v>
      </c>
      <c r="B1" s="275"/>
      <c r="C1" s="275"/>
      <c r="D1" s="275"/>
      <c r="E1" s="275"/>
      <c r="F1" s="285"/>
      <c r="G1" s="275"/>
    </row>
    <row r="2" spans="1:13" ht="18" customHeight="1" x14ac:dyDescent="0.15">
      <c r="A2" s="275"/>
      <c r="B2" s="275"/>
      <c r="C2" s="275"/>
      <c r="D2" s="275"/>
      <c r="E2" s="275"/>
      <c r="F2" s="285"/>
      <c r="G2" s="275"/>
    </row>
    <row r="3" spans="1:13" ht="18" customHeight="1" x14ac:dyDescent="0.15">
      <c r="A3" s="1800" t="s">
        <v>447</v>
      </c>
      <c r="B3" s="1800"/>
      <c r="C3" s="1800"/>
      <c r="D3" s="1800"/>
      <c r="E3" s="1800"/>
      <c r="F3" s="1800"/>
      <c r="G3" s="1800"/>
      <c r="K3" s="1818" t="s">
        <v>1999</v>
      </c>
      <c r="L3" s="1818"/>
      <c r="M3" s="1818"/>
    </row>
    <row r="4" spans="1:13" ht="18" customHeight="1" x14ac:dyDescent="0.15">
      <c r="A4" s="275"/>
      <c r="B4" s="275"/>
      <c r="C4" s="275"/>
      <c r="D4" s="275"/>
      <c r="E4" s="275"/>
      <c r="F4" s="285"/>
      <c r="G4" s="275"/>
      <c r="K4" s="1818"/>
      <c r="L4" s="1818"/>
      <c r="M4" s="1818"/>
    </row>
    <row r="5" spans="1:13" ht="18" customHeight="1" x14ac:dyDescent="0.15">
      <c r="A5" s="275"/>
      <c r="B5" s="275"/>
      <c r="C5" s="275"/>
      <c r="D5" s="275"/>
      <c r="E5" s="285"/>
      <c r="F5" s="1805" t="str">
        <f>'1'!AA13</f>
        <v>平成○年○月○日</v>
      </c>
      <c r="G5" s="1805"/>
      <c r="K5" s="1818"/>
      <c r="L5" s="1818"/>
      <c r="M5" s="1818"/>
    </row>
    <row r="6" spans="1:13" ht="18" customHeight="1" x14ac:dyDescent="0.15">
      <c r="A6" s="275"/>
      <c r="B6" s="275"/>
      <c r="C6" s="275"/>
      <c r="D6" s="275"/>
      <c r="E6" s="285"/>
      <c r="F6" s="276" t="str">
        <f>'1'!Y15</f>
        <v>○○○○広域協定</v>
      </c>
      <c r="G6" s="276" t="s">
        <v>97</v>
      </c>
      <c r="K6" s="521" t="s">
        <v>429</v>
      </c>
      <c r="L6"/>
      <c r="M6"/>
    </row>
    <row r="7" spans="1:13" ht="18" customHeight="1" thickBot="1" x14ac:dyDescent="0.2">
      <c r="A7" s="275"/>
      <c r="B7" s="275"/>
      <c r="C7" s="275"/>
      <c r="D7" s="275"/>
      <c r="E7" s="275"/>
      <c r="F7" s="285"/>
      <c r="G7" s="275"/>
      <c r="K7" s="284" t="s">
        <v>430</v>
      </c>
      <c r="L7" s="507" t="s">
        <v>431</v>
      </c>
      <c r="M7" s="507" t="s">
        <v>432</v>
      </c>
    </row>
    <row r="8" spans="1:13" ht="18" customHeight="1" thickTop="1" x14ac:dyDescent="0.15">
      <c r="A8" s="277" t="s">
        <v>98</v>
      </c>
      <c r="B8" s="277"/>
      <c r="C8" s="275"/>
      <c r="D8" s="275"/>
      <c r="E8" s="275"/>
      <c r="F8" s="285"/>
      <c r="G8" s="275"/>
      <c r="K8" s="1817" t="s">
        <v>433</v>
      </c>
      <c r="L8" s="1815" t="s">
        <v>434</v>
      </c>
      <c r="M8" s="1816" t="s">
        <v>435</v>
      </c>
    </row>
    <row r="9" spans="1:13" ht="18" customHeight="1" x14ac:dyDescent="0.15">
      <c r="A9" s="275" t="s">
        <v>99</v>
      </c>
      <c r="B9" s="275"/>
      <c r="C9" s="275"/>
      <c r="D9" s="275"/>
      <c r="E9" s="275"/>
      <c r="F9" s="285"/>
      <c r="G9" s="275"/>
      <c r="K9" s="1817"/>
      <c r="L9" s="1811"/>
      <c r="M9" s="1813"/>
    </row>
    <row r="10" spans="1:13" ht="18" customHeight="1" x14ac:dyDescent="0.15">
      <c r="A10" s="275"/>
      <c r="B10" s="1801" t="s">
        <v>465</v>
      </c>
      <c r="C10" s="1801"/>
      <c r="D10" s="1801"/>
      <c r="E10" s="1801"/>
      <c r="F10" s="1801"/>
      <c r="G10" s="1801"/>
      <c r="K10" s="1817"/>
      <c r="L10" s="1811"/>
      <c r="M10" s="1813"/>
    </row>
    <row r="11" spans="1:13" ht="18" customHeight="1" x14ac:dyDescent="0.15">
      <c r="A11" s="275"/>
      <c r="B11" s="1801"/>
      <c r="C11" s="1801"/>
      <c r="D11" s="1801"/>
      <c r="E11" s="1801"/>
      <c r="F11" s="1801"/>
      <c r="G11" s="1801"/>
      <c r="K11" s="1817"/>
      <c r="L11" s="1811"/>
      <c r="M11" s="1813"/>
    </row>
    <row r="12" spans="1:13" ht="18" customHeight="1" x14ac:dyDescent="0.15">
      <c r="A12" s="275" t="s">
        <v>100</v>
      </c>
      <c r="B12" s="275"/>
      <c r="C12" s="275"/>
      <c r="D12" s="275"/>
      <c r="E12" s="275"/>
      <c r="F12" s="285"/>
      <c r="G12" s="275"/>
      <c r="K12" s="1808" t="s">
        <v>436</v>
      </c>
      <c r="L12" s="1811" t="s">
        <v>437</v>
      </c>
      <c r="M12" s="1813" t="s">
        <v>438</v>
      </c>
    </row>
    <row r="13" spans="1:13" ht="18" customHeight="1" x14ac:dyDescent="0.15">
      <c r="A13" s="275"/>
      <c r="B13" s="1801" t="s">
        <v>466</v>
      </c>
      <c r="C13" s="1801"/>
      <c r="D13" s="1801"/>
      <c r="E13" s="1801"/>
      <c r="F13" s="1801"/>
      <c r="G13" s="1801"/>
      <c r="K13" s="1809"/>
      <c r="L13" s="1811"/>
      <c r="M13" s="1813"/>
    </row>
    <row r="14" spans="1:13" ht="18" customHeight="1" x14ac:dyDescent="0.15">
      <c r="A14" s="275"/>
      <c r="B14" s="1801"/>
      <c r="C14" s="1801"/>
      <c r="D14" s="1801"/>
      <c r="E14" s="1801"/>
      <c r="F14" s="1801"/>
      <c r="G14" s="1801"/>
      <c r="K14" s="1809"/>
      <c r="L14" s="1811"/>
      <c r="M14" s="1813"/>
    </row>
    <row r="15" spans="1:13" ht="18" customHeight="1" x14ac:dyDescent="0.15">
      <c r="A15" s="278" t="s">
        <v>101</v>
      </c>
      <c r="B15" s="278"/>
      <c r="C15" s="275"/>
      <c r="D15" s="275"/>
      <c r="E15" s="275"/>
      <c r="F15" s="285"/>
      <c r="G15" s="275"/>
      <c r="K15" s="1810"/>
      <c r="L15" s="1811"/>
      <c r="M15" s="1813"/>
    </row>
    <row r="16" spans="1:13" ht="18" customHeight="1" x14ac:dyDescent="0.15">
      <c r="A16" s="279" t="s">
        <v>102</v>
      </c>
      <c r="B16" s="279"/>
      <c r="C16" s="275"/>
      <c r="D16" s="275"/>
      <c r="E16" s="275"/>
      <c r="F16" s="285"/>
      <c r="G16" s="275"/>
      <c r="K16" s="1808" t="s">
        <v>439</v>
      </c>
      <c r="L16" s="1811" t="s">
        <v>440</v>
      </c>
      <c r="M16" s="1813" t="s">
        <v>435</v>
      </c>
    </row>
    <row r="17" spans="1:13" ht="18" customHeight="1" x14ac:dyDescent="0.15">
      <c r="A17" s="279" t="s">
        <v>103</v>
      </c>
      <c r="B17" s="279"/>
      <c r="C17" s="275"/>
      <c r="D17" s="275"/>
      <c r="E17" s="275"/>
      <c r="F17" s="285"/>
      <c r="G17" s="275"/>
      <c r="K17" s="1809"/>
      <c r="L17" s="1811"/>
      <c r="M17" s="1813"/>
    </row>
    <row r="18" spans="1:13" ht="18" customHeight="1" x14ac:dyDescent="0.15">
      <c r="A18" s="275"/>
      <c r="B18" s="275"/>
      <c r="C18" s="1802" t="s">
        <v>104</v>
      </c>
      <c r="D18" s="1803"/>
      <c r="E18" s="1803"/>
      <c r="F18" s="1803"/>
      <c r="G18" s="1804"/>
      <c r="K18" s="1809"/>
      <c r="L18" s="1811"/>
      <c r="M18" s="1813"/>
    </row>
    <row r="19" spans="1:13" ht="18" customHeight="1" thickBot="1" x14ac:dyDescent="0.2">
      <c r="A19" s="275"/>
      <c r="B19" s="275"/>
      <c r="C19" s="280"/>
      <c r="D19" s="1798" t="str">
        <f>IF('1'!L105&gt;0,"○","")</f>
        <v>○</v>
      </c>
      <c r="E19" s="1799" t="s">
        <v>448</v>
      </c>
      <c r="F19" s="1799"/>
      <c r="G19" s="1799"/>
      <c r="K19" s="1810"/>
      <c r="L19" s="1812"/>
      <c r="M19" s="1814"/>
    </row>
    <row r="20" spans="1:13" ht="18" customHeight="1" thickTop="1" x14ac:dyDescent="0.15">
      <c r="A20" s="285"/>
      <c r="B20" s="285"/>
      <c r="C20" s="280"/>
      <c r="D20" s="1798"/>
      <c r="E20" s="1799"/>
      <c r="F20" s="1799"/>
      <c r="G20" s="1799"/>
      <c r="K20" s="1806" t="s">
        <v>441</v>
      </c>
      <c r="L20" s="1807"/>
      <c r="M20" s="1807"/>
    </row>
    <row r="21" spans="1:13" ht="18" customHeight="1" x14ac:dyDescent="0.15">
      <c r="A21" s="275"/>
      <c r="B21" s="275"/>
      <c r="C21" s="280"/>
      <c r="D21" s="1798"/>
      <c r="E21" s="1799"/>
      <c r="F21" s="1799"/>
      <c r="G21" s="1799"/>
      <c r="K21" s="1807"/>
      <c r="L21" s="1807"/>
      <c r="M21" s="1807"/>
    </row>
    <row r="22" spans="1:13" ht="18" customHeight="1" x14ac:dyDescent="0.15">
      <c r="A22" s="275"/>
      <c r="B22" s="275"/>
      <c r="C22" s="280"/>
      <c r="D22" s="1798" t="str">
        <f>IF(('1'!X105+'1'!AJ105)&gt;0,"○","")</f>
        <v>○</v>
      </c>
      <c r="E22" s="1799" t="s">
        <v>105</v>
      </c>
      <c r="F22" s="1799"/>
      <c r="G22" s="1799"/>
      <c r="K22" s="521" t="s">
        <v>442</v>
      </c>
      <c r="L22"/>
      <c r="M22"/>
    </row>
    <row r="23" spans="1:13" ht="18" customHeight="1" thickBot="1" x14ac:dyDescent="0.2">
      <c r="A23" s="275"/>
      <c r="B23" s="275"/>
      <c r="C23" s="280"/>
      <c r="D23" s="1798"/>
      <c r="E23" s="1799"/>
      <c r="F23" s="1799"/>
      <c r="G23" s="1799"/>
      <c r="K23" s="284" t="s">
        <v>430</v>
      </c>
      <c r="L23" s="507" t="s">
        <v>431</v>
      </c>
      <c r="M23" s="507" t="s">
        <v>432</v>
      </c>
    </row>
    <row r="24" spans="1:13" ht="18" customHeight="1" thickTop="1" x14ac:dyDescent="0.15">
      <c r="A24" s="275"/>
      <c r="B24" s="275"/>
      <c r="C24" s="281"/>
      <c r="D24" s="1797" t="s">
        <v>106</v>
      </c>
      <c r="E24" s="1797"/>
      <c r="F24" s="1797"/>
      <c r="G24" s="1797"/>
      <c r="K24" s="1817" t="s">
        <v>433</v>
      </c>
      <c r="L24" s="1815" t="s">
        <v>434</v>
      </c>
      <c r="M24" s="1816" t="s">
        <v>443</v>
      </c>
    </row>
    <row r="25" spans="1:13" ht="18" customHeight="1" x14ac:dyDescent="0.15">
      <c r="A25" s="275"/>
      <c r="B25" s="275"/>
      <c r="C25" s="281"/>
      <c r="D25" s="1797" t="s">
        <v>107</v>
      </c>
      <c r="E25" s="1797"/>
      <c r="F25" s="1797"/>
      <c r="G25" s="1797"/>
      <c r="K25" s="1817"/>
      <c r="L25" s="1811"/>
      <c r="M25" s="1813"/>
    </row>
    <row r="26" spans="1:13" ht="18" customHeight="1" x14ac:dyDescent="0.15">
      <c r="A26" s="275"/>
      <c r="B26" s="275"/>
      <c r="C26" s="281"/>
      <c r="D26" s="1797" t="s">
        <v>108</v>
      </c>
      <c r="E26" s="1797"/>
      <c r="F26" s="1797"/>
      <c r="G26" s="1797"/>
      <c r="K26" s="1817"/>
      <c r="L26" s="1811"/>
      <c r="M26" s="1813"/>
    </row>
    <row r="27" spans="1:13" ht="18" customHeight="1" x14ac:dyDescent="0.15">
      <c r="A27" s="275"/>
      <c r="B27" s="275"/>
      <c r="C27" s="282"/>
      <c r="D27" s="283"/>
      <c r="E27" s="283"/>
      <c r="F27" s="283"/>
      <c r="G27" s="283"/>
      <c r="K27" s="1817"/>
      <c r="L27" s="1811"/>
      <c r="M27" s="1813"/>
    </row>
    <row r="28" spans="1:13" ht="18" customHeight="1" x14ac:dyDescent="0.15">
      <c r="A28" s="279" t="s">
        <v>109</v>
      </c>
      <c r="B28" s="279"/>
      <c r="C28" s="275"/>
      <c r="D28" s="275"/>
      <c r="E28" s="275"/>
      <c r="F28" s="285"/>
      <c r="G28" s="275"/>
      <c r="K28" s="1817" t="s">
        <v>436</v>
      </c>
      <c r="L28" s="1811" t="s">
        <v>437</v>
      </c>
      <c r="M28" s="1813" t="s">
        <v>444</v>
      </c>
    </row>
    <row r="29" spans="1:13" ht="18" customHeight="1" x14ac:dyDescent="0.15">
      <c r="A29" s="275"/>
      <c r="B29" s="275"/>
      <c r="C29" s="1796" t="str">
        <f>"　別添の"&amp;F6&amp;"の多面的機能支払交付金に係る活動計画書（以下「活動計画書」という。）「（別紙）協定対象区域図面」のとおり。"</f>
        <v>　別添の○○○○広域協定の多面的機能支払交付金に係る活動計画書（以下「活動計画書」という。）「（別紙）協定対象区域図面」のとおり。</v>
      </c>
      <c r="D29" s="1796"/>
      <c r="E29" s="1796"/>
      <c r="F29" s="1796"/>
      <c r="G29" s="1796"/>
      <c r="K29" s="1817"/>
      <c r="L29" s="1811"/>
      <c r="M29" s="1813"/>
    </row>
    <row r="30" spans="1:13" ht="18" customHeight="1" x14ac:dyDescent="0.15">
      <c r="A30" s="275"/>
      <c r="B30" s="275"/>
      <c r="C30" s="1796"/>
      <c r="D30" s="1796"/>
      <c r="E30" s="1796"/>
      <c r="F30" s="1796"/>
      <c r="G30" s="1796"/>
      <c r="K30" s="1817"/>
      <c r="L30" s="1811"/>
      <c r="M30" s="1813"/>
    </row>
    <row r="31" spans="1:13" ht="18" customHeight="1" x14ac:dyDescent="0.15">
      <c r="A31" s="279" t="s">
        <v>449</v>
      </c>
      <c r="B31" s="279"/>
      <c r="C31" s="275"/>
      <c r="D31" s="275"/>
      <c r="E31" s="275"/>
      <c r="F31" s="285"/>
      <c r="G31" s="275"/>
      <c r="K31" s="1817"/>
      <c r="L31" s="1811"/>
      <c r="M31" s="1813"/>
    </row>
    <row r="32" spans="1:13" ht="18" customHeight="1" x14ac:dyDescent="0.15">
      <c r="A32" s="279" t="s">
        <v>450</v>
      </c>
      <c r="B32" s="279"/>
      <c r="C32" s="285"/>
      <c r="D32" s="285"/>
      <c r="E32" s="285"/>
      <c r="F32" s="285"/>
      <c r="G32" s="285"/>
      <c r="K32" s="1817" t="s">
        <v>439</v>
      </c>
      <c r="L32" s="1811" t="s">
        <v>440</v>
      </c>
      <c r="M32" s="1813" t="s">
        <v>443</v>
      </c>
    </row>
    <row r="33" spans="1:13" ht="18" customHeight="1" x14ac:dyDescent="0.15">
      <c r="A33" s="279" t="s">
        <v>451</v>
      </c>
      <c r="B33" s="279"/>
      <c r="C33" s="285"/>
      <c r="D33" s="285"/>
      <c r="E33" s="285"/>
      <c r="F33" s="285"/>
      <c r="G33" s="285"/>
      <c r="K33" s="1817"/>
      <c r="L33" s="1811"/>
      <c r="M33" s="1813"/>
    </row>
    <row r="34" spans="1:13" ht="18" customHeight="1" x14ac:dyDescent="0.15">
      <c r="A34" s="275"/>
      <c r="B34" s="275"/>
      <c r="C34" s="1796" t="s">
        <v>110</v>
      </c>
      <c r="D34" s="1795"/>
      <c r="E34" s="1795"/>
      <c r="F34" s="1795"/>
      <c r="G34" s="1795"/>
      <c r="K34" s="1817"/>
      <c r="L34" s="1811"/>
      <c r="M34" s="1813"/>
    </row>
    <row r="35" spans="1:13" ht="18" customHeight="1" thickBot="1" x14ac:dyDescent="0.2">
      <c r="A35" s="275"/>
      <c r="B35" s="275"/>
      <c r="C35" s="1795"/>
      <c r="D35" s="1795"/>
      <c r="E35" s="1795"/>
      <c r="F35" s="1795"/>
      <c r="G35" s="1795"/>
      <c r="K35" s="1817"/>
      <c r="L35" s="1812"/>
      <c r="M35" s="1814"/>
    </row>
    <row r="36" spans="1:13" ht="18" customHeight="1" thickTop="1" x14ac:dyDescent="0.15">
      <c r="A36" s="279" t="s">
        <v>452</v>
      </c>
      <c r="B36" s="279"/>
      <c r="C36" s="275"/>
      <c r="D36" s="275"/>
      <c r="E36" s="275"/>
      <c r="F36" s="285"/>
      <c r="G36" s="275"/>
      <c r="K36" s="1806" t="s">
        <v>445</v>
      </c>
      <c r="L36" s="1807"/>
      <c r="M36" s="1807"/>
    </row>
    <row r="37" spans="1:13" ht="18" customHeight="1" x14ac:dyDescent="0.15">
      <c r="A37" s="275" t="str">
        <f>IF('1'!L105=0," 　　ロ　ロの活動","　 　イ　イの活動")</f>
        <v>　 　イ　イの活動</v>
      </c>
      <c r="B37" s="275"/>
      <c r="C37" s="275"/>
      <c r="D37" s="275"/>
      <c r="E37" s="275"/>
      <c r="F37" s="285"/>
      <c r="G37" s="275"/>
      <c r="K37" s="1807"/>
      <c r="L37" s="1807"/>
      <c r="M37" s="1807"/>
    </row>
    <row r="38" spans="1:13" ht="18" customHeight="1" x14ac:dyDescent="0.15">
      <c r="A38" s="275"/>
      <c r="B38" s="275"/>
      <c r="C38" s="1795" t="str">
        <f>IF('1'!L105=0,"活動計画書「Ⅲ．活動の計画」の「２．資源向上支払」に記載のとおり。","活動計画書「Ⅲ．活動の計画」の「１．農地維持支払」に記載のとおり。")</f>
        <v>活動計画書「Ⅲ．活動の計画」の「１．農地維持支払」に記載のとおり。</v>
      </c>
      <c r="D38" s="1795"/>
      <c r="E38" s="1795"/>
      <c r="F38" s="1795"/>
      <c r="G38" s="1795"/>
      <c r="K38" s="1807" t="s">
        <v>446</v>
      </c>
      <c r="L38" s="1807"/>
      <c r="M38" s="1807"/>
    </row>
    <row r="39" spans="1:13" ht="18" customHeight="1" x14ac:dyDescent="0.15">
      <c r="A39" s="550" t="str">
        <f>IF('1'!L105=0,""," 　　ロ　ロの活動")</f>
        <v xml:space="preserve"> 　　ロ　ロの活動</v>
      </c>
      <c r="B39" s="550"/>
      <c r="C39" s="550"/>
      <c r="D39" s="550"/>
      <c r="E39" s="550"/>
      <c r="F39" s="550"/>
      <c r="G39" s="550"/>
      <c r="K39" s="1807"/>
      <c r="L39" s="1807"/>
      <c r="M39" s="1807"/>
    </row>
    <row r="40" spans="1:13" ht="18" customHeight="1" x14ac:dyDescent="0.15">
      <c r="A40" s="550"/>
      <c r="B40" s="550"/>
      <c r="C40" s="1795" t="str">
        <f>IF('1'!L105=0,"","活動計画書「Ⅲ．活動の計画」の「２．資源向上支払」に記載のとおり。")</f>
        <v>活動計画書「Ⅲ．活動の計画」の「２．資源向上支払」に記載のとおり。</v>
      </c>
      <c r="D40" s="1795"/>
      <c r="E40" s="1795"/>
      <c r="F40" s="1795"/>
      <c r="G40" s="1795"/>
    </row>
    <row r="41" spans="1:13" ht="18" customHeight="1" x14ac:dyDescent="0.15">
      <c r="A41" s="275"/>
      <c r="B41" s="275"/>
      <c r="C41" s="275"/>
      <c r="D41" s="275"/>
      <c r="E41" s="275"/>
      <c r="F41" s="285"/>
      <c r="G41" s="275"/>
    </row>
    <row r="42" spans="1:13" ht="18" customHeight="1" x14ac:dyDescent="0.15">
      <c r="A42" s="277" t="s">
        <v>111</v>
      </c>
      <c r="B42" s="277"/>
      <c r="C42" s="275"/>
      <c r="D42" s="275"/>
      <c r="E42" s="275"/>
      <c r="F42" s="285"/>
      <c r="G42" s="275"/>
    </row>
    <row r="43" spans="1:13" ht="18" customHeight="1" x14ac:dyDescent="0.15">
      <c r="A43" s="275"/>
      <c r="B43" s="1795" t="s">
        <v>112</v>
      </c>
      <c r="C43" s="1795"/>
      <c r="D43" s="1795"/>
      <c r="E43" s="1795"/>
      <c r="F43" s="1795"/>
      <c r="G43" s="1795"/>
    </row>
    <row r="44" spans="1:13" ht="18" customHeight="1" x14ac:dyDescent="0.15">
      <c r="A44" s="275"/>
      <c r="B44" s="275"/>
      <c r="C44" s="275"/>
      <c r="D44" s="275"/>
      <c r="E44" s="275"/>
      <c r="F44" s="285"/>
      <c r="G44" s="275"/>
    </row>
    <row r="45" spans="1:13" ht="18" customHeight="1" x14ac:dyDescent="0.15">
      <c r="A45" s="277" t="s">
        <v>113</v>
      </c>
      <c r="B45" s="277"/>
      <c r="C45" s="275"/>
      <c r="D45" s="275"/>
      <c r="E45" s="275"/>
      <c r="F45" s="285"/>
      <c r="G45" s="275"/>
    </row>
    <row r="46" spans="1:13" ht="18" customHeight="1" x14ac:dyDescent="0.15">
      <c r="A46" s="275"/>
      <c r="B46" s="1796" t="s">
        <v>1946</v>
      </c>
      <c r="C46" s="1796"/>
      <c r="D46" s="1796"/>
      <c r="E46" s="1796"/>
      <c r="F46" s="1796"/>
      <c r="G46" s="1796"/>
    </row>
    <row r="47" spans="1:13" ht="18" customHeight="1" x14ac:dyDescent="0.15">
      <c r="A47" s="275"/>
      <c r="B47" s="1796"/>
      <c r="C47" s="1796"/>
      <c r="D47" s="1796"/>
      <c r="E47" s="1796"/>
      <c r="F47" s="1796"/>
      <c r="G47" s="1796"/>
    </row>
  </sheetData>
  <mergeCells count="40">
    <mergeCell ref="K3:M5"/>
    <mergeCell ref="K12:K15"/>
    <mergeCell ref="L8:L11"/>
    <mergeCell ref="M8:M11"/>
    <mergeCell ref="K8:K11"/>
    <mergeCell ref="L12:L15"/>
    <mergeCell ref="M12:M15"/>
    <mergeCell ref="K36:M37"/>
    <mergeCell ref="K38:M39"/>
    <mergeCell ref="K16:K19"/>
    <mergeCell ref="K20:M21"/>
    <mergeCell ref="L16:L19"/>
    <mergeCell ref="M16:M19"/>
    <mergeCell ref="L24:L27"/>
    <mergeCell ref="M24:M27"/>
    <mergeCell ref="K28:K31"/>
    <mergeCell ref="L28:L31"/>
    <mergeCell ref="M28:M31"/>
    <mergeCell ref="K24:K27"/>
    <mergeCell ref="K32:K35"/>
    <mergeCell ref="L32:L35"/>
    <mergeCell ref="M32:M35"/>
    <mergeCell ref="D19:D21"/>
    <mergeCell ref="E19:G21"/>
    <mergeCell ref="D22:D23"/>
    <mergeCell ref="E22:G23"/>
    <mergeCell ref="A3:G3"/>
    <mergeCell ref="B10:G11"/>
    <mergeCell ref="B13:G14"/>
    <mergeCell ref="C18:G18"/>
    <mergeCell ref="F5:G5"/>
    <mergeCell ref="B43:G43"/>
    <mergeCell ref="B46:G47"/>
    <mergeCell ref="D24:G24"/>
    <mergeCell ref="D25:G25"/>
    <mergeCell ref="D26:G26"/>
    <mergeCell ref="C34:G35"/>
    <mergeCell ref="C38:G38"/>
    <mergeCell ref="C40:G40"/>
    <mergeCell ref="C29:G30"/>
  </mergeCells>
  <phoneticPr fontId="10"/>
  <printOptions horizontalCentered="1"/>
  <pageMargins left="0.59055118110236227" right="0.39370078740157483" top="0.59055118110236227" bottom="0.19685039370078741" header="0.31496062992125984" footer="0.31496062992125984"/>
  <pageSetup paperSize="9" orientation="portrait" blackAndWhite="1"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26"/>
  <sheetViews>
    <sheetView view="pageBreakPreview" zoomScaleNormal="100" zoomScaleSheetLayoutView="100" workbookViewId="0"/>
  </sheetViews>
  <sheetFormatPr defaultRowHeight="14.25" x14ac:dyDescent="0.15"/>
  <cols>
    <col min="1" max="1" width="5" style="295" customWidth="1"/>
    <col min="2" max="2" width="52.5" style="295" customWidth="1"/>
    <col min="3" max="3" width="25" style="295" customWidth="1"/>
    <col min="4" max="16384" width="9" style="295"/>
  </cols>
  <sheetData>
    <row r="1" spans="1:3" ht="18" customHeight="1" x14ac:dyDescent="0.15">
      <c r="A1" s="296" t="s">
        <v>453</v>
      </c>
      <c r="B1" s="296"/>
      <c r="C1" s="296"/>
    </row>
    <row r="2" spans="1:3" ht="18" customHeight="1" x14ac:dyDescent="0.15">
      <c r="A2" s="296"/>
      <c r="B2" s="296"/>
      <c r="C2" s="296"/>
    </row>
    <row r="3" spans="1:3" ht="18" customHeight="1" x14ac:dyDescent="0.15">
      <c r="A3" s="296"/>
      <c r="B3" s="296"/>
      <c r="C3" s="884" t="s">
        <v>464</v>
      </c>
    </row>
    <row r="4" spans="1:3" ht="18" customHeight="1" x14ac:dyDescent="0.15">
      <c r="A4" s="296"/>
      <c r="B4" s="296"/>
      <c r="C4" s="296"/>
    </row>
    <row r="5" spans="1:3" ht="18" customHeight="1" x14ac:dyDescent="0.15">
      <c r="A5" s="296" t="str">
        <f>CONCATENATE('1'!C12,"　　殿")</f>
        <v>○○市町村長　　殿</v>
      </c>
      <c r="B5" s="296"/>
      <c r="C5" s="296"/>
    </row>
    <row r="6" spans="1:3" ht="18" customHeight="1" x14ac:dyDescent="0.15">
      <c r="A6" s="296"/>
      <c r="B6" s="296"/>
      <c r="C6" s="296"/>
    </row>
    <row r="7" spans="1:3" ht="18" customHeight="1" x14ac:dyDescent="0.15">
      <c r="A7" s="296"/>
      <c r="B7" s="296"/>
      <c r="C7" s="297" t="str">
        <f>'1'!Y15</f>
        <v>○○○○広域協定</v>
      </c>
    </row>
    <row r="8" spans="1:3" ht="18" customHeight="1" x14ac:dyDescent="0.15">
      <c r="A8" s="296"/>
      <c r="B8" s="296"/>
      <c r="C8" s="297" t="str">
        <f>'1'!Y17</f>
        <v>運営委員会　会長　○○○○</v>
      </c>
    </row>
    <row r="9" spans="1:3" ht="18" customHeight="1" x14ac:dyDescent="0.15">
      <c r="A9" s="296"/>
      <c r="B9" s="296"/>
      <c r="C9" s="296"/>
    </row>
    <row r="10" spans="1:3" ht="18" customHeight="1" x14ac:dyDescent="0.15">
      <c r="A10" s="296"/>
      <c r="B10" s="296"/>
      <c r="C10" s="296"/>
    </row>
    <row r="11" spans="1:3" ht="18" customHeight="1" x14ac:dyDescent="0.15">
      <c r="A11" s="296"/>
      <c r="B11" s="296" t="s">
        <v>454</v>
      </c>
      <c r="C11" s="296"/>
    </row>
    <row r="12" spans="1:3" ht="18" customHeight="1" x14ac:dyDescent="0.15">
      <c r="A12" s="296"/>
      <c r="B12" s="296"/>
      <c r="C12" s="296"/>
    </row>
    <row r="13" spans="1:3" ht="18" customHeight="1" x14ac:dyDescent="0.15">
      <c r="A13" s="296" t="s">
        <v>462</v>
      </c>
      <c r="B13" s="296"/>
      <c r="C13" s="296"/>
    </row>
    <row r="14" spans="1:3" ht="18" customHeight="1" x14ac:dyDescent="0.15">
      <c r="A14" s="296" t="s">
        <v>463</v>
      </c>
      <c r="B14" s="296"/>
      <c r="C14" s="296"/>
    </row>
    <row r="15" spans="1:3" ht="18" customHeight="1" x14ac:dyDescent="0.15">
      <c r="A15" s="296"/>
      <c r="B15" s="296"/>
      <c r="C15" s="296"/>
    </row>
    <row r="16" spans="1:3" ht="18" customHeight="1" x14ac:dyDescent="0.15">
      <c r="A16" s="1819" t="s">
        <v>0</v>
      </c>
      <c r="B16" s="1819"/>
      <c r="C16" s="1819"/>
    </row>
    <row r="17" spans="1:3" ht="18" customHeight="1" x14ac:dyDescent="0.15">
      <c r="A17" s="296"/>
      <c r="B17" s="296"/>
      <c r="C17" s="296"/>
    </row>
    <row r="18" spans="1:3" ht="18" customHeight="1" x14ac:dyDescent="0.15">
      <c r="A18" s="296" t="s">
        <v>455</v>
      </c>
      <c r="B18" s="296"/>
      <c r="C18" s="296"/>
    </row>
    <row r="19" spans="1:3" ht="18" customHeight="1" x14ac:dyDescent="0.15">
      <c r="A19" s="296"/>
      <c r="B19" s="296"/>
      <c r="C19" s="296"/>
    </row>
    <row r="20" spans="1:3" ht="18" customHeight="1" x14ac:dyDescent="0.15">
      <c r="A20" s="296" t="s">
        <v>456</v>
      </c>
      <c r="B20" s="296"/>
      <c r="C20" s="296"/>
    </row>
    <row r="21" spans="1:3" ht="18" customHeight="1" x14ac:dyDescent="0.15">
      <c r="A21" s="296"/>
      <c r="B21" s="296" t="s">
        <v>457</v>
      </c>
      <c r="C21" s="296"/>
    </row>
    <row r="22" spans="1:3" ht="18" customHeight="1" x14ac:dyDescent="0.15">
      <c r="A22" s="296"/>
      <c r="B22" s="296" t="s">
        <v>458</v>
      </c>
      <c r="C22" s="296"/>
    </row>
    <row r="23" spans="1:3" ht="18" customHeight="1" x14ac:dyDescent="0.15">
      <c r="A23" s="296"/>
      <c r="B23" s="296" t="s">
        <v>459</v>
      </c>
      <c r="C23" s="296"/>
    </row>
    <row r="24" spans="1:3" ht="18" customHeight="1" x14ac:dyDescent="0.15">
      <c r="A24" s="296"/>
      <c r="B24" s="296"/>
      <c r="C24" s="296"/>
    </row>
    <row r="25" spans="1:3" ht="18" customHeight="1" x14ac:dyDescent="0.15">
      <c r="A25" s="296" t="s">
        <v>460</v>
      </c>
      <c r="B25" s="296"/>
      <c r="C25" s="296"/>
    </row>
    <row r="26" spans="1:3" ht="18" customHeight="1" x14ac:dyDescent="0.15">
      <c r="A26" s="296"/>
      <c r="B26" s="296" t="s">
        <v>461</v>
      </c>
      <c r="C26" s="296"/>
    </row>
  </sheetData>
  <mergeCells count="1">
    <mergeCell ref="A16:C16"/>
  </mergeCells>
  <phoneticPr fontId="56"/>
  <pageMargins left="1.0629921259842521" right="0.35433070866141736" top="0.74803149606299213" bottom="0.74803149606299213" header="0.31496062992125984" footer="0.31496062992125984"/>
  <pageSetup paperSize="9" orientation="portrait" blackAndWhite="1" r:id="rId1"/>
  <colBreaks count="1" manualBreakCount="1">
    <brk id="3" max="25" man="1"/>
  </col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30"/>
  <sheetViews>
    <sheetView view="pageBreakPreview" zoomScaleNormal="100" zoomScaleSheetLayoutView="100" workbookViewId="0">
      <selection sqref="A1:B1"/>
    </sheetView>
  </sheetViews>
  <sheetFormatPr defaultRowHeight="13.5" x14ac:dyDescent="0.15"/>
  <cols>
    <col min="1" max="1" width="42.5" customWidth="1"/>
    <col min="2" max="2" width="46.25" customWidth="1"/>
  </cols>
  <sheetData>
    <row r="1" spans="1:2" ht="15" customHeight="1" x14ac:dyDescent="0.15">
      <c r="A1" s="1824" t="s">
        <v>947</v>
      </c>
      <c r="B1" s="1824"/>
    </row>
    <row r="2" spans="1:2" ht="17.25" customHeight="1" x14ac:dyDescent="0.15">
      <c r="A2" s="1826" t="s">
        <v>948</v>
      </c>
      <c r="B2" s="1826"/>
    </row>
    <row r="3" spans="1:2" ht="15" customHeight="1" x14ac:dyDescent="0.15">
      <c r="A3" s="1822"/>
      <c r="B3" s="1822"/>
    </row>
    <row r="4" spans="1:2" ht="60" customHeight="1" x14ac:dyDescent="0.15">
      <c r="A4" s="1827" t="s">
        <v>960</v>
      </c>
      <c r="B4" s="1827"/>
    </row>
    <row r="5" spans="1:2" ht="15" customHeight="1" x14ac:dyDescent="0.15">
      <c r="A5" s="1822" t="s">
        <v>0</v>
      </c>
      <c r="B5" s="1822"/>
    </row>
    <row r="6" spans="1:2" ht="15" customHeight="1" x14ac:dyDescent="0.15">
      <c r="A6" s="1821"/>
      <c r="B6" s="1821"/>
    </row>
    <row r="7" spans="1:2" ht="15" customHeight="1" x14ac:dyDescent="0.15">
      <c r="A7" s="1824" t="s">
        <v>949</v>
      </c>
      <c r="B7" s="1824"/>
    </row>
    <row r="8" spans="1:2" ht="30" customHeight="1" x14ac:dyDescent="0.15">
      <c r="A8" s="1828" t="s">
        <v>955</v>
      </c>
      <c r="B8" s="1828"/>
    </row>
    <row r="9" spans="1:2" ht="30" customHeight="1" x14ac:dyDescent="0.15">
      <c r="A9" s="1828" t="s">
        <v>954</v>
      </c>
      <c r="B9" s="1828"/>
    </row>
    <row r="10" spans="1:2" ht="15" customHeight="1" x14ac:dyDescent="0.15">
      <c r="A10" s="1822"/>
      <c r="B10" s="1822"/>
    </row>
    <row r="11" spans="1:2" ht="15" customHeight="1" x14ac:dyDescent="0.15">
      <c r="A11" s="1821"/>
      <c r="B11" s="1821"/>
    </row>
    <row r="12" spans="1:2" ht="15" customHeight="1" x14ac:dyDescent="0.15">
      <c r="A12" s="1824" t="s">
        <v>950</v>
      </c>
      <c r="B12" s="1824"/>
    </row>
    <row r="13" spans="1:2" ht="45" customHeight="1" x14ac:dyDescent="0.15">
      <c r="A13" s="1828" t="s">
        <v>956</v>
      </c>
      <c r="B13" s="1828"/>
    </row>
    <row r="14" spans="1:2" ht="60" customHeight="1" x14ac:dyDescent="0.15">
      <c r="A14" s="1823" t="s">
        <v>959</v>
      </c>
      <c r="B14" s="1823"/>
    </row>
    <row r="15" spans="1:2" ht="60" customHeight="1" x14ac:dyDescent="0.15">
      <c r="A15" s="1823" t="s">
        <v>961</v>
      </c>
      <c r="B15" s="1823"/>
    </row>
    <row r="16" spans="1:2" ht="15" customHeight="1" x14ac:dyDescent="0.15">
      <c r="A16" s="1825"/>
      <c r="B16" s="1825"/>
    </row>
    <row r="17" spans="1:2" ht="15" customHeight="1" x14ac:dyDescent="0.15">
      <c r="A17" s="1821"/>
      <c r="B17" s="1821"/>
    </row>
    <row r="18" spans="1:2" ht="15" customHeight="1" x14ac:dyDescent="0.15">
      <c r="A18" s="1824" t="s">
        <v>951</v>
      </c>
      <c r="B18" s="1824"/>
    </row>
    <row r="19" spans="1:2" ht="30" customHeight="1" x14ac:dyDescent="0.15">
      <c r="A19" s="1823" t="s">
        <v>958</v>
      </c>
      <c r="B19" s="1823"/>
    </row>
    <row r="20" spans="1:2" ht="15" customHeight="1" x14ac:dyDescent="0.15">
      <c r="A20" s="1821"/>
      <c r="B20" s="1821"/>
    </row>
    <row r="21" spans="1:2" ht="30" customHeight="1" x14ac:dyDescent="0.15">
      <c r="A21" s="1823" t="s">
        <v>957</v>
      </c>
      <c r="B21" s="1823"/>
    </row>
    <row r="22" spans="1:2" ht="15" customHeight="1" x14ac:dyDescent="0.15">
      <c r="A22" s="1820"/>
      <c r="B22" s="1820"/>
    </row>
    <row r="23" spans="1:2" ht="15" customHeight="1" x14ac:dyDescent="0.15">
      <c r="A23" s="518" t="s">
        <v>952</v>
      </c>
      <c r="B23" s="49"/>
    </row>
    <row r="24" spans="1:2" ht="15" customHeight="1" x14ac:dyDescent="0.15">
      <c r="A24" s="49"/>
      <c r="B24" s="514" t="str">
        <f>'1'!Y15</f>
        <v>○○○○広域協定</v>
      </c>
    </row>
    <row r="25" spans="1:2" ht="15" customHeight="1" x14ac:dyDescent="0.15">
      <c r="A25" s="49"/>
      <c r="B25" s="516" t="s">
        <v>962</v>
      </c>
    </row>
    <row r="26" spans="1:2" ht="15" customHeight="1" x14ac:dyDescent="0.15">
      <c r="A26" s="49"/>
      <c r="B26" s="516" t="s">
        <v>963</v>
      </c>
    </row>
    <row r="27" spans="1:2" ht="15" customHeight="1" x14ac:dyDescent="0.15">
      <c r="A27" s="49"/>
      <c r="B27" s="515"/>
    </row>
    <row r="28" spans="1:2" ht="15" customHeight="1" x14ac:dyDescent="0.15">
      <c r="A28" s="49"/>
      <c r="B28" s="519" t="s">
        <v>953</v>
      </c>
    </row>
    <row r="29" spans="1:2" ht="15" customHeight="1" x14ac:dyDescent="0.15">
      <c r="A29" s="49"/>
      <c r="B29" s="516" t="s">
        <v>962</v>
      </c>
    </row>
    <row r="30" spans="1:2" ht="15" customHeight="1" x14ac:dyDescent="0.15">
      <c r="A30" s="49"/>
      <c r="B30" s="517" t="s">
        <v>964</v>
      </c>
    </row>
  </sheetData>
  <mergeCells count="22">
    <mergeCell ref="A1:B1"/>
    <mergeCell ref="A6:B6"/>
    <mergeCell ref="A17:B17"/>
    <mergeCell ref="A15:B15"/>
    <mergeCell ref="A18:B18"/>
    <mergeCell ref="A16:B16"/>
    <mergeCell ref="A2:B2"/>
    <mergeCell ref="A4:B4"/>
    <mergeCell ref="A5:B5"/>
    <mergeCell ref="A7:B7"/>
    <mergeCell ref="A8:B8"/>
    <mergeCell ref="A9:B9"/>
    <mergeCell ref="A12:B12"/>
    <mergeCell ref="A13:B13"/>
    <mergeCell ref="A14:B14"/>
    <mergeCell ref="A22:B22"/>
    <mergeCell ref="A20:B20"/>
    <mergeCell ref="A10:B10"/>
    <mergeCell ref="A11:B11"/>
    <mergeCell ref="A3:B3"/>
    <mergeCell ref="A19:B19"/>
    <mergeCell ref="A21:B21"/>
  </mergeCells>
  <phoneticPr fontId="56"/>
  <pageMargins left="0.70866141732283472" right="0.70866141732283472" top="0.74803149606299213" bottom="0.74803149606299213" header="0.31496062992125984" footer="0.31496062992125984"/>
  <pageSetup paperSize="9" orientation="portrait" blackAndWhite="1"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4"/>
  <sheetViews>
    <sheetView view="pageBreakPreview" zoomScale="85" zoomScaleNormal="100" zoomScaleSheetLayoutView="85" workbookViewId="0"/>
  </sheetViews>
  <sheetFormatPr defaultRowHeight="13.5" x14ac:dyDescent="0.15"/>
  <cols>
    <col min="1" max="1" width="88.75" customWidth="1"/>
  </cols>
  <sheetData>
    <row r="1" spans="1:2" ht="15" customHeight="1" x14ac:dyDescent="0.15">
      <c r="A1" s="553" t="s">
        <v>986</v>
      </c>
    </row>
    <row r="2" spans="1:2" ht="15" customHeight="1" x14ac:dyDescent="0.15">
      <c r="A2" s="554"/>
    </row>
    <row r="3" spans="1:2" ht="15" customHeight="1" x14ac:dyDescent="0.15">
      <c r="A3" s="883" t="s">
        <v>987</v>
      </c>
    </row>
    <row r="4" spans="1:2" ht="15" customHeight="1" x14ac:dyDescent="0.15">
      <c r="A4" s="883" t="s">
        <v>1027</v>
      </c>
    </row>
    <row r="5" spans="1:2" ht="15" customHeight="1" x14ac:dyDescent="0.15">
      <c r="A5" s="554"/>
    </row>
    <row r="6" spans="1:2" ht="15" customHeight="1" x14ac:dyDescent="0.15">
      <c r="A6" s="555" t="str">
        <f>'1'!Y15</f>
        <v>○○○○広域協定</v>
      </c>
    </row>
    <row r="7" spans="1:2" ht="15" customHeight="1" x14ac:dyDescent="0.15">
      <c r="A7" s="555" t="str">
        <f>CONCATENATE('1'!Y17,"  　殿")</f>
        <v>運営委員会　会長　○○○○  　殿</v>
      </c>
    </row>
    <row r="8" spans="1:2" ht="15" customHeight="1" thickBot="1" x14ac:dyDescent="0.2">
      <c r="A8" s="554"/>
    </row>
    <row r="9" spans="1:2" ht="15" customHeight="1" thickBot="1" x14ac:dyDescent="0.2">
      <c r="A9" s="1107" t="str">
        <f>CONCATENATE('1'!C12,"　　印")</f>
        <v>○○市町村長　　印</v>
      </c>
      <c r="B9" s="552"/>
    </row>
    <row r="10" spans="1:2" ht="15" customHeight="1" x14ac:dyDescent="0.15">
      <c r="A10" s="554"/>
    </row>
    <row r="11" spans="1:2" ht="15" customHeight="1" x14ac:dyDescent="0.15">
      <c r="A11" s="554"/>
    </row>
    <row r="12" spans="1:2" ht="15" customHeight="1" x14ac:dyDescent="0.15">
      <c r="A12" s="556" t="s">
        <v>988</v>
      </c>
    </row>
    <row r="13" spans="1:2" ht="15" customHeight="1" x14ac:dyDescent="0.15">
      <c r="A13" s="554"/>
    </row>
    <row r="14" spans="1:2" ht="45" customHeight="1" x14ac:dyDescent="0.15">
      <c r="A14" s="555" t="str">
        <f>CONCATENATE("　",'7'!C3,"付け「多面的機能発揮促進事業に関する計画の認定の申請について」をもって申請のあったこのことについて、農業の有する多面的機能の発揮の促進に関する法律（平成26年法律第78号）第７条第５項の規定に基づき認定する。")</f>
        <v>　平成○年○月○日付け「多面的機能発揮促進事業に関する計画の認定の申請について」をもって申請のあったこのことについて、農業の有する多面的機能の発揮の促進に関する法律（平成26年法律第78号）第７条第５項の規定に基づき認定する。</v>
      </c>
    </row>
    <row r="15" spans="1:2" ht="15" customHeight="1" x14ac:dyDescent="0.15">
      <c r="A15" s="554"/>
    </row>
    <row r="16" spans="1:2" ht="15" customHeight="1" x14ac:dyDescent="0.15">
      <c r="A16" s="554"/>
    </row>
    <row r="17" spans="1:1" ht="15" customHeight="1" x14ac:dyDescent="0.15">
      <c r="A17" s="555" t="s">
        <v>989</v>
      </c>
    </row>
    <row r="18" spans="1:1" ht="30" customHeight="1" x14ac:dyDescent="0.15">
      <c r="A18" s="555" t="s">
        <v>990</v>
      </c>
    </row>
    <row r="19" spans="1:1" ht="15" customHeight="1" x14ac:dyDescent="0.15">
      <c r="A19" s="555"/>
    </row>
    <row r="20" spans="1:1" ht="15" customHeight="1" x14ac:dyDescent="0.15">
      <c r="A20" s="555"/>
    </row>
    <row r="21" spans="1:1" ht="15" customHeight="1" x14ac:dyDescent="0.15">
      <c r="A21" s="49"/>
    </row>
    <row r="22" spans="1:1" ht="30" customHeight="1" x14ac:dyDescent="0.15">
      <c r="A22" s="557" t="s">
        <v>991</v>
      </c>
    </row>
    <row r="23" spans="1:1" ht="15" customHeight="1" x14ac:dyDescent="0.15">
      <c r="A23" s="554"/>
    </row>
    <row r="24" spans="1:1" ht="15" customHeight="1" x14ac:dyDescent="0.15">
      <c r="A24" s="554"/>
    </row>
    <row r="25" spans="1:1" ht="15" customHeight="1" x14ac:dyDescent="0.15">
      <c r="A25" s="558" t="str">
        <f>CONCATENATE(LEFT('1'!C12,LEN('1'!C12)-1),"が管理する施設の工事に関する条件")</f>
        <v>○○市町村が管理する施設の工事に関する条件</v>
      </c>
    </row>
    <row r="26" spans="1:1" ht="15" customHeight="1" x14ac:dyDescent="0.15">
      <c r="A26" s="554"/>
    </row>
    <row r="27" spans="1:1" ht="15" customHeight="1" x14ac:dyDescent="0.15">
      <c r="A27" s="554"/>
    </row>
    <row r="28" spans="1:1" ht="30" customHeight="1" x14ac:dyDescent="0.15">
      <c r="A28" s="555" t="str">
        <f>CONCATENATE(" １．",RIGHT(LEFT('1'!C12,LEN('1'!C12)-1),1),"が管理する施設に関し、",'1'!Y15,"（以下「対象組織」という。）が実施する工事によって生じた工作物等は、所要の手続を経て、",RIGHT(LEFT('1'!C12,LEN('1'!C12)-1),1),"に無償で譲渡するものとする。")</f>
        <v xml:space="preserve"> １．村が管理する施設に関し、○○○○広域協定（以下「対象組織」という。）が実施する工事によって生じた工作物等は、所要の手続を経て、村に無償で譲渡するものとする。</v>
      </c>
    </row>
    <row r="29" spans="1:1" ht="30" customHeight="1" x14ac:dyDescent="0.15">
      <c r="A29" s="555" t="s">
        <v>992</v>
      </c>
    </row>
    <row r="30" spans="1:1" ht="15" customHeight="1" x14ac:dyDescent="0.15">
      <c r="A30" s="555"/>
    </row>
    <row r="31" spans="1:1" ht="45" customHeight="1" x14ac:dyDescent="0.15">
      <c r="A31" s="555" t="str">
        <f>CONCATENATE(" ２．対象組織は、",RIGHT(LEFT('1'!C12,LEN('1'!C12)-1),1),"が管理する施設に関し、工事に当たって詳細な工事内容について",RIGHT(LEFT('1'!C12,LEN('1'!C12)-1),1),"に提出し、工事内容に変更が生じた場合には、あらかじめ、",RIGHT(LEFT('1'!C12,LEN('1'!C12)-1),1),"にその旨を報告し、",RIGHT(LEFT('1'!C12,LEN('1'!C12)-1),1),"は書類確認を行うとともに、必要に応じて現地確認を行うものとする。")</f>
        <v xml:space="preserve"> ２．対象組織は、村が管理する施設に関し、工事に当たって詳細な工事内容について村に提出し、工事内容に変更が生じた場合には、あらかじめ、村にその旨を報告し、村は書類確認を行うとともに、必要に応じて現地確認を行うものとする。</v>
      </c>
    </row>
    <row r="32" spans="1:1" ht="15" customHeight="1" x14ac:dyDescent="0.15">
      <c r="A32" s="554"/>
    </row>
    <row r="33" spans="1:1" ht="60" customHeight="1" x14ac:dyDescent="0.15">
      <c r="A33" s="559" t="s">
        <v>1976</v>
      </c>
    </row>
    <row r="34" spans="1:1" x14ac:dyDescent="0.15">
      <c r="A34" s="49"/>
    </row>
  </sheetData>
  <phoneticPr fontId="56"/>
  <pageMargins left="0.70866141732283472" right="0.70866141732283472" top="0.74803149606299213" bottom="0.74803149606299213" header="0.31496062992125984" footer="0.31496062992125984"/>
  <pageSetup paperSize="9" orientation="portrait" blackAndWhite="1" r:id="rId1"/>
  <rowBreaks count="1" manualBreakCount="1">
    <brk id="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36"/>
  <sheetViews>
    <sheetView view="pageBreakPreview" zoomScale="115" zoomScaleNormal="100" zoomScaleSheetLayoutView="115" workbookViewId="0"/>
  </sheetViews>
  <sheetFormatPr defaultRowHeight="13.5" x14ac:dyDescent="0.15"/>
  <cols>
    <col min="1" max="1" width="6.125" style="1" customWidth="1"/>
    <col min="2" max="3" width="9" style="1" customWidth="1"/>
    <col min="4" max="4" width="7.25" style="1" customWidth="1"/>
    <col min="5" max="5" width="9" style="1" customWidth="1"/>
    <col min="6" max="8" width="9" style="1"/>
    <col min="9" max="9" width="13.375" style="1" customWidth="1"/>
    <col min="10" max="10" width="6.125" style="1" customWidth="1"/>
    <col min="11" max="16384" width="9" style="1"/>
  </cols>
  <sheetData>
    <row r="1" spans="1:10" x14ac:dyDescent="0.15">
      <c r="A1" s="298"/>
      <c r="B1" s="299"/>
      <c r="C1" s="299"/>
      <c r="D1" s="299"/>
      <c r="E1" s="299"/>
      <c r="F1" s="299"/>
      <c r="G1" s="299"/>
      <c r="H1" s="299"/>
      <c r="I1" s="299"/>
    </row>
    <row r="2" spans="1:10" x14ac:dyDescent="0.15">
      <c r="A2" s="299"/>
      <c r="B2" s="299"/>
      <c r="C2" s="299"/>
      <c r="D2" s="299"/>
      <c r="E2" s="299"/>
      <c r="F2" s="299"/>
      <c r="G2" s="299"/>
      <c r="H2" s="299"/>
      <c r="I2" s="299"/>
    </row>
    <row r="3" spans="1:10" ht="17.25" x14ac:dyDescent="0.15">
      <c r="A3" s="299"/>
      <c r="B3" s="300"/>
      <c r="C3" s="301" t="s">
        <v>9</v>
      </c>
      <c r="D3" s="881" t="s">
        <v>72</v>
      </c>
      <c r="E3" s="302" t="s">
        <v>8</v>
      </c>
      <c r="F3" s="299"/>
      <c r="G3" s="300"/>
      <c r="H3" s="300"/>
      <c r="I3" s="300"/>
    </row>
    <row r="4" spans="1:10" ht="17.25" x14ac:dyDescent="0.15">
      <c r="A4" s="287"/>
      <c r="B4" s="287"/>
      <c r="C4" s="287"/>
      <c r="D4" s="287"/>
      <c r="E4" s="287"/>
      <c r="F4" s="287"/>
      <c r="G4" s="287"/>
      <c r="H4" s="287"/>
      <c r="I4" s="287"/>
    </row>
    <row r="5" spans="1:10" x14ac:dyDescent="0.15">
      <c r="A5" s="303"/>
      <c r="B5" s="303"/>
      <c r="C5" s="303"/>
      <c r="D5" s="303"/>
      <c r="E5" s="303"/>
      <c r="F5" s="303"/>
      <c r="G5" s="299"/>
      <c r="H5" s="299"/>
      <c r="I5" s="299"/>
    </row>
    <row r="6" spans="1:10" x14ac:dyDescent="0.15">
      <c r="A6" s="299"/>
      <c r="B6" s="299"/>
      <c r="C6" s="299"/>
      <c r="D6" s="299"/>
      <c r="E6" s="299"/>
      <c r="F6" s="299"/>
      <c r="G6" s="299"/>
      <c r="H6" s="1831" t="s">
        <v>1026</v>
      </c>
      <c r="I6" s="1831"/>
    </row>
    <row r="7" spans="1:10" x14ac:dyDescent="0.15">
      <c r="A7" s="299"/>
      <c r="B7" s="299"/>
      <c r="C7" s="299"/>
      <c r="D7" s="299"/>
      <c r="E7" s="299"/>
      <c r="F7" s="299"/>
      <c r="G7" s="299"/>
      <c r="H7" s="299"/>
      <c r="I7" s="304"/>
    </row>
    <row r="8" spans="1:10" ht="14.25" x14ac:dyDescent="0.15">
      <c r="A8" s="1829" t="str">
        <f>CONCATENATE("　　",'1'!C12,"　様")</f>
        <v>　　○○市町村長　様</v>
      </c>
      <c r="B8" s="1829"/>
      <c r="C8" s="1829"/>
      <c r="D8" s="299"/>
      <c r="E8" s="299"/>
      <c r="F8" s="299"/>
      <c r="G8" s="299"/>
      <c r="H8" s="299"/>
      <c r="I8" s="299"/>
    </row>
    <row r="9" spans="1:10" x14ac:dyDescent="0.15">
      <c r="A9" s="299"/>
      <c r="B9" s="299"/>
      <c r="C9" s="299"/>
      <c r="D9" s="299"/>
      <c r="E9" s="299"/>
      <c r="F9" s="299"/>
      <c r="G9" s="299"/>
      <c r="H9" s="299"/>
      <c r="I9" s="299"/>
    </row>
    <row r="10" spans="1:10" x14ac:dyDescent="0.15">
      <c r="A10" s="299"/>
      <c r="B10" s="299"/>
      <c r="C10" s="299"/>
      <c r="D10" s="299"/>
      <c r="E10" s="299"/>
      <c r="F10" s="299"/>
      <c r="G10" s="299"/>
      <c r="H10" s="299"/>
      <c r="I10" s="299"/>
    </row>
    <row r="11" spans="1:10" ht="9" customHeight="1" x14ac:dyDescent="0.15">
      <c r="A11" s="299"/>
      <c r="B11" s="299"/>
      <c r="C11" s="299"/>
      <c r="D11" s="299"/>
      <c r="E11" s="299"/>
      <c r="F11" s="1830" t="s">
        <v>1</v>
      </c>
      <c r="G11" s="1832" t="str">
        <f>'1'!Y15</f>
        <v>○○○○広域協定</v>
      </c>
      <c r="H11" s="1832"/>
      <c r="I11" s="1832"/>
      <c r="J11" s="11"/>
    </row>
    <row r="12" spans="1:10" ht="9" customHeight="1" x14ac:dyDescent="0.15">
      <c r="A12" s="299"/>
      <c r="B12" s="299"/>
      <c r="C12" s="299"/>
      <c r="D12" s="299"/>
      <c r="E12" s="299"/>
      <c r="F12" s="1830"/>
      <c r="G12" s="1832"/>
      <c r="H12" s="1832"/>
      <c r="I12" s="1832"/>
      <c r="J12" s="11"/>
    </row>
    <row r="13" spans="1:10" ht="9" customHeight="1" x14ac:dyDescent="0.15">
      <c r="A13" s="299"/>
      <c r="B13" s="299"/>
      <c r="C13" s="299"/>
      <c r="D13" s="299"/>
      <c r="E13" s="299"/>
      <c r="F13" s="1830"/>
      <c r="G13" s="1526" t="str">
        <f>'1'!Y17</f>
        <v>運営委員会　会長　○○○○</v>
      </c>
      <c r="H13" s="1526"/>
      <c r="I13" s="1526"/>
      <c r="J13" s="10"/>
    </row>
    <row r="14" spans="1:10" ht="9" customHeight="1" x14ac:dyDescent="0.15">
      <c r="A14" s="299"/>
      <c r="B14" s="299"/>
      <c r="C14" s="299"/>
      <c r="D14" s="299"/>
      <c r="E14" s="299"/>
      <c r="F14" s="1830"/>
      <c r="G14" s="1526"/>
      <c r="H14" s="1526"/>
      <c r="I14" s="1526"/>
      <c r="J14" s="10"/>
    </row>
    <row r="15" spans="1:10" x14ac:dyDescent="0.15">
      <c r="A15" s="299"/>
      <c r="B15" s="299"/>
      <c r="C15" s="299"/>
      <c r="D15" s="299"/>
      <c r="E15" s="299"/>
      <c r="F15" s="299"/>
      <c r="G15" s="299"/>
      <c r="H15" s="299"/>
      <c r="I15" s="299"/>
    </row>
    <row r="16" spans="1:10" ht="16.5" customHeight="1" x14ac:dyDescent="0.15">
      <c r="A16" s="299"/>
      <c r="B16" s="1838" t="s">
        <v>74</v>
      </c>
      <c r="C16" s="1838"/>
      <c r="D16" s="1837" t="s">
        <v>1982</v>
      </c>
      <c r="E16" s="1837"/>
      <c r="F16" s="1837"/>
      <c r="G16" s="1837"/>
      <c r="H16" s="299"/>
      <c r="I16" s="299"/>
    </row>
    <row r="17" spans="1:12" x14ac:dyDescent="0.15">
      <c r="A17" s="299"/>
      <c r="B17" s="299"/>
      <c r="C17" s="299"/>
      <c r="D17" s="299"/>
      <c r="E17" s="299"/>
      <c r="F17" s="299"/>
      <c r="G17" s="299"/>
      <c r="H17" s="299"/>
      <c r="I17" s="299"/>
    </row>
    <row r="18" spans="1:12" ht="13.5" customHeight="1" x14ac:dyDescent="0.15">
      <c r="A18" s="299" t="s">
        <v>75</v>
      </c>
      <c r="B18" s="305"/>
      <c r="C18" s="305"/>
      <c r="D18" s="305"/>
      <c r="E18" s="305"/>
      <c r="F18" s="305"/>
      <c r="G18" s="305"/>
      <c r="H18" s="305"/>
      <c r="I18" s="305"/>
      <c r="J18" s="5"/>
    </row>
    <row r="19" spans="1:12" x14ac:dyDescent="0.15">
      <c r="A19" s="305"/>
      <c r="B19" s="305"/>
      <c r="C19" s="305"/>
      <c r="D19" s="305"/>
      <c r="E19" s="305"/>
      <c r="F19" s="305"/>
      <c r="G19" s="305"/>
      <c r="H19" s="305"/>
      <c r="I19" s="305"/>
      <c r="J19" s="5"/>
    </row>
    <row r="20" spans="1:12" x14ac:dyDescent="0.15">
      <c r="A20" s="299"/>
      <c r="B20" s="299"/>
      <c r="C20" s="299"/>
      <c r="D20" s="299"/>
      <c r="E20" s="299"/>
      <c r="F20" s="299"/>
      <c r="G20" s="299"/>
      <c r="H20" s="299"/>
      <c r="I20" s="299"/>
    </row>
    <row r="21" spans="1:12" x14ac:dyDescent="0.15">
      <c r="A21" s="1839" t="s">
        <v>0</v>
      </c>
      <c r="B21" s="1839"/>
      <c r="C21" s="1839"/>
      <c r="D21" s="1839"/>
      <c r="E21" s="1839"/>
      <c r="F21" s="1839"/>
      <c r="G21" s="1839"/>
      <c r="H21" s="1839"/>
      <c r="I21" s="1839"/>
    </row>
    <row r="22" spans="1:12" x14ac:dyDescent="0.15">
      <c r="A22" s="299"/>
      <c r="B22" s="299"/>
      <c r="C22" s="299"/>
      <c r="D22" s="299"/>
      <c r="E22" s="299"/>
      <c r="F22" s="299"/>
      <c r="G22" s="299"/>
      <c r="H22" s="299"/>
      <c r="I22" s="299"/>
    </row>
    <row r="23" spans="1:12" x14ac:dyDescent="0.15">
      <c r="A23" s="299" t="s">
        <v>76</v>
      </c>
      <c r="B23" s="299"/>
      <c r="C23" s="299"/>
      <c r="D23" s="299"/>
      <c r="E23" s="299"/>
      <c r="F23" s="299"/>
      <c r="G23" s="299"/>
      <c r="H23" s="299"/>
      <c r="I23" s="299"/>
    </row>
    <row r="24" spans="1:12" x14ac:dyDescent="0.15">
      <c r="A24" s="299"/>
      <c r="B24" s="299"/>
      <c r="C24" s="299"/>
      <c r="D24" s="299"/>
      <c r="E24" s="299"/>
      <c r="F24" s="299"/>
      <c r="G24" s="299"/>
      <c r="H24" s="299"/>
      <c r="I24" s="299"/>
    </row>
    <row r="25" spans="1:12" x14ac:dyDescent="0.15">
      <c r="A25" s="299"/>
      <c r="B25" s="1529" t="str">
        <f>IF('1'!AJ105&gt;0,■重要■!AT39,IF('1'!X105&gt;0,■重要■!AT41,■重要■!AT40))</f>
        <v>　農地維持活動又は資源向上活動を通じ、地域に存する農用地、水路、農道等の地域資源及び農村環境の保全並びに水路・農道等の施設の長寿命化を図ることを目的とする。</v>
      </c>
      <c r="C25" s="1529"/>
      <c r="D25" s="1529"/>
      <c r="E25" s="1529"/>
      <c r="F25" s="1529"/>
      <c r="G25" s="1529"/>
      <c r="H25" s="1529"/>
      <c r="I25" s="1529"/>
      <c r="J25" s="5"/>
    </row>
    <row r="26" spans="1:12" x14ac:dyDescent="0.15">
      <c r="A26" s="299"/>
      <c r="B26" s="1529"/>
      <c r="C26" s="1529"/>
      <c r="D26" s="1529"/>
      <c r="E26" s="1529"/>
      <c r="F26" s="1529"/>
      <c r="G26" s="1529"/>
      <c r="H26" s="1529"/>
      <c r="I26" s="1529"/>
      <c r="J26" s="5"/>
      <c r="L26" s="10"/>
    </row>
    <row r="27" spans="1:12" x14ac:dyDescent="0.15">
      <c r="A27" s="299"/>
      <c r="B27" s="1529"/>
      <c r="C27" s="1529"/>
      <c r="D27" s="1529"/>
      <c r="E27" s="1529"/>
      <c r="F27" s="1529"/>
      <c r="G27" s="1529"/>
      <c r="H27" s="1529"/>
      <c r="I27" s="1529"/>
      <c r="J27" s="5"/>
      <c r="L27" s="10"/>
    </row>
    <row r="28" spans="1:12" x14ac:dyDescent="0.15">
      <c r="A28" s="299"/>
      <c r="B28" s="299"/>
      <c r="C28" s="299"/>
      <c r="D28" s="299"/>
      <c r="E28" s="299"/>
      <c r="F28" s="299"/>
      <c r="G28" s="299"/>
      <c r="H28" s="299"/>
      <c r="I28" s="299"/>
    </row>
    <row r="29" spans="1:12" x14ac:dyDescent="0.15">
      <c r="A29" s="299" t="s">
        <v>77</v>
      </c>
      <c r="B29" s="299"/>
      <c r="C29" s="299"/>
      <c r="D29" s="299"/>
      <c r="E29" s="299"/>
      <c r="F29" s="299"/>
      <c r="G29" s="299"/>
      <c r="H29" s="299"/>
      <c r="I29" s="299"/>
    </row>
    <row r="30" spans="1:12" x14ac:dyDescent="0.15">
      <c r="A30" s="299"/>
      <c r="B30" s="299"/>
      <c r="C30" s="299"/>
      <c r="D30" s="299"/>
      <c r="E30" s="299"/>
      <c r="F30" s="299"/>
      <c r="G30" s="299"/>
      <c r="H30" s="299"/>
      <c r="I30" s="299"/>
    </row>
    <row r="31" spans="1:12" x14ac:dyDescent="0.15">
      <c r="A31" s="299"/>
      <c r="B31" s="299" t="s">
        <v>4</v>
      </c>
      <c r="C31" s="1834" t="s">
        <v>811</v>
      </c>
      <c r="D31" s="1834"/>
      <c r="E31" s="1834"/>
      <c r="F31" s="299"/>
      <c r="G31" s="299"/>
      <c r="H31" s="299"/>
      <c r="I31" s="299"/>
    </row>
    <row r="32" spans="1:12" x14ac:dyDescent="0.15">
      <c r="A32" s="299"/>
      <c r="B32" s="299"/>
      <c r="C32" s="299"/>
      <c r="D32" s="299"/>
      <c r="E32" s="299"/>
      <c r="F32" s="299"/>
      <c r="G32" s="299"/>
      <c r="H32" s="299"/>
      <c r="I32" s="299"/>
    </row>
    <row r="33" spans="1:9" x14ac:dyDescent="0.15">
      <c r="A33" s="299"/>
      <c r="B33" s="299" t="s">
        <v>3</v>
      </c>
      <c r="C33" s="1835" t="s">
        <v>812</v>
      </c>
      <c r="D33" s="1836"/>
      <c r="E33" s="1836"/>
      <c r="F33" s="299"/>
      <c r="G33" s="299"/>
      <c r="H33" s="299"/>
      <c r="I33" s="299"/>
    </row>
    <row r="34" spans="1:9" x14ac:dyDescent="0.15">
      <c r="A34" s="299"/>
      <c r="B34" s="299"/>
      <c r="C34" s="299"/>
      <c r="D34" s="299"/>
      <c r="E34" s="299"/>
      <c r="F34" s="299"/>
      <c r="G34" s="299"/>
      <c r="H34" s="299"/>
      <c r="I34" s="299"/>
    </row>
    <row r="35" spans="1:9" x14ac:dyDescent="0.15">
      <c r="A35" s="299"/>
      <c r="B35" s="299"/>
      <c r="C35" s="299"/>
      <c r="D35" s="299"/>
      <c r="E35" s="299"/>
      <c r="F35" s="299"/>
      <c r="G35" s="299"/>
      <c r="H35" s="299"/>
      <c r="I35" s="299"/>
    </row>
    <row r="36" spans="1:9" x14ac:dyDescent="0.15">
      <c r="A36" s="299" t="s">
        <v>5</v>
      </c>
      <c r="B36" s="299"/>
      <c r="C36" s="299"/>
      <c r="D36" s="299"/>
      <c r="E36" s="304" t="s">
        <v>6</v>
      </c>
      <c r="F36" s="1833">
        <f>'1'!L105+'1'!X105+'1'!AJ105</f>
        <v>1035000</v>
      </c>
      <c r="G36" s="1833"/>
      <c r="H36" s="299" t="s">
        <v>7</v>
      </c>
      <c r="I36" s="299"/>
    </row>
  </sheetData>
  <mergeCells count="12">
    <mergeCell ref="F36:G36"/>
    <mergeCell ref="C31:E31"/>
    <mergeCell ref="C33:E33"/>
    <mergeCell ref="B25:I27"/>
    <mergeCell ref="D16:G16"/>
    <mergeCell ref="B16:C16"/>
    <mergeCell ref="A21:I21"/>
    <mergeCell ref="A8:C8"/>
    <mergeCell ref="F11:F14"/>
    <mergeCell ref="H6:I6"/>
    <mergeCell ref="G11:I12"/>
    <mergeCell ref="G13:I14"/>
  </mergeCells>
  <phoneticPr fontId="3"/>
  <pageMargins left="1.0236220472440944" right="0.59055118110236227" top="0.78740157480314965" bottom="0.59055118110236227" header="0.39370078740157483" footer="0.39370078740157483"/>
  <pageSetup paperSize="9" orientation="portrait" blackAndWhite="1" r:id="rId1"/>
  <ignoredErrors>
    <ignoredError sqref="D3"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J16"/>
  <sheetViews>
    <sheetView view="pageBreakPreview" zoomScaleNormal="100" zoomScaleSheetLayoutView="100" workbookViewId="0"/>
  </sheetViews>
  <sheetFormatPr defaultRowHeight="13.5" x14ac:dyDescent="0.15"/>
  <cols>
    <col min="1" max="1" width="19.625" style="6" customWidth="1"/>
    <col min="2" max="3" width="9" style="6"/>
    <col min="4" max="7" width="16.625" style="6" customWidth="1"/>
    <col min="8" max="8" width="9" style="6"/>
    <col min="9" max="9" width="16.625" style="6" customWidth="1"/>
    <col min="10" max="16384" width="9" style="6"/>
  </cols>
  <sheetData>
    <row r="1" spans="1:10" x14ac:dyDescent="0.15">
      <c r="A1" s="286"/>
      <c r="B1" s="286"/>
      <c r="C1" s="286"/>
      <c r="D1" s="286"/>
      <c r="E1" s="286"/>
      <c r="F1" s="286"/>
      <c r="G1" s="286"/>
      <c r="H1" s="286"/>
      <c r="I1" s="286"/>
      <c r="J1" s="286"/>
    </row>
    <row r="2" spans="1:10" ht="17.25" x14ac:dyDescent="0.15">
      <c r="A2" s="1841" t="s">
        <v>22</v>
      </c>
      <c r="B2" s="1841"/>
      <c r="C2" s="1841"/>
      <c r="D2" s="1841"/>
      <c r="E2" s="1841"/>
      <c r="F2" s="1841"/>
      <c r="G2" s="1841"/>
      <c r="H2" s="1841"/>
      <c r="I2" s="1841"/>
      <c r="J2" s="1841"/>
    </row>
    <row r="3" spans="1:10" x14ac:dyDescent="0.15">
      <c r="A3" s="286"/>
      <c r="B3" s="286"/>
      <c r="C3" s="286"/>
      <c r="D3" s="286"/>
      <c r="E3" s="286"/>
      <c r="F3" s="286"/>
      <c r="G3" s="286"/>
      <c r="H3" s="286"/>
      <c r="I3" s="286"/>
      <c r="J3" s="286"/>
    </row>
    <row r="4" spans="1:10" s="3" customFormat="1" x14ac:dyDescent="0.15">
      <c r="A4" s="1840" t="s">
        <v>10</v>
      </c>
      <c r="B4" s="1840" t="s">
        <v>20</v>
      </c>
      <c r="C4" s="1840"/>
      <c r="D4" s="1840"/>
      <c r="E4" s="1842" t="s">
        <v>14</v>
      </c>
      <c r="F4" s="1842" t="s">
        <v>15</v>
      </c>
      <c r="G4" s="1842" t="s">
        <v>16</v>
      </c>
      <c r="H4" s="1840" t="s">
        <v>17</v>
      </c>
      <c r="I4" s="1842" t="s">
        <v>18</v>
      </c>
      <c r="J4" s="1840" t="s">
        <v>19</v>
      </c>
    </row>
    <row r="5" spans="1:10" s="3" customFormat="1" x14ac:dyDescent="0.15">
      <c r="A5" s="1840"/>
      <c r="B5" s="306" t="s">
        <v>11</v>
      </c>
      <c r="C5" s="306" t="s">
        <v>12</v>
      </c>
      <c r="D5" s="306" t="s">
        <v>13</v>
      </c>
      <c r="E5" s="1842"/>
      <c r="F5" s="1842"/>
      <c r="G5" s="1842"/>
      <c r="H5" s="1840"/>
      <c r="I5" s="1842"/>
      <c r="J5" s="1840"/>
    </row>
    <row r="6" spans="1:10" s="2" customFormat="1" x14ac:dyDescent="0.15">
      <c r="A6" s="1843" t="s">
        <v>27</v>
      </c>
      <c r="B6" s="1844" t="s">
        <v>21</v>
      </c>
      <c r="C6" s="1846"/>
      <c r="D6" s="307" t="s">
        <v>21</v>
      </c>
      <c r="E6" s="307" t="s">
        <v>21</v>
      </c>
      <c r="F6" s="1844" t="s">
        <v>21</v>
      </c>
      <c r="G6" s="307" t="s">
        <v>21</v>
      </c>
      <c r="H6" s="1844" t="s">
        <v>21</v>
      </c>
      <c r="I6" s="307" t="s">
        <v>21</v>
      </c>
      <c r="J6" s="307"/>
    </row>
    <row r="7" spans="1:10" ht="58.5" customHeight="1" x14ac:dyDescent="0.15">
      <c r="A7" s="1843"/>
      <c r="B7" s="1845"/>
      <c r="C7" s="1847"/>
      <c r="D7" s="308">
        <f>'1'!L105+'1'!X105</f>
        <v>595000</v>
      </c>
      <c r="E7" s="308">
        <f>D7</f>
        <v>595000</v>
      </c>
      <c r="F7" s="1845"/>
      <c r="G7" s="308">
        <f>D7</f>
        <v>595000</v>
      </c>
      <c r="H7" s="1845"/>
      <c r="I7" s="308">
        <f>D7</f>
        <v>595000</v>
      </c>
      <c r="J7" s="309"/>
    </row>
    <row r="8" spans="1:10" ht="72" customHeight="1" x14ac:dyDescent="0.15">
      <c r="A8" s="310" t="s">
        <v>23</v>
      </c>
      <c r="B8" s="311"/>
      <c r="C8" s="311"/>
      <c r="D8" s="292">
        <f>'1'!AJ105</f>
        <v>440000</v>
      </c>
      <c r="E8" s="291">
        <f>D8</f>
        <v>440000</v>
      </c>
      <c r="F8" s="311"/>
      <c r="G8" s="291">
        <f>D8</f>
        <v>440000</v>
      </c>
      <c r="H8" s="311"/>
      <c r="I8" s="291">
        <f>D8</f>
        <v>440000</v>
      </c>
      <c r="J8" s="293"/>
    </row>
    <row r="9" spans="1:10" ht="57" customHeight="1" x14ac:dyDescent="0.15">
      <c r="A9" s="306" t="s">
        <v>24</v>
      </c>
      <c r="B9" s="311"/>
      <c r="C9" s="311"/>
      <c r="D9" s="291">
        <f>D7+D8</f>
        <v>1035000</v>
      </c>
      <c r="E9" s="291">
        <f>E7+E8</f>
        <v>1035000</v>
      </c>
      <c r="F9" s="311"/>
      <c r="G9" s="291">
        <f>G7+G8</f>
        <v>1035000</v>
      </c>
      <c r="H9" s="311"/>
      <c r="I9" s="291">
        <f>I7+I8</f>
        <v>1035000</v>
      </c>
      <c r="J9" s="293"/>
    </row>
    <row r="11" spans="1:10" s="8" customFormat="1" ht="16.5" customHeight="1" x14ac:dyDescent="0.15">
      <c r="A11" s="12"/>
      <c r="B11" s="12"/>
      <c r="C11" s="12"/>
      <c r="D11" s="12"/>
      <c r="E11" s="12"/>
      <c r="F11" s="12"/>
      <c r="G11" s="12"/>
      <c r="H11" s="12"/>
      <c r="I11" s="12"/>
      <c r="J11" s="12"/>
    </row>
    <row r="12" spans="1:10" s="8" customFormat="1" ht="16.5" customHeight="1" x14ac:dyDescent="0.15">
      <c r="A12" s="12"/>
      <c r="B12" s="12"/>
      <c r="C12" s="12"/>
      <c r="D12" s="12"/>
      <c r="E12" s="12"/>
      <c r="F12" s="12"/>
      <c r="G12" s="12"/>
      <c r="H12" s="12"/>
      <c r="I12" s="12"/>
      <c r="J12" s="12"/>
    </row>
    <row r="13" spans="1:10" s="8" customFormat="1" ht="16.5" customHeight="1" x14ac:dyDescent="0.15">
      <c r="A13" s="9"/>
      <c r="B13" s="9"/>
      <c r="C13" s="9"/>
      <c r="D13" s="9"/>
      <c r="E13" s="9"/>
      <c r="F13" s="9"/>
      <c r="G13" s="9"/>
      <c r="H13" s="9"/>
      <c r="I13" s="9"/>
      <c r="J13" s="9"/>
    </row>
    <row r="14" spans="1:10" s="8" customFormat="1" ht="28.5" customHeight="1" x14ac:dyDescent="0.15">
      <c r="A14" s="12"/>
      <c r="B14" s="12"/>
      <c r="C14" s="12"/>
      <c r="D14" s="12"/>
      <c r="E14" s="12"/>
      <c r="F14" s="12"/>
      <c r="G14" s="12"/>
      <c r="H14" s="12"/>
      <c r="I14" s="12"/>
      <c r="J14" s="12"/>
    </row>
    <row r="15" spans="1:10" s="8" customFormat="1" ht="16.5" customHeight="1" x14ac:dyDescent="0.15">
      <c r="A15" s="9"/>
      <c r="B15" s="9"/>
      <c r="C15" s="9"/>
      <c r="D15" s="9"/>
      <c r="E15" s="9"/>
      <c r="F15" s="9"/>
      <c r="G15" s="9"/>
      <c r="H15" s="9"/>
      <c r="I15" s="9"/>
      <c r="J15" s="9"/>
    </row>
    <row r="16" spans="1:10" s="8" customFormat="1" ht="16.5" customHeight="1" x14ac:dyDescent="0.15">
      <c r="A16" s="9"/>
      <c r="B16" s="9"/>
      <c r="C16" s="9"/>
      <c r="D16" s="9"/>
      <c r="E16" s="9"/>
      <c r="F16" s="9"/>
      <c r="G16" s="9"/>
      <c r="H16" s="9"/>
      <c r="I16" s="9"/>
      <c r="J16" s="9"/>
    </row>
  </sheetData>
  <mergeCells count="14">
    <mergeCell ref="A6:A7"/>
    <mergeCell ref="H6:H7"/>
    <mergeCell ref="C6:C7"/>
    <mergeCell ref="F6:F7"/>
    <mergeCell ref="B6:B7"/>
    <mergeCell ref="J4:J5"/>
    <mergeCell ref="A2:J2"/>
    <mergeCell ref="B4:D4"/>
    <mergeCell ref="A4:A5"/>
    <mergeCell ref="E4:E5"/>
    <mergeCell ref="F4:F5"/>
    <mergeCell ref="G4:G5"/>
    <mergeCell ref="H4:H5"/>
    <mergeCell ref="I4:I5"/>
  </mergeCells>
  <phoneticPr fontId="3"/>
  <pageMargins left="0.59055118110236227" right="0.39370078740157483" top="0.78740157480314965" bottom="0.59055118110236227" header="0.31496062992125984" footer="0.31496062992125984"/>
  <pageSetup paperSize="9" orientation="landscape" blackAndWhite="1"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F19"/>
  <sheetViews>
    <sheetView view="pageBreakPreview" zoomScaleNormal="100" zoomScaleSheetLayoutView="100" workbookViewId="0"/>
  </sheetViews>
  <sheetFormatPr defaultRowHeight="13.5" x14ac:dyDescent="0.15"/>
  <cols>
    <col min="1" max="1" width="18.5" style="6" customWidth="1"/>
    <col min="2" max="2" width="17.625" style="6" customWidth="1"/>
    <col min="3" max="5" width="11.875" style="6" customWidth="1"/>
    <col min="6" max="6" width="12.75" style="6" customWidth="1"/>
    <col min="7" max="16384" width="9" style="6"/>
  </cols>
  <sheetData>
    <row r="1" spans="1:6" x14ac:dyDescent="0.15">
      <c r="A1" s="286"/>
      <c r="B1" s="286"/>
      <c r="C1" s="286"/>
      <c r="D1" s="286"/>
      <c r="E1" s="286"/>
      <c r="F1" s="286"/>
    </row>
    <row r="2" spans="1:6" x14ac:dyDescent="0.15">
      <c r="A2" s="286"/>
      <c r="B2" s="286"/>
      <c r="C2" s="286"/>
      <c r="D2" s="286"/>
      <c r="E2" s="286"/>
      <c r="F2" s="286"/>
    </row>
    <row r="3" spans="1:6" x14ac:dyDescent="0.15">
      <c r="A3" s="286"/>
      <c r="B3" s="286"/>
      <c r="C3" s="286"/>
      <c r="D3" s="286"/>
      <c r="E3" s="286"/>
      <c r="F3" s="286"/>
    </row>
    <row r="4" spans="1:6" ht="17.25" x14ac:dyDescent="0.15">
      <c r="A4" s="1841" t="s">
        <v>42</v>
      </c>
      <c r="B4" s="1841"/>
      <c r="C4" s="1841"/>
      <c r="D4" s="1841"/>
      <c r="E4" s="1841"/>
      <c r="F4" s="1841"/>
    </row>
    <row r="5" spans="1:6" x14ac:dyDescent="0.15">
      <c r="A5" s="286"/>
      <c r="B5" s="286"/>
      <c r="C5" s="286"/>
      <c r="D5" s="286"/>
      <c r="E5" s="286"/>
      <c r="F5" s="286"/>
    </row>
    <row r="6" spans="1:6" x14ac:dyDescent="0.15">
      <c r="A6" s="1842" t="s">
        <v>28</v>
      </c>
      <c r="B6" s="1842" t="s">
        <v>26</v>
      </c>
      <c r="C6" s="1840" t="s">
        <v>25</v>
      </c>
      <c r="D6" s="1840"/>
      <c r="E6" s="1840"/>
      <c r="F6" s="1842" t="s">
        <v>29</v>
      </c>
    </row>
    <row r="7" spans="1:6" x14ac:dyDescent="0.15">
      <c r="A7" s="1842"/>
      <c r="B7" s="1842"/>
      <c r="C7" s="1103" t="s">
        <v>79</v>
      </c>
      <c r="D7" s="1103" t="s">
        <v>83</v>
      </c>
      <c r="E7" s="1103" t="s">
        <v>80</v>
      </c>
      <c r="F7" s="1842"/>
    </row>
    <row r="8" spans="1:6" x14ac:dyDescent="0.15">
      <c r="A8" s="1849" t="s">
        <v>27</v>
      </c>
      <c r="B8" s="315" t="s">
        <v>21</v>
      </c>
      <c r="C8" s="315" t="s">
        <v>21</v>
      </c>
      <c r="D8" s="315" t="s">
        <v>21</v>
      </c>
      <c r="E8" s="315" t="s">
        <v>21</v>
      </c>
      <c r="F8" s="315"/>
    </row>
    <row r="9" spans="1:6" ht="54" customHeight="1" x14ac:dyDescent="0.15">
      <c r="A9" s="1843"/>
      <c r="B9" s="308">
        <f>'1'!L105+'1'!X105</f>
        <v>595000</v>
      </c>
      <c r="C9" s="308">
        <f>ROUNDDOWN(B9/2,0)</f>
        <v>297500</v>
      </c>
      <c r="D9" s="308">
        <f>ROUNDDOWN((B9-C9)/2,0)</f>
        <v>148750</v>
      </c>
      <c r="E9" s="308">
        <f>B9-C9-D9</f>
        <v>148750</v>
      </c>
      <c r="F9" s="309"/>
    </row>
    <row r="10" spans="1:6" ht="56.25" customHeight="1" x14ac:dyDescent="0.15">
      <c r="A10" s="1101" t="s">
        <v>23</v>
      </c>
      <c r="B10" s="291">
        <f>'1'!AJ105</f>
        <v>440000</v>
      </c>
      <c r="C10" s="291">
        <f>ROUNDDOWN(B10/2,0)</f>
        <v>220000</v>
      </c>
      <c r="D10" s="291">
        <f>ROUNDDOWN((B10-C10)/2,0)</f>
        <v>110000</v>
      </c>
      <c r="E10" s="291">
        <f>B10-C10-D10</f>
        <v>110000</v>
      </c>
      <c r="F10" s="293"/>
    </row>
    <row r="11" spans="1:6" ht="56.25" customHeight="1" x14ac:dyDescent="0.15">
      <c r="A11" s="1101"/>
      <c r="B11" s="293"/>
      <c r="C11" s="293"/>
      <c r="D11" s="293"/>
      <c r="E11" s="293"/>
      <c r="F11" s="293"/>
    </row>
    <row r="12" spans="1:6" ht="56.25" customHeight="1" x14ac:dyDescent="0.15">
      <c r="A12" s="1101"/>
      <c r="B12" s="293"/>
      <c r="C12" s="293"/>
      <c r="D12" s="293"/>
      <c r="E12" s="293"/>
      <c r="F12" s="293"/>
    </row>
    <row r="13" spans="1:6" ht="56.25" customHeight="1" x14ac:dyDescent="0.15">
      <c r="A13" s="1101"/>
      <c r="B13" s="293"/>
      <c r="C13" s="293"/>
      <c r="D13" s="293"/>
      <c r="E13" s="293"/>
      <c r="F13" s="293"/>
    </row>
    <row r="14" spans="1:6" ht="56.25" customHeight="1" x14ac:dyDescent="0.15">
      <c r="A14" s="1102" t="s">
        <v>30</v>
      </c>
      <c r="B14" s="292">
        <f>B9+B10</f>
        <v>1035000</v>
      </c>
      <c r="C14" s="292">
        <f>C9+C10</f>
        <v>517500</v>
      </c>
      <c r="D14" s="292">
        <f>D9+D10</f>
        <v>258750</v>
      </c>
      <c r="E14" s="292">
        <f>E9+E10</f>
        <v>258750</v>
      </c>
      <c r="F14" s="293"/>
    </row>
    <row r="16" spans="1:6" ht="16.5" customHeight="1" x14ac:dyDescent="0.15">
      <c r="A16" s="1848"/>
      <c r="B16" s="1848"/>
      <c r="C16" s="1848"/>
      <c r="D16" s="1848"/>
      <c r="E16" s="1848"/>
      <c r="F16" s="1848"/>
    </row>
    <row r="17" spans="1:6" ht="41.25" customHeight="1" x14ac:dyDescent="0.15">
      <c r="A17" s="1104"/>
      <c r="B17" s="1104"/>
      <c r="C17" s="1104"/>
      <c r="D17" s="1104"/>
      <c r="E17" s="1104"/>
      <c r="F17" s="1104"/>
    </row>
    <row r="18" spans="1:6" ht="15.75" customHeight="1" x14ac:dyDescent="0.15">
      <c r="A18" s="9"/>
      <c r="B18" s="1106"/>
      <c r="C18" s="1106"/>
      <c r="D18" s="1106"/>
      <c r="E18" s="1106"/>
      <c r="F18" s="1106"/>
    </row>
    <row r="19" spans="1:6" ht="29.25" customHeight="1" x14ac:dyDescent="0.15">
      <c r="A19" s="1104"/>
      <c r="B19" s="1104"/>
      <c r="C19" s="1104"/>
      <c r="D19" s="1104"/>
      <c r="E19" s="1104"/>
      <c r="F19" s="1104"/>
    </row>
  </sheetData>
  <mergeCells count="7">
    <mergeCell ref="A16:F16"/>
    <mergeCell ref="A4:F4"/>
    <mergeCell ref="C6:E6"/>
    <mergeCell ref="B6:B7"/>
    <mergeCell ref="A6:A7"/>
    <mergeCell ref="F6:F7"/>
    <mergeCell ref="A8:A9"/>
  </mergeCells>
  <phoneticPr fontId="3"/>
  <pageMargins left="0.78740157480314965" right="0.78740157480314965" top="0.78740157480314965" bottom="0.55118110236220474" header="0.31496062992125984" footer="0.31496062992125984"/>
  <pageSetup paperSize="9" orientation="portrait" blackAndWhite="1"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F33"/>
  <sheetViews>
    <sheetView view="pageBreakPreview" zoomScaleNormal="100" zoomScaleSheetLayoutView="100" workbookViewId="0"/>
  </sheetViews>
  <sheetFormatPr defaultRowHeight="13.5" x14ac:dyDescent="0.15"/>
  <cols>
    <col min="1" max="4" width="14.625" style="6" customWidth="1"/>
    <col min="5" max="5" width="17.625" style="6" customWidth="1"/>
    <col min="6" max="6" width="12.625" style="6" customWidth="1"/>
    <col min="7" max="16384" width="9" style="6"/>
  </cols>
  <sheetData>
    <row r="1" spans="1:6" x14ac:dyDescent="0.15">
      <c r="A1" s="286"/>
      <c r="B1" s="286"/>
      <c r="C1" s="286"/>
      <c r="D1" s="286"/>
      <c r="E1" s="286"/>
      <c r="F1" s="286"/>
    </row>
    <row r="2" spans="1:6" ht="18.75" x14ac:dyDescent="0.15">
      <c r="A2" s="1859" t="s">
        <v>37</v>
      </c>
      <c r="B2" s="1859"/>
      <c r="C2" s="1859"/>
      <c r="D2" s="1859"/>
      <c r="E2" s="1859"/>
      <c r="F2" s="1859"/>
    </row>
    <row r="3" spans="1:6" ht="18.75" x14ac:dyDescent="0.15">
      <c r="A3" s="312"/>
      <c r="B3" s="312"/>
      <c r="C3" s="312"/>
      <c r="D3" s="312"/>
      <c r="E3" s="312"/>
      <c r="F3" s="312"/>
    </row>
    <row r="4" spans="1:6" x14ac:dyDescent="0.15">
      <c r="A4" s="286"/>
      <c r="B4" s="286"/>
      <c r="C4" s="286"/>
      <c r="D4" s="286"/>
      <c r="E4" s="286"/>
      <c r="F4" s="286"/>
    </row>
    <row r="5" spans="1:6" x14ac:dyDescent="0.15">
      <c r="A5" s="313" t="s">
        <v>2</v>
      </c>
      <c r="B5" s="1838" t="str">
        <f>'10'!D16</f>
        <v>○○市町村多面的機能支払事業</v>
      </c>
      <c r="C5" s="1838"/>
      <c r="D5" s="286"/>
      <c r="E5" s="314"/>
      <c r="F5" s="286"/>
    </row>
    <row r="6" spans="1:6" x14ac:dyDescent="0.15">
      <c r="A6" s="286"/>
      <c r="B6" s="286"/>
      <c r="C6" s="286"/>
      <c r="D6" s="286"/>
      <c r="E6" s="286"/>
      <c r="F6" s="286"/>
    </row>
    <row r="7" spans="1:6" ht="18" customHeight="1" x14ac:dyDescent="0.15">
      <c r="A7" s="305" t="s">
        <v>31</v>
      </c>
      <c r="B7" s="286"/>
      <c r="C7" s="286"/>
      <c r="D7" s="286"/>
      <c r="E7" s="286"/>
      <c r="F7" s="286"/>
    </row>
    <row r="8" spans="1:6" ht="21" customHeight="1" x14ac:dyDescent="0.15">
      <c r="A8" s="1840" t="s">
        <v>40</v>
      </c>
      <c r="B8" s="1840"/>
      <c r="C8" s="1840"/>
      <c r="D8" s="1840"/>
      <c r="E8" s="1840" t="s">
        <v>38</v>
      </c>
      <c r="F8" s="1842" t="s">
        <v>39</v>
      </c>
    </row>
    <row r="9" spans="1:6" ht="21" customHeight="1" x14ac:dyDescent="0.15">
      <c r="A9" s="306" t="s">
        <v>33</v>
      </c>
      <c r="B9" s="306" t="s">
        <v>34</v>
      </c>
      <c r="C9" s="306" t="s">
        <v>35</v>
      </c>
      <c r="D9" s="306" t="s">
        <v>36</v>
      </c>
      <c r="E9" s="1840"/>
      <c r="F9" s="1842"/>
    </row>
    <row r="10" spans="1:6" x14ac:dyDescent="0.15">
      <c r="A10" s="1850" t="s">
        <v>70</v>
      </c>
      <c r="B10" s="1851"/>
      <c r="C10" s="1851"/>
      <c r="D10" s="1852"/>
      <c r="E10" s="315" t="s">
        <v>21</v>
      </c>
      <c r="F10" s="316"/>
    </row>
    <row r="11" spans="1:6" ht="25.5" customHeight="1" x14ac:dyDescent="0.15">
      <c r="A11" s="1853"/>
      <c r="B11" s="1854"/>
      <c r="C11" s="1854"/>
      <c r="D11" s="1855"/>
      <c r="E11" s="308">
        <f>'1'!L105+'1'!X105</f>
        <v>595000</v>
      </c>
      <c r="F11" s="309"/>
    </row>
    <row r="12" spans="1:6" ht="39" customHeight="1" x14ac:dyDescent="0.15">
      <c r="A12" s="1857" t="s">
        <v>71</v>
      </c>
      <c r="B12" s="1858"/>
      <c r="C12" s="1858"/>
      <c r="D12" s="1531"/>
      <c r="E12" s="308">
        <f>'1'!AJ105</f>
        <v>440000</v>
      </c>
      <c r="F12" s="309"/>
    </row>
    <row r="13" spans="1:6" ht="39" customHeight="1" x14ac:dyDescent="0.15">
      <c r="A13" s="1530" t="s">
        <v>30</v>
      </c>
      <c r="B13" s="1858"/>
      <c r="C13" s="1858"/>
      <c r="D13" s="1531"/>
      <c r="E13" s="292">
        <f>E11+E12</f>
        <v>1035000</v>
      </c>
      <c r="F13" s="293"/>
    </row>
    <row r="14" spans="1:6" x14ac:dyDescent="0.15">
      <c r="A14" s="286"/>
      <c r="B14" s="286"/>
      <c r="C14" s="286"/>
      <c r="D14" s="286"/>
      <c r="E14" s="286"/>
      <c r="F14" s="286"/>
    </row>
    <row r="15" spans="1:6" ht="18" customHeight="1" x14ac:dyDescent="0.15">
      <c r="A15" s="286" t="s">
        <v>32</v>
      </c>
      <c r="B15" s="286"/>
      <c r="C15" s="286"/>
      <c r="D15" s="286"/>
      <c r="E15" s="286"/>
      <c r="F15" s="286"/>
    </row>
    <row r="16" spans="1:6" ht="21" customHeight="1" x14ac:dyDescent="0.15">
      <c r="A16" s="1840" t="s">
        <v>40</v>
      </c>
      <c r="B16" s="1840"/>
      <c r="C16" s="1840"/>
      <c r="D16" s="1840"/>
      <c r="E16" s="1840" t="s">
        <v>38</v>
      </c>
      <c r="F16" s="1842" t="s">
        <v>39</v>
      </c>
    </row>
    <row r="17" spans="1:6" ht="21" customHeight="1" x14ac:dyDescent="0.15">
      <c r="A17" s="306" t="s">
        <v>33</v>
      </c>
      <c r="B17" s="306" t="s">
        <v>34</v>
      </c>
      <c r="C17" s="306" t="s">
        <v>35</v>
      </c>
      <c r="D17" s="306" t="s">
        <v>36</v>
      </c>
      <c r="E17" s="1840"/>
      <c r="F17" s="1842"/>
    </row>
    <row r="18" spans="1:6" x14ac:dyDescent="0.15">
      <c r="A18" s="1850" t="s">
        <v>70</v>
      </c>
      <c r="B18" s="1851"/>
      <c r="C18" s="1851"/>
      <c r="D18" s="1852"/>
      <c r="E18" s="315" t="s">
        <v>21</v>
      </c>
      <c r="F18" s="316"/>
    </row>
    <row r="19" spans="1:6" ht="25.5" customHeight="1" x14ac:dyDescent="0.15">
      <c r="A19" s="1853"/>
      <c r="B19" s="1854"/>
      <c r="C19" s="1854"/>
      <c r="D19" s="1855"/>
      <c r="E19" s="308">
        <f>E11</f>
        <v>595000</v>
      </c>
      <c r="F19" s="309"/>
    </row>
    <row r="20" spans="1:6" ht="39" customHeight="1" x14ac:dyDescent="0.15">
      <c r="A20" s="1857" t="s">
        <v>71</v>
      </c>
      <c r="B20" s="1858"/>
      <c r="C20" s="1858"/>
      <c r="D20" s="1531"/>
      <c r="E20" s="1108">
        <f>E12</f>
        <v>440000</v>
      </c>
      <c r="F20" s="309"/>
    </row>
    <row r="21" spans="1:6" ht="39" customHeight="1" x14ac:dyDescent="0.15">
      <c r="A21" s="1530" t="s">
        <v>30</v>
      </c>
      <c r="B21" s="1858"/>
      <c r="C21" s="1858"/>
      <c r="D21" s="1531"/>
      <c r="E21" s="292">
        <f>E19+E20</f>
        <v>1035000</v>
      </c>
      <c r="F21" s="293"/>
    </row>
    <row r="22" spans="1:6" x14ac:dyDescent="0.15">
      <c r="A22" s="286"/>
      <c r="B22" s="286"/>
      <c r="C22" s="286"/>
      <c r="D22" s="286"/>
      <c r="E22" s="286"/>
      <c r="F22" s="286"/>
    </row>
    <row r="23" spans="1:6" x14ac:dyDescent="0.15">
      <c r="A23" s="299" t="s">
        <v>41</v>
      </c>
      <c r="B23" s="286"/>
      <c r="C23" s="286"/>
      <c r="D23" s="286"/>
      <c r="E23" s="286"/>
      <c r="F23" s="286"/>
    </row>
    <row r="24" spans="1:6" x14ac:dyDescent="0.15">
      <c r="A24" s="299"/>
      <c r="B24" s="286"/>
      <c r="C24" s="286"/>
      <c r="D24" s="286"/>
      <c r="E24" s="286"/>
      <c r="F24" s="286"/>
    </row>
    <row r="25" spans="1:6" x14ac:dyDescent="0.15">
      <c r="A25" s="1856" t="str">
        <f>'10'!H6</f>
        <v>平成○年○月○日</v>
      </c>
      <c r="B25" s="1856"/>
      <c r="C25" s="286"/>
      <c r="D25" s="286"/>
      <c r="E25" s="286"/>
      <c r="F25" s="286"/>
    </row>
    <row r="26" spans="1:6" x14ac:dyDescent="0.15">
      <c r="A26" s="286"/>
      <c r="B26" s="286"/>
      <c r="C26" s="286"/>
      <c r="D26" s="299"/>
      <c r="E26" s="304" t="str">
        <f>'1'!Y15</f>
        <v>○○○○広域協定</v>
      </c>
      <c r="F26" s="286"/>
    </row>
    <row r="27" spans="1:6" x14ac:dyDescent="0.15">
      <c r="A27" s="286"/>
      <c r="B27" s="286"/>
      <c r="C27" s="286"/>
      <c r="D27" s="299"/>
      <c r="E27" s="304" t="str">
        <f>'1'!Y17</f>
        <v>運営委員会　会長　○○○○</v>
      </c>
      <c r="F27" s="286" t="s">
        <v>73</v>
      </c>
    </row>
    <row r="28" spans="1:6" ht="16.5" customHeight="1" x14ac:dyDescent="0.15">
      <c r="A28" s="294"/>
      <c r="B28" s="294"/>
      <c r="C28" s="294"/>
      <c r="D28" s="294"/>
      <c r="E28" s="294"/>
      <c r="F28" s="294"/>
    </row>
    <row r="29" spans="1:6" ht="39" customHeight="1" x14ac:dyDescent="0.15">
      <c r="A29" s="12"/>
      <c r="B29" s="12"/>
      <c r="C29" s="12"/>
      <c r="D29" s="12"/>
      <c r="E29" s="12"/>
      <c r="F29" s="12"/>
    </row>
    <row r="30" spans="1:6" ht="28.5" customHeight="1" x14ac:dyDescent="0.15">
      <c r="A30" s="12"/>
      <c r="B30" s="12"/>
      <c r="C30" s="12"/>
      <c r="D30" s="12"/>
      <c r="E30" s="12"/>
      <c r="F30" s="12"/>
    </row>
    <row r="31" spans="1:6" ht="28.5" customHeight="1" x14ac:dyDescent="0.15">
      <c r="A31" s="12"/>
      <c r="B31" s="12"/>
      <c r="C31" s="12"/>
      <c r="D31" s="12"/>
      <c r="E31" s="12"/>
      <c r="F31" s="12"/>
    </row>
    <row r="32" spans="1:6" ht="28.5" customHeight="1" x14ac:dyDescent="0.15">
      <c r="A32" s="12"/>
      <c r="B32" s="12"/>
      <c r="C32" s="12"/>
      <c r="D32" s="12"/>
      <c r="E32" s="12"/>
      <c r="F32" s="12"/>
    </row>
    <row r="33" spans="1:6" ht="16.5" customHeight="1" x14ac:dyDescent="0.15">
      <c r="A33" s="12"/>
      <c r="B33" s="12"/>
      <c r="C33" s="12"/>
      <c r="D33" s="12"/>
      <c r="E33" s="12"/>
      <c r="F33" s="12"/>
    </row>
  </sheetData>
  <mergeCells count="15">
    <mergeCell ref="A2:F2"/>
    <mergeCell ref="A16:D16"/>
    <mergeCell ref="E16:E17"/>
    <mergeCell ref="F16:F17"/>
    <mergeCell ref="A13:D13"/>
    <mergeCell ref="F8:F9"/>
    <mergeCell ref="A10:D11"/>
    <mergeCell ref="A12:D12"/>
    <mergeCell ref="E8:E9"/>
    <mergeCell ref="A18:D19"/>
    <mergeCell ref="A25:B25"/>
    <mergeCell ref="A20:D20"/>
    <mergeCell ref="A21:D21"/>
    <mergeCell ref="B5:C5"/>
    <mergeCell ref="A8:D8"/>
  </mergeCells>
  <phoneticPr fontId="3"/>
  <pageMargins left="0.78740157480314965" right="0.59055118110236227" top="0.78740157480314965" bottom="0.59055118110236227" header="0.31496062992125984" footer="0.31496062992125984"/>
  <pageSetup paperSize="9" scale="91" orientation="portrait" blackAndWhite="1"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dimension ref="A1:X48"/>
  <sheetViews>
    <sheetView showGridLines="0" view="pageBreakPreview" zoomScaleNormal="100" zoomScaleSheetLayoutView="100" workbookViewId="0"/>
  </sheetViews>
  <sheetFormatPr defaultRowHeight="13.5" x14ac:dyDescent="0.15"/>
  <cols>
    <col min="1" max="1" width="4.375" style="4" customWidth="1"/>
    <col min="2" max="2" width="22.5" style="4" customWidth="1"/>
    <col min="3" max="3" width="7.375" style="4" customWidth="1"/>
    <col min="4" max="4" width="3.5" style="10" customWidth="1"/>
    <col min="5" max="5" width="3.875" style="4" customWidth="1"/>
    <col min="6" max="6" width="7.375" style="4" customWidth="1"/>
    <col min="7" max="7" width="3.5" style="10" customWidth="1"/>
    <col min="8" max="8" width="3.875" style="4" customWidth="1"/>
    <col min="9" max="9" width="7.375" style="4" customWidth="1"/>
    <col min="10" max="10" width="3.5" style="10" customWidth="1"/>
    <col min="11" max="11" width="3.875" style="4" customWidth="1"/>
    <col min="12" max="12" width="7.375" style="4" customWidth="1"/>
    <col min="13" max="13" width="7.375" style="10" customWidth="1"/>
    <col min="14" max="15" width="3.875" style="4" customWidth="1"/>
    <col min="16" max="16" width="9" style="4"/>
    <col min="17" max="17" width="5.125" style="4" customWidth="1"/>
    <col min="18" max="18" width="5.125" style="10" customWidth="1"/>
    <col min="19" max="19" width="2.875" style="10" customWidth="1"/>
    <col min="20" max="20" width="5.125" style="10" customWidth="1"/>
    <col min="21" max="21" width="3.625" style="10" customWidth="1"/>
    <col min="22" max="22" width="5.125" style="10" customWidth="1"/>
    <col min="23" max="23" width="3.5" style="10" customWidth="1"/>
    <col min="24" max="24" width="17.75" style="4" customWidth="1"/>
    <col min="25" max="16384" width="9" style="4"/>
  </cols>
  <sheetData>
    <row r="1" spans="1:15" x14ac:dyDescent="0.15">
      <c r="A1" s="298"/>
      <c r="B1" s="299"/>
      <c r="C1" s="299"/>
      <c r="D1" s="299"/>
      <c r="E1" s="299"/>
      <c r="F1" s="299"/>
      <c r="G1" s="299"/>
      <c r="H1" s="299"/>
      <c r="I1" s="299"/>
      <c r="J1" s="299"/>
      <c r="K1" s="299"/>
      <c r="L1" s="299"/>
      <c r="M1" s="299"/>
      <c r="N1" s="299"/>
      <c r="O1" s="299"/>
    </row>
    <row r="2" spans="1:15" x14ac:dyDescent="0.15">
      <c r="A2" s="299"/>
      <c r="B2" s="299"/>
      <c r="C2" s="299"/>
      <c r="D2" s="299"/>
      <c r="E2" s="299"/>
      <c r="F2" s="299"/>
      <c r="G2" s="299"/>
      <c r="H2" s="299"/>
      <c r="I2" s="299"/>
      <c r="J2" s="299"/>
      <c r="K2" s="299"/>
      <c r="L2" s="299"/>
      <c r="M2" s="299"/>
      <c r="N2" s="299"/>
      <c r="O2" s="299"/>
    </row>
    <row r="3" spans="1:15" ht="17.25" x14ac:dyDescent="0.15">
      <c r="A3" s="1841" t="s">
        <v>43</v>
      </c>
      <c r="B3" s="1841"/>
      <c r="C3" s="1841"/>
      <c r="D3" s="1841"/>
      <c r="E3" s="1841"/>
      <c r="F3" s="1841"/>
      <c r="G3" s="1841"/>
      <c r="H3" s="1841"/>
      <c r="I3" s="1841"/>
      <c r="J3" s="1841"/>
      <c r="K3" s="1841"/>
      <c r="L3" s="1841"/>
      <c r="M3" s="1841"/>
      <c r="N3" s="1841"/>
      <c r="O3" s="1841"/>
    </row>
    <row r="4" spans="1:15" ht="17.25" x14ac:dyDescent="0.15">
      <c r="A4" s="287"/>
      <c r="B4" s="287"/>
      <c r="C4" s="287"/>
      <c r="D4" s="287"/>
      <c r="E4" s="287"/>
      <c r="F4" s="287"/>
      <c r="G4" s="287"/>
      <c r="H4" s="287"/>
      <c r="I4" s="287"/>
      <c r="J4" s="287"/>
      <c r="K4" s="287"/>
      <c r="L4" s="287"/>
      <c r="M4" s="287"/>
      <c r="N4" s="287"/>
      <c r="O4" s="299"/>
    </row>
    <row r="5" spans="1:15" x14ac:dyDescent="0.15">
      <c r="A5" s="303"/>
      <c r="B5" s="303"/>
      <c r="C5" s="303"/>
      <c r="D5" s="303"/>
      <c r="E5" s="303"/>
      <c r="F5" s="299"/>
      <c r="G5" s="299"/>
      <c r="H5" s="299"/>
      <c r="I5" s="299"/>
      <c r="J5" s="299"/>
      <c r="K5" s="299"/>
      <c r="L5" s="299"/>
      <c r="M5" s="299"/>
      <c r="N5" s="299"/>
      <c r="O5" s="299"/>
    </row>
    <row r="6" spans="1:15" x14ac:dyDescent="0.15">
      <c r="A6" s="299"/>
      <c r="B6" s="299"/>
      <c r="C6" s="299"/>
      <c r="D6" s="299"/>
      <c r="E6" s="299"/>
      <c r="F6" s="299"/>
      <c r="G6" s="299"/>
      <c r="H6" s="299"/>
      <c r="I6" s="1869" t="s">
        <v>813</v>
      </c>
      <c r="J6" s="1870"/>
      <c r="K6" s="1870"/>
      <c r="L6" s="1870"/>
      <c r="M6" s="1870"/>
      <c r="N6" s="1870"/>
      <c r="O6" s="1870"/>
    </row>
    <row r="7" spans="1:15" x14ac:dyDescent="0.15">
      <c r="A7" s="299"/>
      <c r="B7" s="299"/>
      <c r="C7" s="299"/>
      <c r="D7" s="299"/>
      <c r="E7" s="299"/>
      <c r="F7" s="299"/>
      <c r="G7" s="299"/>
      <c r="H7" s="299"/>
      <c r="I7" s="299"/>
      <c r="J7" s="299"/>
      <c r="K7" s="299"/>
      <c r="L7" s="299"/>
      <c r="M7" s="299"/>
      <c r="N7" s="304"/>
      <c r="O7" s="299"/>
    </row>
    <row r="8" spans="1:15" ht="14.25" x14ac:dyDescent="0.15">
      <c r="A8" s="1829" t="str">
        <f>CONCATENATE("　　",'1'!C12,"　様")</f>
        <v>　　○○市町村長　様</v>
      </c>
      <c r="B8" s="1829"/>
      <c r="C8" s="299"/>
      <c r="D8" s="299"/>
      <c r="E8" s="299"/>
      <c r="F8" s="299"/>
      <c r="G8" s="299"/>
      <c r="H8" s="299"/>
      <c r="I8" s="299"/>
      <c r="J8" s="299"/>
      <c r="K8" s="299"/>
      <c r="L8" s="299"/>
      <c r="M8" s="299"/>
      <c r="N8" s="299"/>
      <c r="O8" s="299"/>
    </row>
    <row r="9" spans="1:15" x14ac:dyDescent="0.15">
      <c r="A9" s="299"/>
      <c r="B9" s="299"/>
      <c r="C9" s="299"/>
      <c r="D9" s="299"/>
      <c r="E9" s="299"/>
      <c r="F9" s="299"/>
      <c r="G9" s="299"/>
      <c r="H9" s="299"/>
      <c r="I9" s="299"/>
      <c r="J9" s="299"/>
      <c r="K9" s="299"/>
      <c r="L9" s="299"/>
      <c r="M9" s="299"/>
      <c r="N9" s="299"/>
      <c r="O9" s="299"/>
    </row>
    <row r="10" spans="1:15" x14ac:dyDescent="0.15">
      <c r="A10" s="299"/>
      <c r="B10" s="299"/>
      <c r="C10" s="299"/>
      <c r="D10" s="299"/>
      <c r="E10" s="299"/>
      <c r="F10" s="299"/>
      <c r="G10" s="299"/>
      <c r="H10" s="299"/>
      <c r="I10" s="299"/>
      <c r="J10" s="299"/>
      <c r="K10" s="299"/>
      <c r="L10" s="299"/>
      <c r="M10" s="299"/>
      <c r="N10" s="299"/>
      <c r="O10" s="299"/>
    </row>
    <row r="11" spans="1:15" x14ac:dyDescent="0.15">
      <c r="A11" s="299"/>
      <c r="B11" s="299"/>
      <c r="C11" s="299"/>
      <c r="D11" s="299"/>
      <c r="E11" s="299"/>
      <c r="F11" s="299"/>
      <c r="G11" s="299"/>
      <c r="H11" s="299"/>
      <c r="I11" s="1832" t="str">
        <f>'1'!Y15</f>
        <v>○○○○広域協定</v>
      </c>
      <c r="J11" s="1832"/>
      <c r="K11" s="1832"/>
      <c r="L11" s="1832"/>
      <c r="M11" s="1832"/>
      <c r="N11" s="1832"/>
      <c r="O11" s="1832"/>
    </row>
    <row r="12" spans="1:15" x14ac:dyDescent="0.15">
      <c r="A12" s="299"/>
      <c r="B12" s="299"/>
      <c r="C12" s="299"/>
      <c r="D12" s="299"/>
      <c r="E12" s="304"/>
      <c r="F12" s="299"/>
      <c r="G12" s="299"/>
      <c r="H12" s="304" t="s">
        <v>44</v>
      </c>
      <c r="I12" s="1832"/>
      <c r="J12" s="1832"/>
      <c r="K12" s="1832"/>
      <c r="L12" s="1832"/>
      <c r="M12" s="1832"/>
      <c r="N12" s="1832"/>
      <c r="O12" s="1832"/>
    </row>
    <row r="13" spans="1:15" x14ac:dyDescent="0.15">
      <c r="A13" s="299"/>
      <c r="B13" s="299"/>
      <c r="C13" s="299"/>
      <c r="D13" s="299"/>
      <c r="E13" s="299"/>
      <c r="F13" s="299"/>
      <c r="G13" s="299"/>
      <c r="H13" s="299"/>
      <c r="I13" s="1873" t="str">
        <f>'1'!Y17</f>
        <v>運営委員会　会長　○○○○</v>
      </c>
      <c r="J13" s="1873"/>
      <c r="K13" s="1873"/>
      <c r="L13" s="1873"/>
      <c r="M13" s="1873"/>
      <c r="N13" s="1873"/>
      <c r="O13" s="1873"/>
    </row>
    <row r="14" spans="1:15" x14ac:dyDescent="0.15">
      <c r="A14" s="299"/>
      <c r="B14" s="299"/>
      <c r="C14" s="299"/>
      <c r="D14" s="299"/>
      <c r="E14" s="299"/>
      <c r="F14" s="299"/>
      <c r="G14" s="299"/>
      <c r="H14" s="299"/>
      <c r="I14" s="1873"/>
      <c r="J14" s="1873"/>
      <c r="K14" s="1873"/>
      <c r="L14" s="1873"/>
      <c r="M14" s="1873"/>
      <c r="N14" s="1873"/>
      <c r="O14" s="1873"/>
    </row>
    <row r="15" spans="1:15" x14ac:dyDescent="0.15">
      <c r="A15" s="299"/>
      <c r="B15" s="299"/>
      <c r="C15" s="299"/>
      <c r="D15" s="299"/>
      <c r="E15" s="299"/>
      <c r="F15" s="299"/>
      <c r="G15" s="299"/>
      <c r="H15" s="299"/>
      <c r="I15" s="299"/>
      <c r="J15" s="299"/>
      <c r="K15" s="299"/>
      <c r="L15" s="299"/>
      <c r="M15" s="299"/>
      <c r="N15" s="299"/>
      <c r="O15" s="299"/>
    </row>
    <row r="16" spans="1:15" x14ac:dyDescent="0.15">
      <c r="A16" s="299"/>
      <c r="B16" s="317" t="s">
        <v>78</v>
      </c>
      <c r="C16" s="1871" t="str">
        <f>'10'!D16</f>
        <v>○○市町村多面的機能支払事業</v>
      </c>
      <c r="D16" s="1871"/>
      <c r="E16" s="1871"/>
      <c r="F16" s="1871"/>
      <c r="G16" s="1871"/>
      <c r="H16" s="1871"/>
      <c r="I16" s="1871"/>
      <c r="J16" s="318"/>
      <c r="K16" s="318"/>
      <c r="L16" s="299"/>
      <c r="M16" s="299"/>
      <c r="N16" s="299"/>
      <c r="O16" s="299"/>
    </row>
    <row r="17" spans="1:24" x14ac:dyDescent="0.15">
      <c r="A17" s="299"/>
      <c r="B17" s="299"/>
      <c r="C17" s="299"/>
      <c r="D17" s="299"/>
      <c r="E17" s="299"/>
      <c r="F17" s="299"/>
      <c r="G17" s="299"/>
      <c r="H17" s="299"/>
      <c r="I17" s="299"/>
      <c r="J17" s="299"/>
      <c r="K17" s="299"/>
      <c r="L17" s="299"/>
      <c r="M17" s="299"/>
      <c r="N17" s="299"/>
      <c r="O17" s="299"/>
      <c r="Q17" s="4" t="s">
        <v>820</v>
      </c>
    </row>
    <row r="18" spans="1:24" ht="40.5" customHeight="1" x14ac:dyDescent="0.15">
      <c r="A18" s="1872" t="str">
        <f>CONCATENATE(,"　","平成",R19,"年",T19,"月",V19,"日付け",X19,"で交付の決定を受けた上記の事業に係る補助金等について、概算払を受けたいので申請します。")</f>
        <v>　平成○年○月○日付け○○第○号で交付の決定を受けた上記の事業に係る補助金等について、概算払を受けたいので申請します。</v>
      </c>
      <c r="B18" s="1872"/>
      <c r="C18" s="1872"/>
      <c r="D18" s="1872"/>
      <c r="E18" s="1872"/>
      <c r="F18" s="1872"/>
      <c r="G18" s="1872"/>
      <c r="H18" s="1872"/>
      <c r="I18" s="1872"/>
      <c r="J18" s="1872"/>
      <c r="K18" s="1872"/>
      <c r="L18" s="1872"/>
      <c r="M18" s="1872"/>
      <c r="N18" s="1872"/>
      <c r="O18" s="1872"/>
      <c r="Q18" s="1860" t="s">
        <v>814</v>
      </c>
      <c r="R18" s="1861"/>
      <c r="S18" s="1861"/>
      <c r="T18" s="1861"/>
      <c r="U18" s="1861"/>
      <c r="V18" s="1861"/>
      <c r="W18" s="1862"/>
      <c r="X18" s="365" t="s">
        <v>815</v>
      </c>
    </row>
    <row r="19" spans="1:24" x14ac:dyDescent="0.15">
      <c r="A19" s="299"/>
      <c r="B19" s="299"/>
      <c r="C19" s="299"/>
      <c r="D19" s="299"/>
      <c r="E19" s="299"/>
      <c r="F19" s="299"/>
      <c r="G19" s="299"/>
      <c r="H19" s="299"/>
      <c r="I19" s="299"/>
      <c r="J19" s="299"/>
      <c r="K19" s="299"/>
      <c r="L19" s="299"/>
      <c r="M19" s="299"/>
      <c r="N19" s="299"/>
      <c r="O19" s="299"/>
      <c r="Q19" s="364" t="s">
        <v>816</v>
      </c>
      <c r="R19" s="366" t="s">
        <v>1989</v>
      </c>
      <c r="S19" s="364" t="s">
        <v>817</v>
      </c>
      <c r="T19" s="366" t="s">
        <v>1989</v>
      </c>
      <c r="U19" s="364" t="s">
        <v>818</v>
      </c>
      <c r="V19" s="366" t="s">
        <v>1989</v>
      </c>
      <c r="W19" s="364" t="s">
        <v>819</v>
      </c>
      <c r="X19" s="363" t="s">
        <v>1988</v>
      </c>
    </row>
    <row r="20" spans="1:24" x14ac:dyDescent="0.15">
      <c r="A20" s="1839" t="s">
        <v>0</v>
      </c>
      <c r="B20" s="1839"/>
      <c r="C20" s="1839"/>
      <c r="D20" s="1839"/>
      <c r="E20" s="1839"/>
      <c r="F20" s="1839"/>
      <c r="G20" s="1839"/>
      <c r="H20" s="1839"/>
      <c r="I20" s="1839"/>
      <c r="J20" s="1839"/>
      <c r="K20" s="1839"/>
      <c r="L20" s="1839"/>
      <c r="M20" s="1839"/>
      <c r="N20" s="1839"/>
      <c r="O20" s="299"/>
    </row>
    <row r="21" spans="1:24" x14ac:dyDescent="0.15">
      <c r="A21" s="299"/>
      <c r="B21" s="299"/>
      <c r="C21" s="299"/>
      <c r="D21" s="299"/>
      <c r="E21" s="299"/>
      <c r="F21" s="299"/>
      <c r="G21" s="299"/>
      <c r="H21" s="299"/>
      <c r="I21" s="299"/>
      <c r="J21" s="299"/>
      <c r="K21" s="299"/>
      <c r="L21" s="299"/>
      <c r="M21" s="299"/>
      <c r="N21" s="299"/>
      <c r="O21" s="299"/>
    </row>
    <row r="22" spans="1:24" x14ac:dyDescent="0.15">
      <c r="A22" s="299" t="s">
        <v>45</v>
      </c>
      <c r="B22" s="299"/>
      <c r="C22" s="304" t="s">
        <v>54</v>
      </c>
      <c r="D22" s="304"/>
      <c r="E22" s="1874">
        <f>'1'!L105+'1'!X105+'1'!AJ105</f>
        <v>1035000</v>
      </c>
      <c r="F22" s="1839"/>
      <c r="G22" s="1839"/>
      <c r="H22" s="1839"/>
      <c r="I22" s="299" t="s">
        <v>48</v>
      </c>
      <c r="J22" s="299"/>
      <c r="K22" s="299"/>
      <c r="L22" s="299"/>
      <c r="M22" s="299"/>
      <c r="N22" s="299"/>
      <c r="O22" s="299"/>
    </row>
    <row r="23" spans="1:24" x14ac:dyDescent="0.15">
      <c r="A23" s="299"/>
      <c r="B23" s="299"/>
      <c r="C23" s="299"/>
      <c r="D23" s="299"/>
      <c r="E23" s="299"/>
      <c r="F23" s="299"/>
      <c r="G23" s="299"/>
      <c r="H23" s="299"/>
      <c r="I23" s="299"/>
      <c r="J23" s="299"/>
      <c r="K23" s="299"/>
      <c r="L23" s="299"/>
      <c r="M23" s="299"/>
      <c r="N23" s="299"/>
      <c r="O23" s="299"/>
    </row>
    <row r="24" spans="1:24" x14ac:dyDescent="0.15">
      <c r="A24" s="299" t="s">
        <v>47</v>
      </c>
      <c r="B24" s="299"/>
      <c r="C24" s="304"/>
      <c r="D24" s="304"/>
      <c r="E24" s="304"/>
      <c r="F24" s="299"/>
      <c r="G24" s="299"/>
      <c r="H24" s="299"/>
      <c r="I24" s="299"/>
      <c r="J24" s="299"/>
      <c r="K24" s="299"/>
      <c r="L24" s="299"/>
      <c r="M24" s="299"/>
      <c r="N24" s="299"/>
      <c r="O24" s="299"/>
    </row>
    <row r="25" spans="1:24" x14ac:dyDescent="0.15">
      <c r="A25" s="299"/>
      <c r="B25" s="299"/>
      <c r="C25" s="299"/>
      <c r="D25" s="299"/>
      <c r="E25" s="299"/>
      <c r="F25" s="299"/>
      <c r="G25" s="299"/>
      <c r="H25" s="299"/>
      <c r="I25" s="299"/>
      <c r="J25" s="299"/>
      <c r="K25" s="299"/>
      <c r="L25" s="299"/>
      <c r="M25" s="299"/>
      <c r="N25" s="299"/>
      <c r="O25" s="299"/>
    </row>
    <row r="26" spans="1:24" ht="30.75" customHeight="1" x14ac:dyDescent="0.15">
      <c r="A26" s="299"/>
      <c r="B26" s="319" t="s">
        <v>46</v>
      </c>
      <c r="C26" s="1863">
        <v>6</v>
      </c>
      <c r="D26" s="1864"/>
      <c r="E26" s="320" t="s">
        <v>81</v>
      </c>
      <c r="F26" s="1863">
        <v>10</v>
      </c>
      <c r="G26" s="1864"/>
      <c r="H26" s="320" t="s">
        <v>81</v>
      </c>
      <c r="I26" s="1863">
        <v>2</v>
      </c>
      <c r="J26" s="1864"/>
      <c r="K26" s="320" t="s">
        <v>81</v>
      </c>
      <c r="L26" s="1840" t="s">
        <v>49</v>
      </c>
      <c r="M26" s="1840"/>
      <c r="N26" s="1840"/>
      <c r="O26" s="299"/>
    </row>
    <row r="27" spans="1:24" ht="57" customHeight="1" x14ac:dyDescent="0.15">
      <c r="A27" s="299"/>
      <c r="B27" s="310" t="s">
        <v>85</v>
      </c>
      <c r="C27" s="1875">
        <v>500000</v>
      </c>
      <c r="D27" s="1864"/>
      <c r="E27" s="320" t="s">
        <v>82</v>
      </c>
      <c r="F27" s="1865"/>
      <c r="G27" s="1866"/>
      <c r="H27" s="320" t="s">
        <v>82</v>
      </c>
      <c r="I27" s="1865">
        <v>95000</v>
      </c>
      <c r="J27" s="1866"/>
      <c r="K27" s="320" t="s">
        <v>82</v>
      </c>
      <c r="L27" s="1867">
        <f>C27+F27+I27</f>
        <v>595000</v>
      </c>
      <c r="M27" s="1868"/>
      <c r="N27" s="320" t="s">
        <v>82</v>
      </c>
      <c r="O27" s="299"/>
    </row>
    <row r="28" spans="1:24" s="10" customFormat="1" ht="57" customHeight="1" x14ac:dyDescent="0.15">
      <c r="A28" s="299"/>
      <c r="B28" s="310" t="s">
        <v>86</v>
      </c>
      <c r="C28" s="1875">
        <v>180000</v>
      </c>
      <c r="D28" s="1864"/>
      <c r="E28" s="320" t="s">
        <v>48</v>
      </c>
      <c r="F28" s="1865">
        <v>260000</v>
      </c>
      <c r="G28" s="1866"/>
      <c r="H28" s="320" t="s">
        <v>48</v>
      </c>
      <c r="I28" s="1865"/>
      <c r="J28" s="1866"/>
      <c r="K28" s="320" t="s">
        <v>48</v>
      </c>
      <c r="L28" s="1867">
        <f>C28+F28+I28</f>
        <v>440000</v>
      </c>
      <c r="M28" s="1868"/>
      <c r="N28" s="320" t="s">
        <v>48</v>
      </c>
      <c r="O28" s="299"/>
    </row>
    <row r="29" spans="1:24" x14ac:dyDescent="0.15">
      <c r="A29" s="299"/>
      <c r="B29" s="299"/>
      <c r="C29" s="299"/>
      <c r="D29" s="299"/>
      <c r="E29" s="299"/>
      <c r="F29" s="299"/>
      <c r="G29" s="299"/>
      <c r="H29" s="299"/>
      <c r="I29" s="299"/>
      <c r="J29" s="299"/>
      <c r="K29" s="299"/>
      <c r="L29" s="299"/>
      <c r="M29" s="299"/>
      <c r="N29" s="299"/>
      <c r="O29" s="299"/>
    </row>
    <row r="30" spans="1:24" x14ac:dyDescent="0.15">
      <c r="A30" s="299" t="s">
        <v>50</v>
      </c>
      <c r="B30" s="299"/>
      <c r="C30" s="299"/>
      <c r="D30" s="299"/>
      <c r="E30" s="299"/>
      <c r="F30" s="299"/>
      <c r="G30" s="299"/>
      <c r="H30" s="299"/>
      <c r="I30" s="299"/>
      <c r="J30" s="299"/>
      <c r="K30" s="299"/>
      <c r="L30" s="299"/>
      <c r="M30" s="299"/>
      <c r="N30" s="299"/>
      <c r="O30" s="299"/>
    </row>
    <row r="31" spans="1:24" x14ac:dyDescent="0.15">
      <c r="A31" s="299"/>
      <c r="B31" s="299"/>
      <c r="C31" s="299"/>
      <c r="D31" s="299"/>
      <c r="E31" s="299"/>
      <c r="F31" s="299"/>
      <c r="G31" s="299"/>
      <c r="H31" s="299"/>
      <c r="I31" s="299"/>
      <c r="J31" s="299"/>
      <c r="K31" s="299"/>
      <c r="L31" s="299"/>
      <c r="M31" s="299"/>
      <c r="N31" s="299"/>
      <c r="O31" s="299"/>
    </row>
    <row r="32" spans="1:24" ht="26.25" customHeight="1" x14ac:dyDescent="0.15">
      <c r="A32" s="299"/>
      <c r="B32" s="1528" t="str">
        <f>CONCATENATE("　",C16,"に関する活動を実施するため。")</f>
        <v>　○○市町村多面的機能支払事業に関する活動を実施するため。</v>
      </c>
      <c r="C32" s="1528"/>
      <c r="D32" s="1528"/>
      <c r="E32" s="1528"/>
      <c r="F32" s="1528"/>
      <c r="G32" s="1528"/>
      <c r="H32" s="1528"/>
      <c r="I32" s="1528"/>
      <c r="J32" s="1528"/>
      <c r="K32" s="1528"/>
      <c r="L32" s="1528"/>
      <c r="M32" s="1528"/>
      <c r="N32" s="1528"/>
      <c r="O32" s="1528"/>
    </row>
    <row r="33" spans="1:15" x14ac:dyDescent="0.15">
      <c r="A33" s="299"/>
      <c r="B33" s="299"/>
      <c r="C33" s="299"/>
      <c r="D33" s="299"/>
      <c r="E33" s="299"/>
      <c r="F33" s="299"/>
      <c r="G33" s="299"/>
      <c r="H33" s="299"/>
      <c r="I33" s="299"/>
      <c r="J33" s="299"/>
      <c r="K33" s="299"/>
      <c r="L33" s="299"/>
      <c r="M33" s="299"/>
      <c r="N33" s="299"/>
      <c r="O33" s="299"/>
    </row>
    <row r="34" spans="1:15" x14ac:dyDescent="0.15">
      <c r="A34" s="299" t="s">
        <v>51</v>
      </c>
      <c r="B34" s="299"/>
      <c r="C34" s="299"/>
      <c r="D34" s="299"/>
      <c r="E34" s="299"/>
      <c r="F34" s="299"/>
      <c r="G34" s="299"/>
      <c r="H34" s="299"/>
      <c r="I34" s="299"/>
      <c r="J34" s="299"/>
      <c r="K34" s="299"/>
      <c r="L34" s="299"/>
      <c r="M34" s="299"/>
      <c r="N34" s="299"/>
      <c r="O34" s="299"/>
    </row>
    <row r="35" spans="1:15" x14ac:dyDescent="0.15">
      <c r="A35" s="299"/>
      <c r="B35" s="299"/>
      <c r="C35" s="299"/>
      <c r="D35" s="299"/>
      <c r="E35" s="299"/>
      <c r="F35" s="299"/>
      <c r="G35" s="299"/>
      <c r="H35" s="299"/>
      <c r="I35" s="299"/>
      <c r="J35" s="299"/>
      <c r="K35" s="299"/>
      <c r="L35" s="299"/>
      <c r="M35" s="299"/>
      <c r="N35" s="299"/>
      <c r="O35" s="299"/>
    </row>
    <row r="36" spans="1:15" ht="21" customHeight="1" x14ac:dyDescent="0.15">
      <c r="A36" s="299"/>
      <c r="B36" s="1530" t="s">
        <v>52</v>
      </c>
      <c r="C36" s="1858"/>
      <c r="D36" s="1858"/>
      <c r="E36" s="1858"/>
      <c r="F36" s="1531"/>
      <c r="G36" s="1840" t="s">
        <v>53</v>
      </c>
      <c r="H36" s="1840"/>
      <c r="I36" s="1840"/>
      <c r="J36" s="1840"/>
      <c r="K36" s="1840"/>
      <c r="L36" s="1840"/>
      <c r="M36" s="318"/>
      <c r="N36" s="299"/>
      <c r="O36" s="299"/>
    </row>
    <row r="37" spans="1:15" ht="21" customHeight="1" x14ac:dyDescent="0.15">
      <c r="A37" s="299"/>
      <c r="B37" s="1876" t="s">
        <v>1977</v>
      </c>
      <c r="C37" s="1876"/>
      <c r="D37" s="1876"/>
      <c r="E37" s="1876"/>
      <c r="F37" s="1876"/>
      <c r="G37" s="1880" t="s">
        <v>821</v>
      </c>
      <c r="H37" s="1880"/>
      <c r="I37" s="1881"/>
      <c r="J37" s="1878">
        <v>15184</v>
      </c>
      <c r="K37" s="1879"/>
      <c r="L37" s="1879"/>
      <c r="M37" s="321"/>
      <c r="N37" s="299"/>
      <c r="O37" s="299"/>
    </row>
    <row r="38" spans="1:15" ht="21" customHeight="1" x14ac:dyDescent="0.15">
      <c r="A38" s="299"/>
      <c r="B38" s="1877" t="s">
        <v>1978</v>
      </c>
      <c r="C38" s="1877"/>
      <c r="D38" s="1877"/>
      <c r="E38" s="1877"/>
      <c r="F38" s="1877"/>
      <c r="G38" s="1880"/>
      <c r="H38" s="1880"/>
      <c r="I38" s="1881"/>
      <c r="J38" s="1878"/>
      <c r="K38" s="1879"/>
      <c r="L38" s="1879"/>
      <c r="M38" s="321"/>
      <c r="N38" s="299"/>
      <c r="O38" s="299"/>
    </row>
    <row r="39" spans="1:15" x14ac:dyDescent="0.15">
      <c r="A39" s="299"/>
      <c r="B39" s="299"/>
      <c r="C39" s="299"/>
      <c r="D39" s="299"/>
      <c r="E39" s="299"/>
      <c r="F39" s="299"/>
      <c r="G39" s="299"/>
      <c r="H39" s="299"/>
      <c r="I39" s="299"/>
      <c r="J39" s="299"/>
      <c r="K39" s="299"/>
      <c r="L39" s="299"/>
      <c r="M39" s="299"/>
      <c r="N39" s="299"/>
      <c r="O39" s="299"/>
    </row>
    <row r="40" spans="1:15" x14ac:dyDescent="0.15">
      <c r="A40" s="299"/>
      <c r="B40" s="299"/>
      <c r="C40" s="299"/>
      <c r="D40" s="299"/>
      <c r="E40" s="299"/>
      <c r="F40" s="299"/>
      <c r="G40" s="299"/>
      <c r="H40" s="299"/>
      <c r="I40" s="299"/>
      <c r="J40" s="299"/>
      <c r="K40" s="299"/>
      <c r="L40" s="299"/>
      <c r="M40" s="299"/>
      <c r="N40" s="299"/>
      <c r="O40" s="299"/>
    </row>
    <row r="41" spans="1:15" ht="28.5" customHeight="1" x14ac:dyDescent="0.15">
      <c r="A41" s="12"/>
      <c r="B41" s="12"/>
      <c r="C41" s="12"/>
      <c r="D41" s="12"/>
      <c r="E41" s="12"/>
      <c r="F41" s="12"/>
      <c r="G41" s="12"/>
      <c r="H41" s="12"/>
      <c r="I41" s="12"/>
      <c r="J41" s="12"/>
      <c r="K41" s="12"/>
      <c r="L41" s="12"/>
      <c r="M41" s="12"/>
      <c r="N41" s="12"/>
      <c r="O41" s="12"/>
    </row>
    <row r="42" spans="1:15" ht="28.5" customHeight="1" x14ac:dyDescent="0.15">
      <c r="A42" s="13"/>
      <c r="B42" s="13"/>
      <c r="C42" s="13"/>
      <c r="D42" s="13"/>
      <c r="E42" s="13"/>
      <c r="F42" s="13"/>
      <c r="G42" s="13"/>
      <c r="H42" s="13"/>
      <c r="I42" s="13"/>
      <c r="J42" s="13"/>
      <c r="K42" s="13"/>
      <c r="L42" s="13"/>
      <c r="M42" s="13"/>
      <c r="N42" s="13"/>
      <c r="O42" s="13"/>
    </row>
    <row r="43" spans="1:15" ht="28.5" customHeight="1" x14ac:dyDescent="0.15">
      <c r="A43" s="12"/>
      <c r="B43" s="12"/>
      <c r="C43" s="12"/>
      <c r="D43" s="12"/>
      <c r="E43" s="12"/>
      <c r="F43" s="12"/>
      <c r="G43" s="12"/>
      <c r="H43" s="12"/>
      <c r="I43" s="12"/>
      <c r="J43" s="12"/>
      <c r="K43" s="12"/>
      <c r="L43" s="12"/>
      <c r="M43" s="12"/>
      <c r="N43" s="12"/>
      <c r="O43" s="12"/>
    </row>
    <row r="44" spans="1:15" x14ac:dyDescent="0.15">
      <c r="A44" s="10"/>
      <c r="B44" s="10"/>
      <c r="C44" s="10"/>
      <c r="E44" s="10"/>
      <c r="F44" s="10"/>
      <c r="H44" s="10"/>
      <c r="I44" s="10"/>
      <c r="K44" s="10"/>
      <c r="L44" s="10"/>
      <c r="N44" s="10"/>
      <c r="O44" s="10"/>
    </row>
    <row r="45" spans="1:15" x14ac:dyDescent="0.15">
      <c r="A45" s="10"/>
      <c r="B45" s="10"/>
      <c r="C45" s="10"/>
      <c r="E45" s="10"/>
      <c r="F45" s="10"/>
      <c r="H45" s="10"/>
      <c r="I45" s="10"/>
      <c r="K45" s="10"/>
      <c r="L45" s="10"/>
      <c r="N45" s="10"/>
      <c r="O45" s="10"/>
    </row>
    <row r="46" spans="1:15" x14ac:dyDescent="0.15">
      <c r="A46" s="10"/>
      <c r="B46" s="10"/>
      <c r="C46" s="10"/>
      <c r="E46" s="10"/>
      <c r="F46" s="10"/>
      <c r="H46" s="10"/>
      <c r="I46" s="10"/>
      <c r="K46" s="10"/>
      <c r="L46" s="10"/>
      <c r="N46" s="10"/>
      <c r="O46" s="10"/>
    </row>
    <row r="47" spans="1:15" x14ac:dyDescent="0.15">
      <c r="A47" s="10"/>
      <c r="B47" s="10"/>
      <c r="C47" s="10"/>
      <c r="E47" s="10"/>
      <c r="F47" s="10"/>
      <c r="H47" s="10"/>
      <c r="I47" s="10"/>
      <c r="K47" s="10"/>
      <c r="L47" s="10"/>
      <c r="N47" s="10"/>
      <c r="O47" s="10"/>
    </row>
    <row r="48" spans="1:15" x14ac:dyDescent="0.15">
      <c r="A48" s="10"/>
      <c r="B48" s="10"/>
      <c r="C48" s="10"/>
      <c r="E48" s="10"/>
      <c r="F48" s="10"/>
      <c r="H48" s="10"/>
      <c r="I48" s="10"/>
      <c r="K48" s="10"/>
      <c r="L48" s="10"/>
      <c r="N48" s="10"/>
      <c r="O48" s="10"/>
    </row>
  </sheetData>
  <mergeCells count="29">
    <mergeCell ref="B36:F36"/>
    <mergeCell ref="B37:F37"/>
    <mergeCell ref="B38:F38"/>
    <mergeCell ref="G36:L36"/>
    <mergeCell ref="J37:L38"/>
    <mergeCell ref="G37:I38"/>
    <mergeCell ref="B32:O32"/>
    <mergeCell ref="C26:D26"/>
    <mergeCell ref="C27:D27"/>
    <mergeCell ref="C28:D28"/>
    <mergeCell ref="F28:G28"/>
    <mergeCell ref="I28:J28"/>
    <mergeCell ref="L28:M28"/>
    <mergeCell ref="Q18:W18"/>
    <mergeCell ref="A3:O3"/>
    <mergeCell ref="F26:G26"/>
    <mergeCell ref="F27:G27"/>
    <mergeCell ref="I26:J26"/>
    <mergeCell ref="I27:J27"/>
    <mergeCell ref="L27:M27"/>
    <mergeCell ref="I6:O6"/>
    <mergeCell ref="C16:I16"/>
    <mergeCell ref="A20:N20"/>
    <mergeCell ref="A18:O18"/>
    <mergeCell ref="A8:B8"/>
    <mergeCell ref="I11:O12"/>
    <mergeCell ref="I13:O14"/>
    <mergeCell ref="E22:H22"/>
    <mergeCell ref="L26:N26"/>
  </mergeCells>
  <phoneticPr fontId="4"/>
  <pageMargins left="0.78740157480314965" right="0.59055118110236227" top="0.78740157480314965" bottom="0.59055118110236227" header="0.39370078740157483" footer="0.39370078740157483"/>
  <pageSetup paperSize="9" scale="95" orientation="portrait" blackAndWhite="1"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Q18"/>
  <sheetViews>
    <sheetView view="pageBreakPreview" zoomScaleNormal="100" zoomScaleSheetLayoutView="100" workbookViewId="0"/>
  </sheetViews>
  <sheetFormatPr defaultRowHeight="13.5" x14ac:dyDescent="0.15"/>
  <cols>
    <col min="1" max="2" width="4.625" style="6" customWidth="1"/>
    <col min="3" max="3" width="11.125" style="6" customWidth="1"/>
    <col min="4" max="15" width="8" style="6" customWidth="1"/>
    <col min="16" max="16" width="8.625" style="6" customWidth="1"/>
    <col min="17" max="17" width="6.125" style="6" customWidth="1"/>
    <col min="18" max="16384" width="9" style="6"/>
  </cols>
  <sheetData>
    <row r="1" spans="1:17" x14ac:dyDescent="0.15">
      <c r="A1" s="286"/>
      <c r="B1" s="286"/>
      <c r="C1" s="286"/>
      <c r="D1" s="286"/>
      <c r="E1" s="286"/>
      <c r="F1" s="286"/>
      <c r="G1" s="286"/>
      <c r="H1" s="286"/>
      <c r="I1" s="286"/>
      <c r="J1" s="286"/>
      <c r="K1" s="286"/>
      <c r="L1" s="286"/>
      <c r="M1" s="286"/>
      <c r="N1" s="286"/>
      <c r="O1" s="286"/>
      <c r="P1" s="286"/>
      <c r="Q1" s="286"/>
    </row>
    <row r="2" spans="1:17" ht="17.25" x14ac:dyDescent="0.15">
      <c r="A2" s="1841" t="s">
        <v>65</v>
      </c>
      <c r="B2" s="1841"/>
      <c r="C2" s="1841"/>
      <c r="D2" s="1841"/>
      <c r="E2" s="1841"/>
      <c r="F2" s="1841"/>
      <c r="G2" s="1841"/>
      <c r="H2" s="1841"/>
      <c r="I2" s="1841"/>
      <c r="J2" s="1841"/>
      <c r="K2" s="1841"/>
      <c r="L2" s="1841"/>
      <c r="M2" s="1841"/>
      <c r="N2" s="1841"/>
      <c r="O2" s="1841"/>
      <c r="P2" s="1841"/>
      <c r="Q2" s="1841"/>
    </row>
    <row r="3" spans="1:17" ht="17.25" x14ac:dyDescent="0.15">
      <c r="A3" s="287"/>
      <c r="B3" s="287"/>
      <c r="C3" s="287"/>
      <c r="D3" s="287"/>
      <c r="E3" s="287"/>
      <c r="F3" s="287"/>
      <c r="G3" s="287"/>
      <c r="H3" s="287"/>
      <c r="I3" s="287"/>
      <c r="J3" s="287"/>
      <c r="K3" s="287"/>
      <c r="L3" s="287"/>
      <c r="M3" s="287"/>
      <c r="N3" s="287"/>
      <c r="O3" s="287"/>
      <c r="P3" s="287"/>
      <c r="Q3" s="287"/>
    </row>
    <row r="4" spans="1:17" x14ac:dyDescent="0.15">
      <c r="A4" s="286"/>
      <c r="B4" s="286"/>
      <c r="C4" s="286"/>
      <c r="D4" s="286"/>
      <c r="E4" s="286"/>
      <c r="F4" s="286"/>
      <c r="G4" s="286"/>
      <c r="H4" s="286"/>
      <c r="I4" s="286"/>
      <c r="J4" s="286"/>
      <c r="K4" s="286"/>
      <c r="L4" s="286"/>
      <c r="M4" s="286"/>
      <c r="N4" s="286"/>
      <c r="O4" s="286"/>
      <c r="P4" s="1890" t="s">
        <v>66</v>
      </c>
      <c r="Q4" s="1890"/>
    </row>
    <row r="5" spans="1:17" x14ac:dyDescent="0.15">
      <c r="A5" s="288"/>
      <c r="B5" s="289"/>
      <c r="C5" s="290" t="s">
        <v>62</v>
      </c>
      <c r="D5" s="1840">
        <v>4</v>
      </c>
      <c r="E5" s="1840">
        <v>5</v>
      </c>
      <c r="F5" s="1840">
        <v>6</v>
      </c>
      <c r="G5" s="1840">
        <v>7</v>
      </c>
      <c r="H5" s="1840">
        <v>8</v>
      </c>
      <c r="I5" s="1840">
        <v>9</v>
      </c>
      <c r="J5" s="1840">
        <v>10</v>
      </c>
      <c r="K5" s="1840">
        <v>11</v>
      </c>
      <c r="L5" s="1840">
        <v>12</v>
      </c>
      <c r="M5" s="1840">
        <v>1</v>
      </c>
      <c r="N5" s="1840">
        <v>2</v>
      </c>
      <c r="O5" s="1840">
        <v>3</v>
      </c>
      <c r="P5" s="1840" t="s">
        <v>57</v>
      </c>
      <c r="Q5" s="1840" t="s">
        <v>61</v>
      </c>
    </row>
    <row r="6" spans="1:17" x14ac:dyDescent="0.15">
      <c r="A6" s="1886" t="s">
        <v>55</v>
      </c>
      <c r="B6" s="1888" t="s">
        <v>56</v>
      </c>
      <c r="C6" s="1884"/>
      <c r="D6" s="1840"/>
      <c r="E6" s="1840"/>
      <c r="F6" s="1840"/>
      <c r="G6" s="1840"/>
      <c r="H6" s="1840"/>
      <c r="I6" s="1840"/>
      <c r="J6" s="1840"/>
      <c r="K6" s="1840"/>
      <c r="L6" s="1840"/>
      <c r="M6" s="1840"/>
      <c r="N6" s="1840"/>
      <c r="O6" s="1840"/>
      <c r="P6" s="1840"/>
      <c r="Q6" s="1840"/>
    </row>
    <row r="7" spans="1:17" x14ac:dyDescent="0.15">
      <c r="A7" s="1887"/>
      <c r="B7" s="1889"/>
      <c r="C7" s="1885"/>
      <c r="D7" s="1840"/>
      <c r="E7" s="1840"/>
      <c r="F7" s="1840"/>
      <c r="G7" s="1840"/>
      <c r="H7" s="1840"/>
      <c r="I7" s="1840"/>
      <c r="J7" s="1840"/>
      <c r="K7" s="1840"/>
      <c r="L7" s="1840"/>
      <c r="M7" s="1840"/>
      <c r="N7" s="1840"/>
      <c r="O7" s="1840"/>
      <c r="P7" s="1840"/>
      <c r="Q7" s="1840"/>
    </row>
    <row r="8" spans="1:17" ht="63" customHeight="1" x14ac:dyDescent="0.15">
      <c r="A8" s="1883" t="s">
        <v>67</v>
      </c>
      <c r="B8" s="1882" t="s">
        <v>84</v>
      </c>
      <c r="C8" s="1882"/>
      <c r="D8" s="291" t="str">
        <f>IF(ISERROR(HLOOKUP('15'!D5,'14'!$C$26:$J$27,2,FALSE)),"",ROUND((HLOOKUP('15'!D5,'14'!$C$26:$J$27,2,FALSE))/1000,0))</f>
        <v/>
      </c>
      <c r="E8" s="291" t="str">
        <f>IF(ISERROR(HLOOKUP('15'!E5,'14'!$C$26:$J$27,2,FALSE)),"",ROUND((HLOOKUP('15'!E5,'14'!$C$26:$J$27,2,FALSE))/1000,0))</f>
        <v/>
      </c>
      <c r="F8" s="291">
        <f>IF(ISERROR(HLOOKUP('15'!F5,'14'!$C$26:$J$27,2,FALSE)),"",ROUND((HLOOKUP('15'!F5,'14'!$C$26:$J$27,2,FALSE))/1000,0))</f>
        <v>500</v>
      </c>
      <c r="G8" s="291" t="str">
        <f>IF(ISERROR(HLOOKUP('15'!G5,'14'!$C$26:$J$27,2,FALSE)),"",ROUND((HLOOKUP('15'!G5,'14'!$C$26:$J$27,2,FALSE))/1000,0))</f>
        <v/>
      </c>
      <c r="H8" s="291" t="str">
        <f>IF(ISERROR(HLOOKUP('15'!H5,'14'!$C$26:$J$27,2,FALSE)),"",ROUND((HLOOKUP('15'!H5,'14'!$C$26:$J$27,2,FALSE))/1000,0))</f>
        <v/>
      </c>
      <c r="I8" s="291" t="str">
        <f>IF(ISERROR(HLOOKUP('15'!I5,'14'!$C$26:$J$27,2,FALSE)),"",ROUND((HLOOKUP('15'!I5,'14'!$C$26:$J$27,2,FALSE))/1000,0))</f>
        <v/>
      </c>
      <c r="J8" s="291">
        <f>IF(ISERROR(HLOOKUP('15'!J5,'14'!$C$26:$J$27,2,FALSE)),"",ROUND((HLOOKUP('15'!J5,'14'!$C$26:$J$27,2,FALSE))/1000,0))</f>
        <v>0</v>
      </c>
      <c r="K8" s="291" t="str">
        <f>IF(ISERROR(HLOOKUP('15'!K5,'14'!$C$26:$J$27,2,FALSE)),"",ROUND((HLOOKUP('15'!K5,'14'!$C$26:$J$27,2,FALSE))/1000,0))</f>
        <v/>
      </c>
      <c r="L8" s="291" t="str">
        <f>IF(ISERROR(HLOOKUP('15'!L5,'14'!$C$26:$J$27,2,FALSE)),"",ROUND((HLOOKUP('15'!L5,'14'!$C$26:$J$27,2,FALSE))/1000,0))</f>
        <v/>
      </c>
      <c r="M8" s="291" t="str">
        <f>IF(ISERROR(HLOOKUP('15'!M5,'14'!$C$26:$J$27,2,FALSE)),"",ROUND((HLOOKUP('15'!M5,'14'!$C$26:$J$27,2,FALSE))/1000,0))</f>
        <v/>
      </c>
      <c r="N8" s="291">
        <f>IF(ISERROR(HLOOKUP('15'!N5,'14'!$C$26:$J$27,2,FALSE)),"",ROUND((HLOOKUP('15'!N5,'14'!$C$26:$J$27,2,FALSE))/1000,0))</f>
        <v>95</v>
      </c>
      <c r="O8" s="291" t="str">
        <f>IF(ISERROR(HLOOKUP('15'!O5,'14'!$C$26:$J$27,2,FALSE)),"",ROUND((HLOOKUP('15'!O5,'14'!$C$26:$J$27,2,FALSE))/1000,0))</f>
        <v/>
      </c>
      <c r="P8" s="292">
        <f>SUM(D8:O8)</f>
        <v>595</v>
      </c>
      <c r="Q8" s="293"/>
    </row>
    <row r="9" spans="1:17" ht="63" customHeight="1" x14ac:dyDescent="0.15">
      <c r="A9" s="1883"/>
      <c r="B9" s="1882" t="s">
        <v>64</v>
      </c>
      <c r="C9" s="1882"/>
      <c r="D9" s="291" t="str">
        <f>IF(ISERROR(HLOOKUP('15'!D5,'14'!$C$26:$J$28,3,FALSE)),"",ROUND((HLOOKUP('15'!D5,'14'!$C$26:$J$28,3,FALSE))/1000,0))</f>
        <v/>
      </c>
      <c r="E9" s="291" t="str">
        <f>IF(ISERROR(HLOOKUP('15'!E5,'14'!$C$26:$J$28,3,FALSE)),"",ROUND((HLOOKUP('15'!E5,'14'!$C$26:$J$28,3,FALSE))/1000,0))</f>
        <v/>
      </c>
      <c r="F9" s="291">
        <f>IF(ISERROR(HLOOKUP('15'!F5,'14'!$C$26:$J$28,3,FALSE)),"",ROUND((HLOOKUP('15'!F5,'14'!$C$26:$J$28,3,FALSE))/1000,0))</f>
        <v>180</v>
      </c>
      <c r="G9" s="291" t="str">
        <f>IF(ISERROR(HLOOKUP('15'!G5,'14'!$C$26:$J$28,3,FALSE)),"",ROUND((HLOOKUP('15'!G5,'14'!$C$26:$J$28,3,FALSE))/1000,0))</f>
        <v/>
      </c>
      <c r="H9" s="291" t="str">
        <f>IF(ISERROR(HLOOKUP('15'!H5,'14'!$C$26:$J$28,3,FALSE)),"",ROUND((HLOOKUP('15'!H5,'14'!$C$26:$J$28,3,FALSE))/1000,0))</f>
        <v/>
      </c>
      <c r="I9" s="291" t="str">
        <f>IF(ISERROR(HLOOKUP('15'!I5,'14'!$C$26:$J$28,3,FALSE)),"",ROUND((HLOOKUP('15'!I5,'14'!$C$26:$J$28,3,FALSE))/1000,0))</f>
        <v/>
      </c>
      <c r="J9" s="291">
        <f>IF(ISERROR(HLOOKUP('15'!J5,'14'!$C$26:$J$28,3,FALSE)),"",ROUND((HLOOKUP('15'!J5,'14'!$C$26:$J$28,3,FALSE))/1000,0))</f>
        <v>260</v>
      </c>
      <c r="K9" s="291" t="str">
        <f>IF(ISERROR(HLOOKUP('15'!K5,'14'!$C$26:$J$28,3,FALSE)),"",ROUND((HLOOKUP('15'!K5,'14'!$C$26:$J$28,3,FALSE))/1000,0))</f>
        <v/>
      </c>
      <c r="L9" s="291" t="str">
        <f>IF(ISERROR(HLOOKUP('15'!L5,'14'!$C$26:$J$28,3,FALSE)),"",ROUND((HLOOKUP('15'!L5,'14'!$C$26:$J$28,3,FALSE))/1000,0))</f>
        <v/>
      </c>
      <c r="M9" s="291" t="str">
        <f>IF(ISERROR(HLOOKUP('15'!M5,'14'!$C$26:$J$28,3,FALSE)),"",ROUND((HLOOKUP('15'!M5,'14'!$C$26:$J$28,3,FALSE))/1000,0))</f>
        <v/>
      </c>
      <c r="N9" s="291">
        <f>IF(ISERROR(HLOOKUP('15'!N5,'14'!$C$26:$J$28,3,FALSE)),"",ROUND((HLOOKUP('15'!N5,'14'!$C$26:$J$28,3,FALSE))/1000,0))</f>
        <v>0</v>
      </c>
      <c r="O9" s="291" t="str">
        <f>IF(ISERROR(HLOOKUP('15'!O5,'14'!$C$26:$J$28,3,FALSE)),"",ROUND((HLOOKUP('15'!O5,'14'!$C$26:$J$28,3,FALSE))/1000,0))</f>
        <v/>
      </c>
      <c r="P9" s="292">
        <f t="shared" ref="P9:P15" si="0">SUM(D9:O9)</f>
        <v>440</v>
      </c>
      <c r="Q9" s="293"/>
    </row>
    <row r="10" spans="1:17" ht="27.75" customHeight="1" x14ac:dyDescent="0.15">
      <c r="A10" s="1883"/>
      <c r="B10" s="1840" t="s">
        <v>57</v>
      </c>
      <c r="C10" s="1840"/>
      <c r="D10" s="292">
        <f>IF(ISERROR(D8+D9),0,D8+D9)</f>
        <v>0</v>
      </c>
      <c r="E10" s="292">
        <f>IF(ISERROR(E8+E9),0,E8+E9)</f>
        <v>0</v>
      </c>
      <c r="F10" s="292">
        <f>IF(ISERROR(F8+F9),0,F8+F9)</f>
        <v>680</v>
      </c>
      <c r="G10" s="292">
        <f>IF(ISERROR(G8+G9),0,G8+G9)</f>
        <v>0</v>
      </c>
      <c r="H10" s="292">
        <f t="shared" ref="H10:O10" si="1">IF(ISERROR(H8+H9),0,H8+H9)</f>
        <v>0</v>
      </c>
      <c r="I10" s="292">
        <f t="shared" si="1"/>
        <v>0</v>
      </c>
      <c r="J10" s="292">
        <f t="shared" si="1"/>
        <v>260</v>
      </c>
      <c r="K10" s="292">
        <f t="shared" si="1"/>
        <v>0</v>
      </c>
      <c r="L10" s="292">
        <f t="shared" si="1"/>
        <v>0</v>
      </c>
      <c r="M10" s="292">
        <f t="shared" si="1"/>
        <v>0</v>
      </c>
      <c r="N10" s="292">
        <f t="shared" si="1"/>
        <v>95</v>
      </c>
      <c r="O10" s="292">
        <f t="shared" si="1"/>
        <v>0</v>
      </c>
      <c r="P10" s="292">
        <f t="shared" si="0"/>
        <v>1035</v>
      </c>
      <c r="Q10" s="293"/>
    </row>
    <row r="11" spans="1:17" ht="63.75" customHeight="1" x14ac:dyDescent="0.15">
      <c r="A11" s="1883" t="s">
        <v>68</v>
      </c>
      <c r="B11" s="1882" t="s">
        <v>63</v>
      </c>
      <c r="C11" s="1882"/>
      <c r="D11" s="882">
        <v>50</v>
      </c>
      <c r="E11" s="882">
        <v>50</v>
      </c>
      <c r="F11" s="882">
        <v>200</v>
      </c>
      <c r="G11" s="882"/>
      <c r="H11" s="882"/>
      <c r="I11" s="882"/>
      <c r="J11" s="882">
        <v>100</v>
      </c>
      <c r="K11" s="882"/>
      <c r="L11" s="882">
        <v>50</v>
      </c>
      <c r="M11" s="882"/>
      <c r="N11" s="882">
        <v>100</v>
      </c>
      <c r="O11" s="882">
        <v>45</v>
      </c>
      <c r="P11" s="292">
        <f t="shared" si="0"/>
        <v>595</v>
      </c>
      <c r="Q11" s="293"/>
    </row>
    <row r="12" spans="1:17" ht="63.75" customHeight="1" x14ac:dyDescent="0.15">
      <c r="A12" s="1883"/>
      <c r="B12" s="1882" t="s">
        <v>64</v>
      </c>
      <c r="C12" s="1882"/>
      <c r="D12" s="882"/>
      <c r="E12" s="882"/>
      <c r="F12" s="882">
        <v>180</v>
      </c>
      <c r="G12" s="882"/>
      <c r="H12" s="882"/>
      <c r="I12" s="882"/>
      <c r="J12" s="882"/>
      <c r="K12" s="882"/>
      <c r="L12" s="882">
        <v>260</v>
      </c>
      <c r="M12" s="882"/>
      <c r="N12" s="882"/>
      <c r="O12" s="882"/>
      <c r="P12" s="292">
        <f t="shared" si="0"/>
        <v>440</v>
      </c>
      <c r="Q12" s="293"/>
    </row>
    <row r="13" spans="1:17" ht="27.75" customHeight="1" x14ac:dyDescent="0.15">
      <c r="A13" s="1883"/>
      <c r="B13" s="1840" t="s">
        <v>57</v>
      </c>
      <c r="C13" s="1840"/>
      <c r="D13" s="293">
        <f>D12+D11</f>
        <v>50</v>
      </c>
      <c r="E13" s="293">
        <f t="shared" ref="E13:O13" si="2">E12+E11</f>
        <v>50</v>
      </c>
      <c r="F13" s="293">
        <f t="shared" si="2"/>
        <v>380</v>
      </c>
      <c r="G13" s="293">
        <f t="shared" si="2"/>
        <v>0</v>
      </c>
      <c r="H13" s="293">
        <f t="shared" si="2"/>
        <v>0</v>
      </c>
      <c r="I13" s="293">
        <f t="shared" si="2"/>
        <v>0</v>
      </c>
      <c r="J13" s="293">
        <f t="shared" si="2"/>
        <v>100</v>
      </c>
      <c r="K13" s="293">
        <f t="shared" si="2"/>
        <v>0</v>
      </c>
      <c r="L13" s="293">
        <f t="shared" si="2"/>
        <v>310</v>
      </c>
      <c r="M13" s="293">
        <f t="shared" si="2"/>
        <v>0</v>
      </c>
      <c r="N13" s="293">
        <f t="shared" si="2"/>
        <v>100</v>
      </c>
      <c r="O13" s="293">
        <f t="shared" si="2"/>
        <v>45</v>
      </c>
      <c r="P13" s="292">
        <f t="shared" si="0"/>
        <v>1035</v>
      </c>
      <c r="Q13" s="293"/>
    </row>
    <row r="14" spans="1:17" ht="21.75" customHeight="1" x14ac:dyDescent="0.15">
      <c r="A14" s="1842" t="s">
        <v>58</v>
      </c>
      <c r="B14" s="1842"/>
      <c r="C14" s="293" t="s">
        <v>59</v>
      </c>
      <c r="D14" s="292">
        <f>IF(ISERROR(D10-D13),0,D10-D13)</f>
        <v>-50</v>
      </c>
      <c r="E14" s="292">
        <f t="shared" ref="E14:O14" si="3">IF(ISERROR(E10-E13),0,E10-E13)</f>
        <v>-50</v>
      </c>
      <c r="F14" s="292">
        <f t="shared" si="3"/>
        <v>300</v>
      </c>
      <c r="G14" s="292">
        <f t="shared" si="3"/>
        <v>0</v>
      </c>
      <c r="H14" s="292">
        <f t="shared" si="3"/>
        <v>0</v>
      </c>
      <c r="I14" s="292">
        <f t="shared" si="3"/>
        <v>0</v>
      </c>
      <c r="J14" s="292">
        <f t="shared" si="3"/>
        <v>160</v>
      </c>
      <c r="K14" s="292">
        <f t="shared" si="3"/>
        <v>0</v>
      </c>
      <c r="L14" s="292">
        <f t="shared" si="3"/>
        <v>-310</v>
      </c>
      <c r="M14" s="292">
        <f t="shared" si="3"/>
        <v>0</v>
      </c>
      <c r="N14" s="292">
        <f t="shared" si="3"/>
        <v>-5</v>
      </c>
      <c r="O14" s="292">
        <f t="shared" si="3"/>
        <v>-45</v>
      </c>
      <c r="P14" s="292">
        <f t="shared" si="0"/>
        <v>0</v>
      </c>
      <c r="Q14" s="293"/>
    </row>
    <row r="15" spans="1:17" ht="21.75" customHeight="1" x14ac:dyDescent="0.15">
      <c r="A15" s="1842"/>
      <c r="B15" s="1842"/>
      <c r="C15" s="293" t="s">
        <v>60</v>
      </c>
      <c r="D15" s="292">
        <f>D14</f>
        <v>-50</v>
      </c>
      <c r="E15" s="292">
        <f>D15+E14</f>
        <v>-100</v>
      </c>
      <c r="F15" s="292">
        <f t="shared" ref="F15:O15" si="4">E15+F14</f>
        <v>200</v>
      </c>
      <c r="G15" s="292">
        <f t="shared" si="4"/>
        <v>200</v>
      </c>
      <c r="H15" s="292">
        <f t="shared" si="4"/>
        <v>200</v>
      </c>
      <c r="I15" s="292">
        <f t="shared" si="4"/>
        <v>200</v>
      </c>
      <c r="J15" s="292">
        <f t="shared" si="4"/>
        <v>360</v>
      </c>
      <c r="K15" s="292">
        <f t="shared" si="4"/>
        <v>360</v>
      </c>
      <c r="L15" s="292">
        <f t="shared" si="4"/>
        <v>50</v>
      </c>
      <c r="M15" s="292">
        <f t="shared" si="4"/>
        <v>50</v>
      </c>
      <c r="N15" s="292">
        <f t="shared" si="4"/>
        <v>45</v>
      </c>
      <c r="O15" s="292">
        <f t="shared" si="4"/>
        <v>0</v>
      </c>
      <c r="P15" s="292">
        <f t="shared" si="0"/>
        <v>1515</v>
      </c>
      <c r="Q15" s="293"/>
    </row>
    <row r="16" spans="1:17" x14ac:dyDescent="0.15">
      <c r="A16" s="286"/>
      <c r="B16" s="286"/>
      <c r="C16" s="286"/>
      <c r="D16" s="286"/>
      <c r="E16" s="286"/>
      <c r="F16" s="286"/>
      <c r="G16" s="286"/>
      <c r="H16" s="286"/>
      <c r="I16" s="286"/>
      <c r="J16" s="286"/>
      <c r="K16" s="286"/>
      <c r="L16" s="286"/>
      <c r="M16" s="286"/>
      <c r="N16" s="286"/>
      <c r="O16" s="286"/>
      <c r="P16" s="286"/>
      <c r="Q16" s="286"/>
    </row>
    <row r="17" spans="1:17" ht="30" customHeight="1" x14ac:dyDescent="0.15">
      <c r="A17" s="294"/>
      <c r="B17" s="294"/>
      <c r="C17" s="294"/>
      <c r="D17" s="294"/>
      <c r="E17" s="294"/>
      <c r="F17" s="294"/>
      <c r="G17" s="294"/>
      <c r="H17" s="294"/>
      <c r="I17" s="294"/>
      <c r="J17" s="294"/>
      <c r="K17" s="294"/>
      <c r="L17" s="294"/>
      <c r="M17" s="294"/>
      <c r="N17" s="294"/>
      <c r="O17" s="294"/>
      <c r="P17" s="294"/>
      <c r="Q17" s="294"/>
    </row>
    <row r="18" spans="1:17" ht="18" customHeight="1" x14ac:dyDescent="0.15">
      <c r="A18" s="12"/>
      <c r="B18" s="12"/>
      <c r="C18" s="12"/>
      <c r="D18" s="12"/>
      <c r="E18" s="12"/>
      <c r="F18" s="12"/>
      <c r="G18" s="12"/>
      <c r="H18" s="12"/>
      <c r="I18" s="12"/>
      <c r="J18" s="12"/>
      <c r="K18" s="12"/>
      <c r="L18" s="12"/>
      <c r="M18" s="12"/>
      <c r="N18" s="12"/>
      <c r="O18" s="12"/>
      <c r="P18" s="12"/>
      <c r="Q18" s="12"/>
    </row>
  </sheetData>
  <mergeCells count="28">
    <mergeCell ref="A2:Q2"/>
    <mergeCell ref="P4:Q4"/>
    <mergeCell ref="O5:O7"/>
    <mergeCell ref="D5:D7"/>
    <mergeCell ref="E5:E7"/>
    <mergeCell ref="F5:F7"/>
    <mergeCell ref="G5:G7"/>
    <mergeCell ref="H5:H7"/>
    <mergeCell ref="I5:I7"/>
    <mergeCell ref="L5:L7"/>
    <mergeCell ref="P5:P7"/>
    <mergeCell ref="Q5:Q7"/>
    <mergeCell ref="M5:M7"/>
    <mergeCell ref="N5:N7"/>
    <mergeCell ref="K5:K7"/>
    <mergeCell ref="B9:C9"/>
    <mergeCell ref="B13:C13"/>
    <mergeCell ref="J5:J7"/>
    <mergeCell ref="A14:B15"/>
    <mergeCell ref="B11:C11"/>
    <mergeCell ref="B12:C12"/>
    <mergeCell ref="B10:C10"/>
    <mergeCell ref="A8:A10"/>
    <mergeCell ref="A11:A13"/>
    <mergeCell ref="B8:C8"/>
    <mergeCell ref="C6:C7"/>
    <mergeCell ref="A6:A7"/>
    <mergeCell ref="B6:B7"/>
  </mergeCells>
  <phoneticPr fontId="4"/>
  <pageMargins left="0.59055118110236227" right="0.39370078740157483" top="0.78740157480314965" bottom="0.59055118110236227" header="0.31496062992125984" footer="0.31496062992125984"/>
  <pageSetup paperSize="9" orientation="landscape" blackAndWhite="1"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1:G77"/>
  <sheetViews>
    <sheetView view="pageBreakPreview" zoomScaleNormal="100" zoomScaleSheetLayoutView="100" workbookViewId="0"/>
  </sheetViews>
  <sheetFormatPr defaultRowHeight="13.5" x14ac:dyDescent="0.15"/>
  <cols>
    <col min="1" max="1" width="3.5" customWidth="1"/>
    <col min="2" max="2" width="10.125" customWidth="1"/>
    <col min="3" max="3" width="37.5" customWidth="1"/>
    <col min="4" max="4" width="11.625" customWidth="1"/>
    <col min="5" max="5" width="13.375" customWidth="1"/>
    <col min="6" max="6" width="9.5" bestFit="1" customWidth="1"/>
    <col min="7" max="7" width="37.5" customWidth="1"/>
    <col min="8" max="8" width="5.625" customWidth="1"/>
  </cols>
  <sheetData>
    <row r="11" spans="2:7" ht="22.5" customHeight="1" x14ac:dyDescent="0.15">
      <c r="B11" t="s">
        <v>1583</v>
      </c>
    </row>
    <row r="13" spans="2:7" ht="27.75" customHeight="1" thickBot="1" x14ac:dyDescent="0.2">
      <c r="B13" t="s">
        <v>1482</v>
      </c>
    </row>
    <row r="14" spans="2:7" ht="28.5" customHeight="1" x14ac:dyDescent="0.15">
      <c r="B14" s="701" t="s">
        <v>1463</v>
      </c>
      <c r="C14" s="709" t="s">
        <v>1044</v>
      </c>
      <c r="D14" s="702"/>
      <c r="E14" s="703" t="s">
        <v>1467</v>
      </c>
      <c r="F14" s="709" t="s">
        <v>1475</v>
      </c>
      <c r="G14" s="704"/>
    </row>
    <row r="15" spans="2:7" ht="28.5" customHeight="1" thickBot="1" x14ac:dyDescent="0.2">
      <c r="B15" s="705" t="s">
        <v>1464</v>
      </c>
      <c r="C15" s="710" t="s">
        <v>1277</v>
      </c>
      <c r="D15" s="706"/>
      <c r="E15" s="707" t="s">
        <v>1468</v>
      </c>
      <c r="F15" s="710" t="s">
        <v>1476</v>
      </c>
      <c r="G15" s="708"/>
    </row>
    <row r="16" spans="2:7" ht="28.5" customHeight="1" x14ac:dyDescent="0.15">
      <c r="B16" s="1891" t="s">
        <v>1465</v>
      </c>
      <c r="C16" s="1892"/>
      <c r="D16" s="1893"/>
      <c r="E16" s="1891" t="s">
        <v>1466</v>
      </c>
      <c r="F16" s="1892"/>
      <c r="G16" s="1893"/>
    </row>
    <row r="17" spans="2:7" ht="37.5" customHeight="1" x14ac:dyDescent="0.15">
      <c r="B17" s="700" t="s">
        <v>1469</v>
      </c>
      <c r="C17" s="682" t="s">
        <v>1470</v>
      </c>
      <c r="D17" s="699" t="s">
        <v>1471</v>
      </c>
      <c r="E17" s="698" t="s">
        <v>1472</v>
      </c>
      <c r="F17" s="697" t="s">
        <v>1469</v>
      </c>
      <c r="G17" s="699" t="s">
        <v>413</v>
      </c>
    </row>
    <row r="18" spans="2:7" ht="53.25" customHeight="1" x14ac:dyDescent="0.15">
      <c r="B18" s="711">
        <v>41951</v>
      </c>
      <c r="C18" s="712" t="s">
        <v>1473</v>
      </c>
      <c r="D18" s="713" t="s">
        <v>1474</v>
      </c>
      <c r="E18" s="721"/>
      <c r="F18" s="723"/>
      <c r="G18" s="714"/>
    </row>
    <row r="19" spans="2:7" ht="53.25" customHeight="1" x14ac:dyDescent="0.15">
      <c r="B19" s="711">
        <v>42325</v>
      </c>
      <c r="C19" s="712" t="s">
        <v>1479</v>
      </c>
      <c r="D19" s="713" t="s">
        <v>1474</v>
      </c>
      <c r="E19" s="721" t="s">
        <v>1477</v>
      </c>
      <c r="F19" s="724">
        <v>42334</v>
      </c>
      <c r="G19" s="714" t="s">
        <v>1478</v>
      </c>
    </row>
    <row r="20" spans="2:7" ht="53.25" customHeight="1" x14ac:dyDescent="0.15">
      <c r="B20" s="711">
        <v>42325</v>
      </c>
      <c r="C20" s="712" t="s">
        <v>1480</v>
      </c>
      <c r="D20" s="713" t="s">
        <v>1474</v>
      </c>
      <c r="E20" s="721" t="s">
        <v>1477</v>
      </c>
      <c r="F20" s="724">
        <v>42451</v>
      </c>
      <c r="G20" s="714" t="s">
        <v>1481</v>
      </c>
    </row>
    <row r="21" spans="2:7" ht="53.25" customHeight="1" x14ac:dyDescent="0.15">
      <c r="B21" s="715"/>
      <c r="C21" s="712"/>
      <c r="D21" s="716"/>
      <c r="E21" s="721"/>
      <c r="F21" s="723"/>
      <c r="G21" s="714"/>
    </row>
    <row r="22" spans="2:7" ht="53.25" customHeight="1" x14ac:dyDescent="0.15">
      <c r="B22" s="715"/>
      <c r="C22" s="712"/>
      <c r="D22" s="716"/>
      <c r="E22" s="721"/>
      <c r="F22" s="723"/>
      <c r="G22" s="714"/>
    </row>
    <row r="23" spans="2:7" ht="53.25" customHeight="1" x14ac:dyDescent="0.15">
      <c r="B23" s="715"/>
      <c r="C23" s="712"/>
      <c r="D23" s="716"/>
      <c r="E23" s="721"/>
      <c r="F23" s="723"/>
      <c r="G23" s="714"/>
    </row>
    <row r="24" spans="2:7" ht="53.25" customHeight="1" thickBot="1" x14ac:dyDescent="0.2">
      <c r="B24" s="717"/>
      <c r="C24" s="718"/>
      <c r="D24" s="719"/>
      <c r="E24" s="722"/>
      <c r="F24" s="725"/>
      <c r="G24" s="720"/>
    </row>
    <row r="26" spans="2:7" ht="27.75" customHeight="1" thickBot="1" x14ac:dyDescent="0.2">
      <c r="B26" t="s">
        <v>1483</v>
      </c>
    </row>
    <row r="27" spans="2:7" ht="28.5" customHeight="1" x14ac:dyDescent="0.15">
      <c r="B27" s="701" t="s">
        <v>1463</v>
      </c>
      <c r="C27" s="709" t="s">
        <v>1484</v>
      </c>
      <c r="D27" s="702"/>
      <c r="E27" s="703" t="s">
        <v>1467</v>
      </c>
      <c r="F27" s="709" t="s">
        <v>1485</v>
      </c>
      <c r="G27" s="704"/>
    </row>
    <row r="28" spans="2:7" ht="28.5" customHeight="1" thickBot="1" x14ac:dyDescent="0.2">
      <c r="B28" s="705" t="s">
        <v>1464</v>
      </c>
      <c r="C28" s="710" t="s">
        <v>1487</v>
      </c>
      <c r="D28" s="706"/>
      <c r="E28" s="707" t="s">
        <v>1468</v>
      </c>
      <c r="F28" s="710" t="s">
        <v>1486</v>
      </c>
      <c r="G28" s="708"/>
    </row>
    <row r="29" spans="2:7" ht="28.5" customHeight="1" x14ac:dyDescent="0.15">
      <c r="B29" s="1891" t="s">
        <v>1465</v>
      </c>
      <c r="C29" s="1892"/>
      <c r="D29" s="1893"/>
      <c r="E29" s="1891" t="s">
        <v>1466</v>
      </c>
      <c r="F29" s="1892"/>
      <c r="G29" s="1893"/>
    </row>
    <row r="30" spans="2:7" ht="37.5" customHeight="1" x14ac:dyDescent="0.15">
      <c r="B30" s="700" t="s">
        <v>1469</v>
      </c>
      <c r="C30" s="682" t="s">
        <v>1470</v>
      </c>
      <c r="D30" s="699" t="s">
        <v>1471</v>
      </c>
      <c r="E30" s="698" t="s">
        <v>1472</v>
      </c>
      <c r="F30" s="697" t="s">
        <v>1469</v>
      </c>
      <c r="G30" s="699" t="s">
        <v>413</v>
      </c>
    </row>
    <row r="31" spans="2:7" ht="53.25" customHeight="1" x14ac:dyDescent="0.15">
      <c r="B31" s="711">
        <v>41951</v>
      </c>
      <c r="C31" s="712" t="s">
        <v>1495</v>
      </c>
      <c r="D31" s="713" t="s">
        <v>1474</v>
      </c>
      <c r="E31" s="721" t="s">
        <v>1493</v>
      </c>
      <c r="F31" s="723" t="s">
        <v>1488</v>
      </c>
      <c r="G31" s="714" t="s">
        <v>1489</v>
      </c>
    </row>
    <row r="32" spans="2:7" ht="53.25" customHeight="1" x14ac:dyDescent="0.15">
      <c r="B32" s="711">
        <v>42325</v>
      </c>
      <c r="C32" s="712" t="s">
        <v>1490</v>
      </c>
      <c r="D32" s="713" t="s">
        <v>1474</v>
      </c>
      <c r="E32" s="721" t="s">
        <v>1491</v>
      </c>
      <c r="F32" s="724">
        <v>42334</v>
      </c>
      <c r="G32" s="714" t="s">
        <v>1492</v>
      </c>
    </row>
    <row r="33" spans="2:7" ht="53.25" customHeight="1" x14ac:dyDescent="0.15">
      <c r="B33" s="711">
        <v>42325</v>
      </c>
      <c r="C33" s="712" t="s">
        <v>1496</v>
      </c>
      <c r="D33" s="713" t="s">
        <v>1474</v>
      </c>
      <c r="E33" s="721" t="s">
        <v>1494</v>
      </c>
      <c r="F33" s="723" t="s">
        <v>1497</v>
      </c>
      <c r="G33" s="714" t="s">
        <v>1489</v>
      </c>
    </row>
    <row r="34" spans="2:7" ht="53.25" customHeight="1" x14ac:dyDescent="0.15">
      <c r="B34" s="715"/>
      <c r="C34" s="712"/>
      <c r="D34" s="716"/>
      <c r="E34" s="721"/>
      <c r="F34" s="723"/>
      <c r="G34" s="714"/>
    </row>
    <row r="35" spans="2:7" ht="53.25" customHeight="1" x14ac:dyDescent="0.15">
      <c r="B35" s="715"/>
      <c r="C35" s="712"/>
      <c r="D35" s="716"/>
      <c r="E35" s="721"/>
      <c r="F35" s="723"/>
      <c r="G35" s="714"/>
    </row>
    <row r="36" spans="2:7" ht="53.25" customHeight="1" x14ac:dyDescent="0.15">
      <c r="B36" s="715"/>
      <c r="C36" s="712"/>
      <c r="D36" s="716"/>
      <c r="E36" s="721"/>
      <c r="F36" s="723"/>
      <c r="G36" s="714"/>
    </row>
    <row r="37" spans="2:7" ht="53.25" customHeight="1" thickBot="1" x14ac:dyDescent="0.2">
      <c r="B37" s="717"/>
      <c r="C37" s="718"/>
      <c r="D37" s="719"/>
      <c r="E37" s="722"/>
      <c r="F37" s="725"/>
      <c r="G37" s="720"/>
    </row>
    <row r="39" spans="2:7" ht="27.75" customHeight="1" thickBot="1" x14ac:dyDescent="0.2">
      <c r="B39" t="s">
        <v>1498</v>
      </c>
    </row>
    <row r="40" spans="2:7" ht="28.5" customHeight="1" x14ac:dyDescent="0.15">
      <c r="B40" s="701" t="s">
        <v>1463</v>
      </c>
      <c r="C40" s="709" t="s">
        <v>1499</v>
      </c>
      <c r="D40" s="702"/>
      <c r="E40" s="703" t="s">
        <v>1467</v>
      </c>
      <c r="F40" s="709" t="s">
        <v>1500</v>
      </c>
      <c r="G40" s="704"/>
    </row>
    <row r="41" spans="2:7" ht="28.5" customHeight="1" thickBot="1" x14ac:dyDescent="0.2">
      <c r="B41" s="705" t="s">
        <v>1464</v>
      </c>
      <c r="C41" s="710" t="s">
        <v>1487</v>
      </c>
      <c r="D41" s="706"/>
      <c r="E41" s="707" t="s">
        <v>1468</v>
      </c>
      <c r="F41" s="710" t="s">
        <v>1486</v>
      </c>
      <c r="G41" s="708"/>
    </row>
    <row r="42" spans="2:7" ht="28.5" customHeight="1" x14ac:dyDescent="0.15">
      <c r="B42" s="1891" t="s">
        <v>1465</v>
      </c>
      <c r="C42" s="1892"/>
      <c r="D42" s="1893"/>
      <c r="E42" s="1891" t="s">
        <v>1466</v>
      </c>
      <c r="F42" s="1892"/>
      <c r="G42" s="1893"/>
    </row>
    <row r="43" spans="2:7" ht="37.5" customHeight="1" x14ac:dyDescent="0.15">
      <c r="B43" s="700" t="s">
        <v>1469</v>
      </c>
      <c r="C43" s="682" t="s">
        <v>1470</v>
      </c>
      <c r="D43" s="699" t="s">
        <v>1471</v>
      </c>
      <c r="E43" s="698" t="s">
        <v>1472</v>
      </c>
      <c r="F43" s="697" t="s">
        <v>1469</v>
      </c>
      <c r="G43" s="699" t="s">
        <v>413</v>
      </c>
    </row>
    <row r="44" spans="2:7" ht="53.25" customHeight="1" x14ac:dyDescent="0.15">
      <c r="B44" s="711">
        <v>41953</v>
      </c>
      <c r="C44" s="712" t="s">
        <v>1501</v>
      </c>
      <c r="D44" s="713" t="s">
        <v>1474</v>
      </c>
      <c r="E44" s="721" t="s">
        <v>1502</v>
      </c>
      <c r="F44" s="724">
        <v>42438</v>
      </c>
      <c r="G44" s="714" t="s">
        <v>1504</v>
      </c>
    </row>
    <row r="45" spans="2:7" ht="53.25" customHeight="1" x14ac:dyDescent="0.15">
      <c r="B45" s="711">
        <v>41962</v>
      </c>
      <c r="C45" s="712" t="s">
        <v>1506</v>
      </c>
      <c r="D45" s="713" t="s">
        <v>1474</v>
      </c>
      <c r="E45" s="721" t="s">
        <v>1503</v>
      </c>
      <c r="F45" s="724">
        <v>42348</v>
      </c>
      <c r="G45" s="714" t="s">
        <v>1505</v>
      </c>
    </row>
    <row r="46" spans="2:7" ht="53.25" customHeight="1" x14ac:dyDescent="0.15">
      <c r="B46" s="711"/>
      <c r="C46" s="712"/>
      <c r="D46" s="713"/>
      <c r="E46" s="721"/>
      <c r="F46" s="723"/>
      <c r="G46" s="714"/>
    </row>
    <row r="47" spans="2:7" ht="53.25" customHeight="1" x14ac:dyDescent="0.15">
      <c r="B47" s="715"/>
      <c r="C47" s="712"/>
      <c r="D47" s="716"/>
      <c r="E47" s="721"/>
      <c r="F47" s="723"/>
      <c r="G47" s="714"/>
    </row>
    <row r="48" spans="2:7" ht="53.25" customHeight="1" x14ac:dyDescent="0.15">
      <c r="B48" s="715"/>
      <c r="C48" s="712"/>
      <c r="D48" s="716"/>
      <c r="E48" s="721"/>
      <c r="F48" s="723"/>
      <c r="G48" s="714"/>
    </row>
    <row r="49" spans="2:7" ht="53.25" customHeight="1" x14ac:dyDescent="0.15">
      <c r="B49" s="715"/>
      <c r="C49" s="712"/>
      <c r="D49" s="716"/>
      <c r="E49" s="721"/>
      <c r="F49" s="723"/>
      <c r="G49" s="714"/>
    </row>
    <row r="50" spans="2:7" ht="53.25" customHeight="1" thickBot="1" x14ac:dyDescent="0.2">
      <c r="B50" s="717"/>
      <c r="C50" s="718"/>
      <c r="D50" s="719"/>
      <c r="E50" s="722"/>
      <c r="F50" s="725"/>
      <c r="G50" s="720"/>
    </row>
    <row r="53" spans="2:7" ht="27.75" customHeight="1" thickBot="1" x14ac:dyDescent="0.2">
      <c r="B53" t="s">
        <v>1507</v>
      </c>
    </row>
    <row r="54" spans="2:7" ht="28.5" customHeight="1" x14ac:dyDescent="0.15">
      <c r="B54" s="701" t="s">
        <v>1463</v>
      </c>
      <c r="C54" s="709" t="s">
        <v>1145</v>
      </c>
      <c r="D54" s="702"/>
      <c r="E54" s="703" t="s">
        <v>1467</v>
      </c>
      <c r="F54" s="709" t="s">
        <v>1508</v>
      </c>
      <c r="G54" s="704"/>
    </row>
    <row r="55" spans="2:7" ht="28.5" customHeight="1" thickBot="1" x14ac:dyDescent="0.2">
      <c r="B55" s="705" t="s">
        <v>1464</v>
      </c>
      <c r="C55" s="710" t="s">
        <v>1509</v>
      </c>
      <c r="D55" s="706"/>
      <c r="E55" s="707" t="s">
        <v>1468</v>
      </c>
      <c r="F55" s="710" t="s">
        <v>1476</v>
      </c>
      <c r="G55" s="708"/>
    </row>
    <row r="56" spans="2:7" ht="28.5" customHeight="1" x14ac:dyDescent="0.15">
      <c r="B56" s="1891" t="s">
        <v>1465</v>
      </c>
      <c r="C56" s="1892"/>
      <c r="D56" s="1893"/>
      <c r="E56" s="1891" t="s">
        <v>1466</v>
      </c>
      <c r="F56" s="1892"/>
      <c r="G56" s="1893"/>
    </row>
    <row r="57" spans="2:7" ht="37.5" customHeight="1" x14ac:dyDescent="0.15">
      <c r="B57" s="700" t="s">
        <v>1469</v>
      </c>
      <c r="C57" s="682" t="s">
        <v>1470</v>
      </c>
      <c r="D57" s="699" t="s">
        <v>1471</v>
      </c>
      <c r="E57" s="698" t="s">
        <v>1472</v>
      </c>
      <c r="F57" s="697" t="s">
        <v>1469</v>
      </c>
      <c r="G57" s="699" t="s">
        <v>413</v>
      </c>
    </row>
    <row r="58" spans="2:7" ht="53.25" customHeight="1" x14ac:dyDescent="0.15">
      <c r="B58" s="711">
        <v>41951</v>
      </c>
      <c r="C58" s="712" t="s">
        <v>1510</v>
      </c>
      <c r="D58" s="713" t="s">
        <v>1474</v>
      </c>
      <c r="E58" s="721" t="s">
        <v>1511</v>
      </c>
      <c r="F58" s="724">
        <v>42318</v>
      </c>
      <c r="G58" s="714" t="s">
        <v>1512</v>
      </c>
    </row>
    <row r="59" spans="2:7" ht="53.25" customHeight="1" x14ac:dyDescent="0.15">
      <c r="B59" s="711">
        <v>42325</v>
      </c>
      <c r="C59" s="712" t="s">
        <v>1513</v>
      </c>
      <c r="D59" s="713" t="s">
        <v>1474</v>
      </c>
      <c r="E59" s="721" t="s">
        <v>1514</v>
      </c>
      <c r="F59" s="724">
        <v>42334</v>
      </c>
      <c r="G59" s="714" t="s">
        <v>1478</v>
      </c>
    </row>
    <row r="60" spans="2:7" ht="53.25" customHeight="1" x14ac:dyDescent="0.15">
      <c r="B60" s="711">
        <v>42325</v>
      </c>
      <c r="C60" s="712" t="s">
        <v>1515</v>
      </c>
      <c r="D60" s="713" t="s">
        <v>1474</v>
      </c>
      <c r="E60" s="721" t="s">
        <v>1516</v>
      </c>
      <c r="F60" s="724">
        <v>42447</v>
      </c>
      <c r="G60" s="714" t="s">
        <v>1517</v>
      </c>
    </row>
    <row r="61" spans="2:7" ht="53.25" customHeight="1" x14ac:dyDescent="0.15">
      <c r="B61" s="715"/>
      <c r="C61" s="712"/>
      <c r="D61" s="716"/>
      <c r="E61" s="721"/>
      <c r="F61" s="723"/>
      <c r="G61" s="714"/>
    </row>
    <row r="62" spans="2:7" ht="53.25" customHeight="1" x14ac:dyDescent="0.15">
      <c r="B62" s="715"/>
      <c r="C62" s="712"/>
      <c r="D62" s="716"/>
      <c r="E62" s="721"/>
      <c r="F62" s="723"/>
      <c r="G62" s="714"/>
    </row>
    <row r="63" spans="2:7" ht="53.25" customHeight="1" x14ac:dyDescent="0.15">
      <c r="B63" s="715"/>
      <c r="C63" s="712"/>
      <c r="D63" s="716"/>
      <c r="E63" s="721"/>
      <c r="F63" s="723"/>
      <c r="G63" s="714"/>
    </row>
    <row r="64" spans="2:7" ht="53.25" customHeight="1" thickBot="1" x14ac:dyDescent="0.2">
      <c r="B64" s="717"/>
      <c r="C64" s="718"/>
      <c r="D64" s="719"/>
      <c r="E64" s="722"/>
      <c r="F64" s="725"/>
      <c r="G64" s="720"/>
    </row>
    <row r="66" spans="2:7" ht="27.75" customHeight="1" thickBot="1" x14ac:dyDescent="0.2">
      <c r="B66" t="s">
        <v>1518</v>
      </c>
    </row>
    <row r="67" spans="2:7" ht="28.5" customHeight="1" x14ac:dyDescent="0.15">
      <c r="B67" s="701" t="s">
        <v>1463</v>
      </c>
      <c r="C67" s="709" t="s">
        <v>1082</v>
      </c>
      <c r="D67" s="702"/>
      <c r="E67" s="703" t="s">
        <v>1467</v>
      </c>
      <c r="F67" s="709" t="s">
        <v>1520</v>
      </c>
      <c r="G67" s="704"/>
    </row>
    <row r="68" spans="2:7" ht="28.5" customHeight="1" thickBot="1" x14ac:dyDescent="0.2">
      <c r="B68" s="705" t="s">
        <v>1464</v>
      </c>
      <c r="C68" s="710" t="s">
        <v>1519</v>
      </c>
      <c r="D68" s="706"/>
      <c r="E68" s="707" t="s">
        <v>1468</v>
      </c>
      <c r="F68" s="710" t="s">
        <v>1521</v>
      </c>
      <c r="G68" s="708"/>
    </row>
    <row r="69" spans="2:7" ht="28.5" customHeight="1" x14ac:dyDescent="0.15">
      <c r="B69" s="1891" t="s">
        <v>1465</v>
      </c>
      <c r="C69" s="1892"/>
      <c r="D69" s="1893"/>
      <c r="E69" s="1891" t="s">
        <v>1466</v>
      </c>
      <c r="F69" s="1892"/>
      <c r="G69" s="1893"/>
    </row>
    <row r="70" spans="2:7" ht="37.5" customHeight="1" x14ac:dyDescent="0.15">
      <c r="B70" s="700" t="s">
        <v>1469</v>
      </c>
      <c r="C70" s="682" t="s">
        <v>1470</v>
      </c>
      <c r="D70" s="699" t="s">
        <v>1471</v>
      </c>
      <c r="E70" s="698" t="s">
        <v>1472</v>
      </c>
      <c r="F70" s="697" t="s">
        <v>1469</v>
      </c>
      <c r="G70" s="699" t="s">
        <v>413</v>
      </c>
    </row>
    <row r="71" spans="2:7" ht="53.25" customHeight="1" x14ac:dyDescent="0.15">
      <c r="B71" s="711">
        <v>42316</v>
      </c>
      <c r="C71" s="712" t="s">
        <v>1522</v>
      </c>
      <c r="D71" s="713" t="s">
        <v>1474</v>
      </c>
      <c r="E71" s="721" t="s">
        <v>1523</v>
      </c>
      <c r="F71" s="724">
        <v>42420</v>
      </c>
      <c r="G71" s="714" t="s">
        <v>1524</v>
      </c>
    </row>
    <row r="72" spans="2:7" ht="53.25" customHeight="1" x14ac:dyDescent="0.15">
      <c r="B72" s="711">
        <v>42327</v>
      </c>
      <c r="C72" s="712" t="s">
        <v>1525</v>
      </c>
      <c r="D72" s="713" t="s">
        <v>1474</v>
      </c>
      <c r="E72" s="721" t="s">
        <v>1526</v>
      </c>
      <c r="F72" s="724">
        <v>42426</v>
      </c>
      <c r="G72" s="714" t="s">
        <v>1527</v>
      </c>
    </row>
    <row r="73" spans="2:7" ht="53.25" customHeight="1" x14ac:dyDescent="0.15">
      <c r="B73" s="711"/>
      <c r="C73" s="712"/>
      <c r="D73" s="713"/>
      <c r="E73" s="721"/>
      <c r="F73" s="724"/>
      <c r="G73" s="714"/>
    </row>
    <row r="74" spans="2:7" ht="53.25" customHeight="1" x14ac:dyDescent="0.15">
      <c r="B74" s="715"/>
      <c r="C74" s="712"/>
      <c r="D74" s="716"/>
      <c r="E74" s="721"/>
      <c r="F74" s="723"/>
      <c r="G74" s="714"/>
    </row>
    <row r="75" spans="2:7" ht="53.25" customHeight="1" x14ac:dyDescent="0.15">
      <c r="B75" s="715"/>
      <c r="C75" s="712"/>
      <c r="D75" s="716"/>
      <c r="E75" s="721"/>
      <c r="F75" s="723"/>
      <c r="G75" s="714"/>
    </row>
    <row r="76" spans="2:7" ht="53.25" customHeight="1" x14ac:dyDescent="0.15">
      <c r="B76" s="715"/>
      <c r="C76" s="712"/>
      <c r="D76" s="716"/>
      <c r="E76" s="721"/>
      <c r="F76" s="723"/>
      <c r="G76" s="714"/>
    </row>
    <row r="77" spans="2:7" ht="53.25" customHeight="1" thickBot="1" x14ac:dyDescent="0.2">
      <c r="B77" s="717"/>
      <c r="C77" s="718"/>
      <c r="D77" s="719"/>
      <c r="E77" s="722"/>
      <c r="F77" s="725"/>
      <c r="G77" s="720"/>
    </row>
  </sheetData>
  <mergeCells count="10">
    <mergeCell ref="B56:D56"/>
    <mergeCell ref="E56:G56"/>
    <mergeCell ref="B69:D69"/>
    <mergeCell ref="E69:G69"/>
    <mergeCell ref="B16:D16"/>
    <mergeCell ref="E16:G16"/>
    <mergeCell ref="B29:D29"/>
    <mergeCell ref="E29:G29"/>
    <mergeCell ref="B42:D42"/>
    <mergeCell ref="E42:G42"/>
  </mergeCells>
  <phoneticPr fontId="56"/>
  <pageMargins left="0.55118110236220474" right="0.51181102362204722" top="0.74803149606299213" bottom="0.74803149606299213" header="0.31496062992125984" footer="0.31496062992125984"/>
  <pageSetup paperSize="9" scale="72" fitToHeight="0" orientation="portrait" blackAndWhite="1" r:id="rId1"/>
  <rowBreaks count="4" manualBreakCount="4">
    <brk id="25" max="16383" man="1"/>
    <brk id="38" max="16383" man="1"/>
    <brk id="52" max="16383" man="1"/>
    <brk id="65" max="16383"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A91"/>
  <sheetViews>
    <sheetView view="pageBreakPreview" zoomScale="85" zoomScaleNormal="100" zoomScaleSheetLayoutView="85" workbookViewId="0"/>
  </sheetViews>
  <sheetFormatPr defaultRowHeight="13.5" x14ac:dyDescent="0.15"/>
  <cols>
    <col min="1" max="1" width="4.125" customWidth="1"/>
    <col min="27" max="27" width="15.125" customWidth="1"/>
  </cols>
  <sheetData>
    <row r="1" spans="2:27" ht="18.75" customHeight="1" x14ac:dyDescent="0.15"/>
    <row r="2" spans="2:27" ht="18.75" customHeight="1" x14ac:dyDescent="0.15">
      <c r="B2" s="757"/>
    </row>
    <row r="3" spans="2:27" ht="18.75" customHeight="1" x14ac:dyDescent="0.15">
      <c r="B3" s="757"/>
    </row>
    <row r="4" spans="2:27" ht="18.75" customHeight="1" x14ac:dyDescent="0.15">
      <c r="B4" s="757"/>
    </row>
    <row r="5" spans="2:27" ht="18.75" customHeight="1" x14ac:dyDescent="0.15">
      <c r="B5" s="757"/>
    </row>
    <row r="6" spans="2:27" ht="18.75" customHeight="1" x14ac:dyDescent="0.15"/>
    <row r="7" spans="2:27" ht="18.75" customHeight="1" x14ac:dyDescent="0.15"/>
    <row r="8" spans="2:27" ht="18.75" customHeight="1" x14ac:dyDescent="0.15"/>
    <row r="9" spans="2:27" ht="18.75" customHeight="1" x14ac:dyDescent="0.15">
      <c r="B9" t="s">
        <v>1581</v>
      </c>
    </row>
    <row r="10" spans="2:27" ht="18.75" customHeight="1" thickBot="1" x14ac:dyDescent="0.2"/>
    <row r="11" spans="2:27" ht="28.5" customHeight="1" thickBot="1" x14ac:dyDescent="0.2">
      <c r="B11" s="726"/>
      <c r="C11" s="1910" t="s">
        <v>1528</v>
      </c>
      <c r="D11" s="1908"/>
      <c r="E11" s="1908" t="s">
        <v>1529</v>
      </c>
      <c r="F11" s="1908"/>
      <c r="G11" s="1908" t="s">
        <v>1530</v>
      </c>
      <c r="H11" s="1908"/>
      <c r="I11" s="1908" t="s">
        <v>1531</v>
      </c>
      <c r="J11" s="1908"/>
      <c r="K11" s="1908" t="s">
        <v>1532</v>
      </c>
      <c r="L11" s="1908"/>
      <c r="M11" s="1908" t="s">
        <v>1533</v>
      </c>
      <c r="N11" s="1908"/>
      <c r="O11" s="1908" t="s">
        <v>1534</v>
      </c>
      <c r="P11" s="1908"/>
      <c r="Q11" s="1908" t="s">
        <v>1535</v>
      </c>
      <c r="R11" s="1908"/>
      <c r="S11" s="1908" t="s">
        <v>1536</v>
      </c>
      <c r="T11" s="1908"/>
      <c r="U11" s="1908" t="s">
        <v>1537</v>
      </c>
      <c r="V11" s="1908"/>
      <c r="W11" s="1908" t="s">
        <v>1538</v>
      </c>
      <c r="X11" s="1908"/>
      <c r="Y11" s="1908" t="s">
        <v>1539</v>
      </c>
      <c r="Z11" s="1909"/>
      <c r="AA11" s="727" t="s">
        <v>1540</v>
      </c>
    </row>
    <row r="12" spans="2:27" ht="18.75" customHeight="1" x14ac:dyDescent="0.15">
      <c r="B12" s="728" t="s">
        <v>1044</v>
      </c>
      <c r="C12" s="732"/>
      <c r="D12" s="733"/>
      <c r="E12" s="734"/>
      <c r="F12" s="733"/>
      <c r="G12" s="734"/>
      <c r="H12" s="733"/>
      <c r="I12" s="734"/>
      <c r="J12" s="733"/>
      <c r="K12" s="734"/>
      <c r="L12" s="733"/>
      <c r="M12" s="734"/>
      <c r="N12" s="733"/>
      <c r="O12" s="734"/>
      <c r="P12" s="733"/>
      <c r="Q12" s="734"/>
      <c r="R12" s="733"/>
      <c r="S12" s="734"/>
      <c r="T12" s="733"/>
      <c r="U12" s="734"/>
      <c r="V12" s="733"/>
      <c r="W12" s="734"/>
      <c r="X12" s="733"/>
      <c r="Y12" s="734"/>
      <c r="Z12" s="753"/>
      <c r="AA12" s="735" t="s">
        <v>1029</v>
      </c>
    </row>
    <row r="13" spans="2:27" ht="18.75" customHeight="1" x14ac:dyDescent="0.15">
      <c r="B13" s="729"/>
      <c r="C13" s="736"/>
      <c r="D13" s="737"/>
      <c r="E13" s="738"/>
      <c r="F13" s="737"/>
      <c r="G13" s="738"/>
      <c r="H13" s="737"/>
      <c r="I13" s="738"/>
      <c r="J13" s="737"/>
      <c r="K13" s="738"/>
      <c r="L13" s="737"/>
      <c r="M13" s="738"/>
      <c r="N13" s="737"/>
      <c r="O13" s="738"/>
      <c r="P13" s="737"/>
      <c r="Q13" s="738"/>
      <c r="R13" s="737"/>
      <c r="S13" s="738"/>
      <c r="T13" s="737"/>
      <c r="U13" s="738"/>
      <c r="V13" s="737"/>
      <c r="W13" s="738"/>
      <c r="X13" s="737"/>
      <c r="Y13" s="738" t="s">
        <v>1547</v>
      </c>
      <c r="Z13" s="752"/>
      <c r="AA13" s="739"/>
    </row>
    <row r="14" spans="2:27" ht="18.75" customHeight="1" x14ac:dyDescent="0.15">
      <c r="B14" s="729"/>
      <c r="C14" s="740"/>
      <c r="D14" s="741"/>
      <c r="E14" s="742"/>
      <c r="F14" s="741"/>
      <c r="G14" s="742"/>
      <c r="H14" s="741"/>
      <c r="I14" s="742"/>
      <c r="J14" s="741"/>
      <c r="K14" s="742"/>
      <c r="L14" s="741"/>
      <c r="M14" s="742"/>
      <c r="N14" s="741"/>
      <c r="O14" s="742"/>
      <c r="P14" s="741"/>
      <c r="Q14" s="742"/>
      <c r="R14" s="741"/>
      <c r="S14" s="742"/>
      <c r="T14" s="741"/>
      <c r="U14" s="742"/>
      <c r="V14" s="741"/>
      <c r="W14" s="742"/>
      <c r="X14" s="741"/>
      <c r="Y14" s="742"/>
      <c r="Z14" s="754"/>
      <c r="AA14" s="743" t="s">
        <v>1029</v>
      </c>
    </row>
    <row r="15" spans="2:27" ht="18.75" customHeight="1" x14ac:dyDescent="0.15">
      <c r="B15" s="729"/>
      <c r="C15" s="744" t="s">
        <v>1542</v>
      </c>
      <c r="D15" s="745"/>
      <c r="E15" s="746"/>
      <c r="F15" s="745"/>
      <c r="G15" s="746" t="s">
        <v>1543</v>
      </c>
      <c r="H15" s="745"/>
      <c r="I15" s="746"/>
      <c r="J15" s="745"/>
      <c r="K15" s="746"/>
      <c r="L15" s="745"/>
      <c r="M15" s="746" t="s">
        <v>1543</v>
      </c>
      <c r="N15" s="745"/>
      <c r="O15" s="746"/>
      <c r="P15" s="745"/>
      <c r="Q15" s="746"/>
      <c r="R15" s="745"/>
      <c r="S15" s="746"/>
      <c r="T15" s="745"/>
      <c r="U15" s="746"/>
      <c r="V15" s="745"/>
      <c r="W15" s="746"/>
      <c r="X15" s="745"/>
      <c r="Y15" s="746"/>
      <c r="Z15" s="755"/>
      <c r="AA15" s="747"/>
    </row>
    <row r="16" spans="2:27" ht="18.75" customHeight="1" x14ac:dyDescent="0.15">
      <c r="B16" s="729"/>
      <c r="C16" s="736"/>
      <c r="D16" s="737"/>
      <c r="E16" s="738"/>
      <c r="F16" s="737"/>
      <c r="G16" s="738"/>
      <c r="H16" s="737"/>
      <c r="I16" s="738"/>
      <c r="J16" s="737"/>
      <c r="K16" s="738"/>
      <c r="L16" s="737"/>
      <c r="M16" s="738"/>
      <c r="N16" s="737"/>
      <c r="O16" s="738"/>
      <c r="P16" s="737"/>
      <c r="Q16" s="738"/>
      <c r="R16" s="737"/>
      <c r="S16" s="738"/>
      <c r="T16" s="737"/>
      <c r="U16" s="738"/>
      <c r="V16" s="737"/>
      <c r="W16" s="738"/>
      <c r="X16" s="737"/>
      <c r="Y16" s="738"/>
      <c r="Z16" s="752"/>
      <c r="AA16" s="743" t="s">
        <v>1029</v>
      </c>
    </row>
    <row r="17" spans="2:27" ht="18.75" customHeight="1" x14ac:dyDescent="0.15">
      <c r="B17" s="729"/>
      <c r="C17" s="736"/>
      <c r="D17" s="737"/>
      <c r="E17" s="738"/>
      <c r="F17" s="737"/>
      <c r="G17" s="738"/>
      <c r="H17" s="737" t="s">
        <v>1544</v>
      </c>
      <c r="I17" s="738"/>
      <c r="J17" s="737"/>
      <c r="K17" s="738" t="s">
        <v>1545</v>
      </c>
      <c r="L17" s="737"/>
      <c r="M17" s="738"/>
      <c r="N17" s="737"/>
      <c r="O17" s="738"/>
      <c r="P17" s="737"/>
      <c r="Q17" s="738"/>
      <c r="R17" s="737"/>
      <c r="S17" s="738"/>
      <c r="T17" s="737"/>
      <c r="U17" s="738"/>
      <c r="V17" s="737"/>
      <c r="W17" s="738"/>
      <c r="X17" s="737"/>
      <c r="Y17" s="738"/>
      <c r="Z17" s="752"/>
      <c r="AA17" s="739"/>
    </row>
    <row r="18" spans="2:27" ht="18.75" customHeight="1" x14ac:dyDescent="0.15">
      <c r="B18" s="729"/>
      <c r="C18" s="740"/>
      <c r="D18" s="741"/>
      <c r="E18" s="742"/>
      <c r="F18" s="741"/>
      <c r="G18" s="742"/>
      <c r="H18" s="741"/>
      <c r="I18" s="742"/>
      <c r="J18" s="741"/>
      <c r="K18" s="742"/>
      <c r="L18" s="741"/>
      <c r="M18" s="742"/>
      <c r="N18" s="741"/>
      <c r="O18" s="742"/>
      <c r="P18" s="741"/>
      <c r="Q18" s="742"/>
      <c r="R18" s="741"/>
      <c r="S18" s="742"/>
      <c r="T18" s="741"/>
      <c r="U18" s="742"/>
      <c r="V18" s="741"/>
      <c r="W18" s="742"/>
      <c r="X18" s="741"/>
      <c r="Y18" s="742"/>
      <c r="Z18" s="754"/>
      <c r="AA18" s="743" t="s">
        <v>1029</v>
      </c>
    </row>
    <row r="19" spans="2:27" ht="18.75" customHeight="1" thickBot="1" x14ac:dyDescent="0.2">
      <c r="B19" s="730"/>
      <c r="C19" s="748"/>
      <c r="D19" s="749"/>
      <c r="E19" s="750"/>
      <c r="F19" s="749"/>
      <c r="G19" s="750"/>
      <c r="H19" s="749"/>
      <c r="I19" s="750"/>
      <c r="J19" s="749"/>
      <c r="K19" s="750"/>
      <c r="L19" s="749"/>
      <c r="M19" s="750"/>
      <c r="N19" s="749"/>
      <c r="O19" s="750"/>
      <c r="P19" s="749"/>
      <c r="Q19" s="750"/>
      <c r="R19" s="749"/>
      <c r="S19" s="750"/>
      <c r="T19" s="749"/>
      <c r="U19" s="750"/>
      <c r="V19" s="749"/>
      <c r="W19" s="750"/>
      <c r="X19" s="749"/>
      <c r="Y19" s="750"/>
      <c r="Z19" s="756"/>
      <c r="AA19" s="751"/>
    </row>
    <row r="20" spans="2:27" ht="18.75" customHeight="1" x14ac:dyDescent="0.15">
      <c r="B20" s="728" t="s">
        <v>1127</v>
      </c>
      <c r="C20" s="732"/>
      <c r="D20" s="733"/>
      <c r="E20" s="734"/>
      <c r="F20" s="733"/>
      <c r="G20" s="734"/>
      <c r="H20" s="733"/>
      <c r="I20" s="734"/>
      <c r="J20" s="733"/>
      <c r="K20" s="734"/>
      <c r="L20" s="733"/>
      <c r="M20" s="734"/>
      <c r="N20" s="733"/>
      <c r="O20" s="734"/>
      <c r="P20" s="733"/>
      <c r="Q20" s="734"/>
      <c r="R20" s="733"/>
      <c r="S20" s="734"/>
      <c r="T20" s="733"/>
      <c r="U20" s="734"/>
      <c r="V20" s="733"/>
      <c r="W20" s="734"/>
      <c r="X20" s="733"/>
      <c r="Y20" s="734"/>
      <c r="Z20" s="753"/>
      <c r="AA20" s="743" t="s">
        <v>1029</v>
      </c>
    </row>
    <row r="21" spans="2:27" ht="18.75" customHeight="1" x14ac:dyDescent="0.15">
      <c r="B21" s="729"/>
      <c r="C21" s="736"/>
      <c r="D21" s="737"/>
      <c r="E21" s="738"/>
      <c r="F21" s="737"/>
      <c r="G21" s="738" t="s">
        <v>1548</v>
      </c>
      <c r="H21" s="737"/>
      <c r="I21" s="738"/>
      <c r="J21" s="737"/>
      <c r="K21" s="738"/>
      <c r="L21" s="737"/>
      <c r="M21" s="738"/>
      <c r="N21" s="737"/>
      <c r="O21" s="738"/>
      <c r="P21" s="737"/>
      <c r="Q21" s="738" t="s">
        <v>1546</v>
      </c>
      <c r="R21" s="737"/>
      <c r="S21" s="738"/>
      <c r="T21" s="737"/>
      <c r="U21" s="738"/>
      <c r="V21" s="737"/>
      <c r="W21" s="738"/>
      <c r="X21" s="737"/>
      <c r="Y21" s="738"/>
      <c r="Z21" s="752"/>
      <c r="AA21" s="739"/>
    </row>
    <row r="22" spans="2:27" ht="18.75" customHeight="1" x14ac:dyDescent="0.15">
      <c r="B22" s="729"/>
      <c r="C22" s="740"/>
      <c r="D22" s="741"/>
      <c r="E22" s="742"/>
      <c r="F22" s="741"/>
      <c r="G22" s="742"/>
      <c r="H22" s="741"/>
      <c r="I22" s="742"/>
      <c r="J22" s="741"/>
      <c r="K22" s="742"/>
      <c r="L22" s="741"/>
      <c r="M22" s="742"/>
      <c r="N22" s="741"/>
      <c r="O22" s="742"/>
      <c r="P22" s="741"/>
      <c r="Q22" s="742"/>
      <c r="R22" s="741"/>
      <c r="S22" s="742"/>
      <c r="T22" s="741"/>
      <c r="U22" s="742"/>
      <c r="V22" s="741"/>
      <c r="W22" s="742"/>
      <c r="X22" s="741"/>
      <c r="Y22" s="742"/>
      <c r="Z22" s="754"/>
      <c r="AA22" s="743" t="s">
        <v>1029</v>
      </c>
    </row>
    <row r="23" spans="2:27" ht="18.75" customHeight="1" x14ac:dyDescent="0.15">
      <c r="B23" s="729"/>
      <c r="C23" s="744"/>
      <c r="D23" s="745"/>
      <c r="E23" s="746"/>
      <c r="F23" s="745"/>
      <c r="G23" s="746"/>
      <c r="H23" s="745"/>
      <c r="I23" s="746"/>
      <c r="J23" s="745"/>
      <c r="K23" s="746"/>
      <c r="L23" s="745"/>
      <c r="M23" s="746"/>
      <c r="N23" s="745"/>
      <c r="O23" s="746"/>
      <c r="P23" s="745"/>
      <c r="Q23" s="746"/>
      <c r="R23" s="745" t="s">
        <v>1549</v>
      </c>
      <c r="S23" s="746"/>
      <c r="T23" s="745"/>
      <c r="U23" s="746"/>
      <c r="V23" s="745"/>
      <c r="W23" s="746"/>
      <c r="X23" s="745"/>
      <c r="Y23" s="746"/>
      <c r="Z23" s="755"/>
      <c r="AA23" s="747" t="s">
        <v>1559</v>
      </c>
    </row>
    <row r="24" spans="2:27" ht="18.75" customHeight="1" x14ac:dyDescent="0.15">
      <c r="B24" s="729"/>
      <c r="C24" s="736"/>
      <c r="D24" s="737"/>
      <c r="E24" s="738"/>
      <c r="F24" s="737"/>
      <c r="G24" s="738"/>
      <c r="H24" s="737"/>
      <c r="I24" s="738"/>
      <c r="J24" s="737"/>
      <c r="K24" s="738"/>
      <c r="L24" s="737"/>
      <c r="M24" s="738"/>
      <c r="N24" s="737"/>
      <c r="O24" s="738"/>
      <c r="P24" s="737"/>
      <c r="Q24" s="738"/>
      <c r="R24" s="737"/>
      <c r="S24" s="738"/>
      <c r="T24" s="737"/>
      <c r="U24" s="738"/>
      <c r="V24" s="737"/>
      <c r="W24" s="738"/>
      <c r="X24" s="737"/>
      <c r="Y24" s="738"/>
      <c r="Z24" s="752"/>
      <c r="AA24" s="743" t="s">
        <v>1029</v>
      </c>
    </row>
    <row r="25" spans="2:27" ht="18.75" customHeight="1" x14ac:dyDescent="0.15">
      <c r="B25" s="729"/>
      <c r="C25" s="736" t="s">
        <v>1551</v>
      </c>
      <c r="D25" s="737"/>
      <c r="E25" s="738"/>
      <c r="F25" s="737"/>
      <c r="G25" s="738" t="s">
        <v>1552</v>
      </c>
      <c r="H25" s="737"/>
      <c r="I25" s="738"/>
      <c r="J25" s="737"/>
      <c r="K25" s="738"/>
      <c r="L25" s="737"/>
      <c r="M25" s="738"/>
      <c r="N25" s="737"/>
      <c r="O25" s="738"/>
      <c r="P25" s="737"/>
      <c r="Q25" s="738"/>
      <c r="R25" s="737" t="s">
        <v>1551</v>
      </c>
      <c r="S25" s="738"/>
      <c r="T25" s="737"/>
      <c r="U25" s="738"/>
      <c r="V25" s="737"/>
      <c r="W25" s="738"/>
      <c r="X25" s="737"/>
      <c r="Y25" s="738"/>
      <c r="Z25" s="752" t="s">
        <v>1550</v>
      </c>
      <c r="AA25" s="739"/>
    </row>
    <row r="26" spans="2:27" ht="18.75" customHeight="1" x14ac:dyDescent="0.15">
      <c r="B26" s="729"/>
      <c r="C26" s="740"/>
      <c r="D26" s="741"/>
      <c r="E26" s="742"/>
      <c r="F26" s="741"/>
      <c r="G26" s="742"/>
      <c r="H26" s="741"/>
      <c r="I26" s="742"/>
      <c r="J26" s="741"/>
      <c r="K26" s="742"/>
      <c r="L26" s="741"/>
      <c r="M26" s="742"/>
      <c r="N26" s="741"/>
      <c r="O26" s="742"/>
      <c r="P26" s="741"/>
      <c r="Q26" s="742"/>
      <c r="R26" s="741"/>
      <c r="S26" s="742"/>
      <c r="T26" s="741"/>
      <c r="U26" s="742"/>
      <c r="V26" s="741"/>
      <c r="W26" s="742"/>
      <c r="X26" s="741"/>
      <c r="Y26" s="742"/>
      <c r="Z26" s="754"/>
      <c r="AA26" s="743"/>
    </row>
    <row r="27" spans="2:27" ht="18.75" customHeight="1" thickBot="1" x14ac:dyDescent="0.2">
      <c r="B27" s="730"/>
      <c r="C27" s="748"/>
      <c r="D27" s="749"/>
      <c r="E27" s="750"/>
      <c r="F27" s="749"/>
      <c r="G27" s="750"/>
      <c r="H27" s="749"/>
      <c r="I27" s="750"/>
      <c r="J27" s="749"/>
      <c r="K27" s="750"/>
      <c r="L27" s="749"/>
      <c r="M27" s="750"/>
      <c r="N27" s="749"/>
      <c r="O27" s="750"/>
      <c r="P27" s="749"/>
      <c r="Q27" s="750"/>
      <c r="R27" s="749"/>
      <c r="S27" s="750"/>
      <c r="T27" s="749"/>
      <c r="U27" s="750"/>
      <c r="V27" s="749"/>
      <c r="W27" s="750"/>
      <c r="X27" s="749"/>
      <c r="Y27" s="750"/>
      <c r="Z27" s="756"/>
      <c r="AA27" s="751"/>
    </row>
    <row r="28" spans="2:27" ht="18.75" customHeight="1" x14ac:dyDescent="0.15">
      <c r="B28" s="728" t="s">
        <v>1145</v>
      </c>
      <c r="C28" s="732"/>
      <c r="D28" s="733"/>
      <c r="E28" s="734"/>
      <c r="F28" s="733"/>
      <c r="G28" s="734"/>
      <c r="H28" s="733"/>
      <c r="I28" s="734"/>
      <c r="J28" s="733"/>
      <c r="K28" s="734"/>
      <c r="L28" s="733"/>
      <c r="M28" s="734"/>
      <c r="N28" s="733"/>
      <c r="O28" s="734"/>
      <c r="P28" s="733"/>
      <c r="Q28" s="734"/>
      <c r="R28" s="733"/>
      <c r="S28" s="734"/>
      <c r="T28" s="733"/>
      <c r="U28" s="734"/>
      <c r="V28" s="733"/>
      <c r="W28" s="734"/>
      <c r="X28" s="733"/>
      <c r="Y28" s="734"/>
      <c r="Z28" s="753"/>
      <c r="AA28" s="743" t="s">
        <v>1029</v>
      </c>
    </row>
    <row r="29" spans="2:27" ht="18.75" customHeight="1" x14ac:dyDescent="0.15">
      <c r="B29" s="729"/>
      <c r="C29" s="736"/>
      <c r="D29" s="737"/>
      <c r="E29" s="738"/>
      <c r="F29" s="737"/>
      <c r="G29" s="738"/>
      <c r="H29" s="737" t="s">
        <v>1553</v>
      </c>
      <c r="I29" s="738"/>
      <c r="J29" s="737"/>
      <c r="K29" s="738"/>
      <c r="L29" s="737"/>
      <c r="M29" s="738"/>
      <c r="N29" s="737"/>
      <c r="O29" s="738"/>
      <c r="P29" s="737"/>
      <c r="Q29" s="738"/>
      <c r="R29" s="737"/>
      <c r="S29" s="738"/>
      <c r="T29" s="737"/>
      <c r="U29" s="738"/>
      <c r="V29" s="737"/>
      <c r="W29" s="738"/>
      <c r="X29" s="737"/>
      <c r="Y29" s="738"/>
      <c r="Z29" s="752" t="s">
        <v>1547</v>
      </c>
      <c r="AA29" s="739"/>
    </row>
    <row r="30" spans="2:27" ht="18.75" customHeight="1" x14ac:dyDescent="0.15">
      <c r="B30" s="729"/>
      <c r="C30" s="740"/>
      <c r="D30" s="741"/>
      <c r="E30" s="742"/>
      <c r="F30" s="741"/>
      <c r="G30" s="742"/>
      <c r="H30" s="741"/>
      <c r="I30" s="742"/>
      <c r="J30" s="741"/>
      <c r="K30" s="742"/>
      <c r="L30" s="741"/>
      <c r="M30" s="742"/>
      <c r="N30" s="741"/>
      <c r="O30" s="742"/>
      <c r="P30" s="741"/>
      <c r="Q30" s="742"/>
      <c r="R30" s="741"/>
      <c r="S30" s="742"/>
      <c r="T30" s="741"/>
      <c r="U30" s="742"/>
      <c r="V30" s="741"/>
      <c r="W30" s="742"/>
      <c r="X30" s="741"/>
      <c r="Y30" s="742"/>
      <c r="Z30" s="754"/>
      <c r="AA30" s="743" t="s">
        <v>1029</v>
      </c>
    </row>
    <row r="31" spans="2:27" ht="18.75" customHeight="1" x14ac:dyDescent="0.15">
      <c r="B31" s="729"/>
      <c r="C31" s="744"/>
      <c r="D31" s="745" t="s">
        <v>1551</v>
      </c>
      <c r="E31" s="746"/>
      <c r="F31" s="745"/>
      <c r="G31" s="746"/>
      <c r="H31" s="745"/>
      <c r="I31" s="746"/>
      <c r="J31" s="745"/>
      <c r="K31" s="746"/>
      <c r="L31" s="745"/>
      <c r="M31" s="746"/>
      <c r="N31" s="745" t="s">
        <v>1541</v>
      </c>
      <c r="O31" s="746"/>
      <c r="P31" s="745"/>
      <c r="Q31" s="746"/>
      <c r="R31" s="745"/>
      <c r="S31" s="746"/>
      <c r="T31" s="745"/>
      <c r="U31" s="746"/>
      <c r="V31" s="745"/>
      <c r="W31" s="746"/>
      <c r="X31" s="745"/>
      <c r="Y31" s="746"/>
      <c r="Z31" s="755"/>
      <c r="AA31" s="747"/>
    </row>
    <row r="32" spans="2:27" ht="18.75" customHeight="1" x14ac:dyDescent="0.15">
      <c r="B32" s="729"/>
      <c r="C32" s="736"/>
      <c r="D32" s="737"/>
      <c r="E32" s="738"/>
      <c r="F32" s="737"/>
      <c r="G32" s="738"/>
      <c r="H32" s="737"/>
      <c r="I32" s="738"/>
      <c r="J32" s="737"/>
      <c r="K32" s="738"/>
      <c r="L32" s="737"/>
      <c r="M32" s="738"/>
      <c r="N32" s="737"/>
      <c r="O32" s="738"/>
      <c r="P32" s="737"/>
      <c r="Q32" s="738"/>
      <c r="R32" s="737"/>
      <c r="S32" s="738"/>
      <c r="T32" s="737"/>
      <c r="U32" s="738"/>
      <c r="V32" s="737"/>
      <c r="W32" s="738"/>
      <c r="X32" s="737"/>
      <c r="Y32" s="738"/>
      <c r="Z32" s="752"/>
      <c r="AA32" s="743" t="s">
        <v>1029</v>
      </c>
    </row>
    <row r="33" spans="2:27" ht="18.75" customHeight="1" x14ac:dyDescent="0.15">
      <c r="B33" s="729"/>
      <c r="C33" s="736"/>
      <c r="D33" s="737"/>
      <c r="E33" s="738"/>
      <c r="F33" s="737" t="s">
        <v>1541</v>
      </c>
      <c r="G33" s="738"/>
      <c r="H33" s="737"/>
      <c r="I33" s="738" t="s">
        <v>1554</v>
      </c>
      <c r="J33" s="737"/>
      <c r="K33" s="738"/>
      <c r="L33" s="737"/>
      <c r="M33" s="738"/>
      <c r="N33" s="737"/>
      <c r="O33" s="738"/>
      <c r="P33" s="737"/>
      <c r="Q33" s="738"/>
      <c r="R33" s="737"/>
      <c r="S33" s="738"/>
      <c r="T33" s="737"/>
      <c r="U33" s="738"/>
      <c r="V33" s="737"/>
      <c r="W33" s="738"/>
      <c r="X33" s="737"/>
      <c r="Y33" s="738"/>
      <c r="Z33" s="752"/>
      <c r="AA33" s="747" t="s">
        <v>1559</v>
      </c>
    </row>
    <row r="34" spans="2:27" ht="18.75" customHeight="1" x14ac:dyDescent="0.15">
      <c r="B34" s="729"/>
      <c r="C34" s="740"/>
      <c r="D34" s="741"/>
      <c r="E34" s="742"/>
      <c r="F34" s="741"/>
      <c r="G34" s="742"/>
      <c r="H34" s="741"/>
      <c r="I34" s="742"/>
      <c r="J34" s="741"/>
      <c r="K34" s="742"/>
      <c r="L34" s="741"/>
      <c r="M34" s="742"/>
      <c r="N34" s="741"/>
      <c r="O34" s="742"/>
      <c r="P34" s="741"/>
      <c r="Q34" s="742"/>
      <c r="R34" s="741"/>
      <c r="S34" s="742"/>
      <c r="T34" s="741"/>
      <c r="U34" s="742"/>
      <c r="V34" s="741"/>
      <c r="W34" s="742"/>
      <c r="X34" s="741"/>
      <c r="Y34" s="742"/>
      <c r="Z34" s="754"/>
      <c r="AA34" s="743"/>
    </row>
    <row r="35" spans="2:27" ht="18.75" customHeight="1" thickBot="1" x14ac:dyDescent="0.2">
      <c r="B35" s="730"/>
      <c r="C35" s="748"/>
      <c r="D35" s="749"/>
      <c r="E35" s="750"/>
      <c r="F35" s="749"/>
      <c r="G35" s="750"/>
      <c r="H35" s="749"/>
      <c r="I35" s="750" t="s">
        <v>1555</v>
      </c>
      <c r="J35" s="749"/>
      <c r="K35" s="750"/>
      <c r="L35" s="749"/>
      <c r="M35" s="750"/>
      <c r="N35" s="749"/>
      <c r="O35" s="750"/>
      <c r="P35" s="749"/>
      <c r="Q35" s="750"/>
      <c r="R35" s="749"/>
      <c r="S35" s="750"/>
      <c r="T35" s="749"/>
      <c r="U35" s="750"/>
      <c r="V35" s="749"/>
      <c r="W35" s="750"/>
      <c r="X35" s="749"/>
      <c r="Y35" s="750"/>
      <c r="Z35" s="756"/>
      <c r="AA35" s="751"/>
    </row>
    <row r="36" spans="2:27" ht="18.75" customHeight="1" x14ac:dyDescent="0.15">
      <c r="B36" s="728" t="s">
        <v>1082</v>
      </c>
      <c r="C36" s="732"/>
      <c r="D36" s="733"/>
      <c r="E36" s="734"/>
      <c r="F36" s="733"/>
      <c r="G36" s="734"/>
      <c r="H36" s="733"/>
      <c r="I36" s="734"/>
      <c r="J36" s="733"/>
      <c r="K36" s="734"/>
      <c r="L36" s="733"/>
      <c r="M36" s="734"/>
      <c r="N36" s="733"/>
      <c r="O36" s="734"/>
      <c r="P36" s="733"/>
      <c r="Q36" s="734"/>
      <c r="R36" s="733"/>
      <c r="S36" s="734"/>
      <c r="T36" s="733"/>
      <c r="U36" s="734"/>
      <c r="V36" s="733"/>
      <c r="W36" s="734"/>
      <c r="X36" s="733"/>
      <c r="Y36" s="734"/>
      <c r="Z36" s="753"/>
      <c r="AA36" s="743" t="s">
        <v>1029</v>
      </c>
    </row>
    <row r="37" spans="2:27" ht="18.75" customHeight="1" x14ac:dyDescent="0.15">
      <c r="B37" s="729"/>
      <c r="C37" s="736"/>
      <c r="D37" s="737"/>
      <c r="E37" s="738"/>
      <c r="F37" s="737"/>
      <c r="G37" s="738"/>
      <c r="H37" s="737" t="s">
        <v>1556</v>
      </c>
      <c r="I37" s="738"/>
      <c r="J37" s="737"/>
      <c r="K37" s="738"/>
      <c r="L37" s="737"/>
      <c r="M37" s="738"/>
      <c r="N37" s="737"/>
      <c r="O37" s="738"/>
      <c r="P37" s="737"/>
      <c r="Q37" s="738"/>
      <c r="R37" s="737"/>
      <c r="S37" s="738"/>
      <c r="T37" s="737"/>
      <c r="U37" s="738"/>
      <c r="V37" s="737"/>
      <c r="W37" s="738"/>
      <c r="X37" s="737"/>
      <c r="Y37" s="738"/>
      <c r="Z37" s="752"/>
      <c r="AA37" s="739"/>
    </row>
    <row r="38" spans="2:27" ht="18.75" customHeight="1" x14ac:dyDescent="0.15">
      <c r="B38" s="729"/>
      <c r="C38" s="740"/>
      <c r="D38" s="741"/>
      <c r="E38" s="742"/>
      <c r="F38" s="741"/>
      <c r="G38" s="742"/>
      <c r="H38" s="741"/>
      <c r="I38" s="742"/>
      <c r="J38" s="741"/>
      <c r="K38" s="742"/>
      <c r="L38" s="741"/>
      <c r="M38" s="742"/>
      <c r="N38" s="741"/>
      <c r="O38" s="742"/>
      <c r="P38" s="741"/>
      <c r="Q38" s="742"/>
      <c r="R38" s="741"/>
      <c r="S38" s="742"/>
      <c r="T38" s="741"/>
      <c r="U38" s="742"/>
      <c r="V38" s="741"/>
      <c r="W38" s="742"/>
      <c r="X38" s="741"/>
      <c r="Y38" s="742"/>
      <c r="Z38" s="754"/>
      <c r="AA38" s="743" t="s">
        <v>1029</v>
      </c>
    </row>
    <row r="39" spans="2:27" ht="18.75" customHeight="1" x14ac:dyDescent="0.15">
      <c r="B39" s="729"/>
      <c r="C39" s="744"/>
      <c r="D39" s="745"/>
      <c r="E39" s="746"/>
      <c r="F39" s="745" t="s">
        <v>1541</v>
      </c>
      <c r="G39" s="746"/>
      <c r="H39" s="745"/>
      <c r="I39" s="746"/>
      <c r="J39" s="745"/>
      <c r="K39" s="746"/>
      <c r="L39" s="745"/>
      <c r="M39" s="746"/>
      <c r="N39" s="745"/>
      <c r="O39" s="746"/>
      <c r="P39" s="745"/>
      <c r="Q39" s="746"/>
      <c r="R39" s="745"/>
      <c r="S39" s="746" t="s">
        <v>1558</v>
      </c>
      <c r="T39" s="745"/>
      <c r="U39" s="746"/>
      <c r="V39" s="745"/>
      <c r="W39" s="746"/>
      <c r="X39" s="745"/>
      <c r="Y39" s="746"/>
      <c r="Z39" s="755"/>
      <c r="AA39" s="747"/>
    </row>
    <row r="40" spans="2:27" ht="18.75" customHeight="1" x14ac:dyDescent="0.15">
      <c r="B40" s="729"/>
      <c r="C40" s="736"/>
      <c r="D40" s="737"/>
      <c r="E40" s="738"/>
      <c r="F40" s="737"/>
      <c r="G40" s="738"/>
      <c r="H40" s="737"/>
      <c r="I40" s="738"/>
      <c r="J40" s="737"/>
      <c r="K40" s="738"/>
      <c r="L40" s="737"/>
      <c r="M40" s="738"/>
      <c r="N40" s="737"/>
      <c r="O40" s="738"/>
      <c r="P40" s="737"/>
      <c r="Q40" s="738"/>
      <c r="R40" s="737"/>
      <c r="S40" s="738"/>
      <c r="T40" s="737"/>
      <c r="U40" s="738"/>
      <c r="V40" s="737"/>
      <c r="W40" s="738"/>
      <c r="X40" s="737"/>
      <c r="Y40" s="738"/>
      <c r="Z40" s="752"/>
      <c r="AA40" s="743" t="s">
        <v>1029</v>
      </c>
    </row>
    <row r="41" spans="2:27" ht="18.75" customHeight="1" x14ac:dyDescent="0.15">
      <c r="B41" s="729"/>
      <c r="C41" s="736"/>
      <c r="D41" s="737"/>
      <c r="E41" s="738"/>
      <c r="F41" s="737"/>
      <c r="G41" s="738"/>
      <c r="H41" s="737"/>
      <c r="I41" s="738"/>
      <c r="J41" s="737"/>
      <c r="K41" s="738"/>
      <c r="L41" s="737" t="s">
        <v>1557</v>
      </c>
      <c r="M41" s="738"/>
      <c r="N41" s="737"/>
      <c r="O41" s="738"/>
      <c r="P41" s="737"/>
      <c r="Q41" s="738"/>
      <c r="R41" s="737"/>
      <c r="S41" s="738"/>
      <c r="T41" s="737"/>
      <c r="U41" s="738"/>
      <c r="V41" s="737"/>
      <c r="W41" s="738"/>
      <c r="X41" s="737"/>
      <c r="Y41" s="738"/>
      <c r="Z41" s="752"/>
      <c r="AA41" s="739"/>
    </row>
    <row r="42" spans="2:27" ht="18.75" customHeight="1" x14ac:dyDescent="0.15">
      <c r="B42" s="729"/>
      <c r="C42" s="740"/>
      <c r="D42" s="741"/>
      <c r="E42" s="742"/>
      <c r="F42" s="741"/>
      <c r="G42" s="742"/>
      <c r="H42" s="741"/>
      <c r="I42" s="742"/>
      <c r="J42" s="741"/>
      <c r="K42" s="742"/>
      <c r="L42" s="741"/>
      <c r="M42" s="742"/>
      <c r="N42" s="741"/>
      <c r="O42" s="742"/>
      <c r="P42" s="741"/>
      <c r="Q42" s="742"/>
      <c r="R42" s="741"/>
      <c r="S42" s="742"/>
      <c r="T42" s="741"/>
      <c r="U42" s="742"/>
      <c r="V42" s="741"/>
      <c r="W42" s="742"/>
      <c r="X42" s="741"/>
      <c r="Y42" s="742"/>
      <c r="Z42" s="754"/>
      <c r="AA42" s="743"/>
    </row>
    <row r="43" spans="2:27" ht="18.75" customHeight="1" thickBot="1" x14ac:dyDescent="0.2">
      <c r="B43" s="731"/>
      <c r="C43" s="748"/>
      <c r="D43" s="749"/>
      <c r="E43" s="750"/>
      <c r="F43" s="749"/>
      <c r="G43" s="750"/>
      <c r="H43" s="749"/>
      <c r="I43" s="750"/>
      <c r="J43" s="749"/>
      <c r="K43" s="750"/>
      <c r="L43" s="749"/>
      <c r="M43" s="750"/>
      <c r="N43" s="749"/>
      <c r="O43" s="750"/>
      <c r="P43" s="749"/>
      <c r="Q43" s="750"/>
      <c r="R43" s="749"/>
      <c r="S43" s="750"/>
      <c r="T43" s="749"/>
      <c r="U43" s="750"/>
      <c r="V43" s="749"/>
      <c r="W43" s="750"/>
      <c r="X43" s="749"/>
      <c r="Y43" s="750"/>
      <c r="Z43" s="756"/>
      <c r="AA43" s="751"/>
    </row>
    <row r="44" spans="2:27" ht="21" customHeight="1" x14ac:dyDescent="0.15"/>
    <row r="45" spans="2:27" ht="20.25" customHeight="1" x14ac:dyDescent="0.15">
      <c r="B45" s="295" t="s">
        <v>1582</v>
      </c>
    </row>
    <row r="46" spans="2:27" ht="20.25" customHeight="1" thickBot="1" x14ac:dyDescent="0.2"/>
    <row r="47" spans="2:27" ht="28.5" customHeight="1" x14ac:dyDescent="0.15">
      <c r="B47" s="1904" t="s">
        <v>1560</v>
      </c>
      <c r="C47" s="1905"/>
      <c r="D47" s="1900" t="s">
        <v>1561</v>
      </c>
      <c r="E47" s="1900"/>
      <c r="F47" s="1900"/>
      <c r="G47" s="1900"/>
      <c r="H47" s="1900"/>
      <c r="I47" s="1900"/>
      <c r="J47" s="1900"/>
      <c r="K47" s="1900"/>
      <c r="L47" s="1900"/>
      <c r="M47" s="1900"/>
      <c r="N47" s="1900" t="s">
        <v>1563</v>
      </c>
      <c r="O47" s="1900"/>
      <c r="P47" s="1900"/>
      <c r="Q47" s="1900"/>
      <c r="R47" s="1900"/>
      <c r="S47" s="1900"/>
      <c r="T47" s="1900"/>
      <c r="U47" s="1900" t="s">
        <v>1564</v>
      </c>
      <c r="V47" s="1900"/>
      <c r="W47" s="1900"/>
      <c r="X47" s="1900"/>
      <c r="Y47" s="1900"/>
      <c r="Z47" s="1900"/>
      <c r="AA47" s="1901"/>
    </row>
    <row r="48" spans="2:27" ht="28.5" customHeight="1" x14ac:dyDescent="0.15">
      <c r="B48" s="1906"/>
      <c r="C48" s="1907"/>
      <c r="D48" s="1902" t="s">
        <v>1046</v>
      </c>
      <c r="E48" s="1902"/>
      <c r="F48" s="1902"/>
      <c r="G48" s="1902" t="s">
        <v>1562</v>
      </c>
      <c r="H48" s="1902"/>
      <c r="I48" s="1902"/>
      <c r="J48" s="1902"/>
      <c r="K48" s="1902"/>
      <c r="L48" s="1902"/>
      <c r="M48" s="1902"/>
      <c r="N48" s="1902"/>
      <c r="O48" s="1902"/>
      <c r="P48" s="1902"/>
      <c r="Q48" s="1902"/>
      <c r="R48" s="1902"/>
      <c r="S48" s="1902"/>
      <c r="T48" s="1902"/>
      <c r="U48" s="1902"/>
      <c r="V48" s="1902"/>
      <c r="W48" s="1902"/>
      <c r="X48" s="1902"/>
      <c r="Y48" s="1902"/>
      <c r="Z48" s="1902"/>
      <c r="AA48" s="1903"/>
    </row>
    <row r="49" spans="2:27" ht="36.75" customHeight="1" x14ac:dyDescent="0.15">
      <c r="B49" s="1897" t="s">
        <v>1565</v>
      </c>
      <c r="C49" s="1898"/>
      <c r="D49" s="1898" t="s">
        <v>1484</v>
      </c>
      <c r="E49" s="1898"/>
      <c r="F49" s="1898"/>
      <c r="G49" s="1898" t="s">
        <v>1566</v>
      </c>
      <c r="H49" s="1898"/>
      <c r="I49" s="1898"/>
      <c r="J49" s="1898"/>
      <c r="K49" s="1898"/>
      <c r="L49" s="1898"/>
      <c r="M49" s="1898"/>
      <c r="N49" s="1898" t="s">
        <v>1567</v>
      </c>
      <c r="O49" s="1898"/>
      <c r="P49" s="1898"/>
      <c r="Q49" s="1898"/>
      <c r="R49" s="1898"/>
      <c r="S49" s="1898"/>
      <c r="T49" s="1898"/>
      <c r="U49" s="1898" t="s">
        <v>1568</v>
      </c>
      <c r="V49" s="1898"/>
      <c r="W49" s="1898"/>
      <c r="X49" s="1898"/>
      <c r="Y49" s="1898"/>
      <c r="Z49" s="1898"/>
      <c r="AA49" s="1899"/>
    </row>
    <row r="50" spans="2:27" ht="36.75" customHeight="1" x14ac:dyDescent="0.15">
      <c r="B50" s="1897" t="s">
        <v>1570</v>
      </c>
      <c r="C50" s="1898"/>
      <c r="D50" s="1898" t="s">
        <v>1484</v>
      </c>
      <c r="E50" s="1898"/>
      <c r="F50" s="1898"/>
      <c r="G50" s="1898" t="s">
        <v>1569</v>
      </c>
      <c r="H50" s="1898"/>
      <c r="I50" s="1898"/>
      <c r="J50" s="1898"/>
      <c r="K50" s="1898"/>
      <c r="L50" s="1898"/>
      <c r="M50" s="1898"/>
      <c r="N50" s="1898" t="s">
        <v>1567</v>
      </c>
      <c r="O50" s="1898"/>
      <c r="P50" s="1898"/>
      <c r="Q50" s="1898"/>
      <c r="R50" s="1898"/>
      <c r="S50" s="1898"/>
      <c r="T50" s="1898"/>
      <c r="U50" s="1898" t="s">
        <v>1568</v>
      </c>
      <c r="V50" s="1898"/>
      <c r="W50" s="1898"/>
      <c r="X50" s="1898"/>
      <c r="Y50" s="1898"/>
      <c r="Z50" s="1898"/>
      <c r="AA50" s="1899"/>
    </row>
    <row r="51" spans="2:27" ht="36.75" customHeight="1" x14ac:dyDescent="0.15">
      <c r="B51" s="1897" t="s">
        <v>1571</v>
      </c>
      <c r="C51" s="1898"/>
      <c r="D51" s="1898" t="s">
        <v>1145</v>
      </c>
      <c r="E51" s="1898"/>
      <c r="F51" s="1898"/>
      <c r="G51" s="1898" t="s">
        <v>1573</v>
      </c>
      <c r="H51" s="1898"/>
      <c r="I51" s="1898"/>
      <c r="J51" s="1898"/>
      <c r="K51" s="1898"/>
      <c r="L51" s="1898"/>
      <c r="M51" s="1898"/>
      <c r="N51" s="1898" t="s">
        <v>1574</v>
      </c>
      <c r="O51" s="1898"/>
      <c r="P51" s="1898"/>
      <c r="Q51" s="1898"/>
      <c r="R51" s="1898"/>
      <c r="S51" s="1898"/>
      <c r="T51" s="1898"/>
      <c r="U51" s="1898" t="s">
        <v>1575</v>
      </c>
      <c r="V51" s="1898"/>
      <c r="W51" s="1898"/>
      <c r="X51" s="1898"/>
      <c r="Y51" s="1898"/>
      <c r="Z51" s="1898"/>
      <c r="AA51" s="1899"/>
    </row>
    <row r="52" spans="2:27" ht="36.75" customHeight="1" x14ac:dyDescent="0.15">
      <c r="B52" s="1897" t="s">
        <v>1572</v>
      </c>
      <c r="C52" s="1898"/>
      <c r="D52" s="1898" t="s">
        <v>1145</v>
      </c>
      <c r="E52" s="1898"/>
      <c r="F52" s="1898"/>
      <c r="G52" s="1898" t="s">
        <v>1576</v>
      </c>
      <c r="H52" s="1898"/>
      <c r="I52" s="1898"/>
      <c r="J52" s="1898"/>
      <c r="K52" s="1898"/>
      <c r="L52" s="1898"/>
      <c r="M52" s="1898"/>
      <c r="N52" s="1898" t="s">
        <v>1577</v>
      </c>
      <c r="O52" s="1898"/>
      <c r="P52" s="1898"/>
      <c r="Q52" s="1898"/>
      <c r="R52" s="1898"/>
      <c r="S52" s="1898"/>
      <c r="T52" s="1898"/>
      <c r="U52" s="1898" t="s">
        <v>1578</v>
      </c>
      <c r="V52" s="1898"/>
      <c r="W52" s="1898"/>
      <c r="X52" s="1898"/>
      <c r="Y52" s="1898"/>
      <c r="Z52" s="1898"/>
      <c r="AA52" s="1899"/>
    </row>
    <row r="53" spans="2:27" ht="36.75" customHeight="1" x14ac:dyDescent="0.15">
      <c r="B53" s="1897"/>
      <c r="C53" s="1898"/>
      <c r="D53" s="1898"/>
      <c r="E53" s="1898"/>
      <c r="F53" s="1898"/>
      <c r="G53" s="1898"/>
      <c r="H53" s="1898"/>
      <c r="I53" s="1898"/>
      <c r="J53" s="1898"/>
      <c r="K53" s="1898"/>
      <c r="L53" s="1898"/>
      <c r="M53" s="1898"/>
      <c r="N53" s="1898"/>
      <c r="O53" s="1898"/>
      <c r="P53" s="1898"/>
      <c r="Q53" s="1898"/>
      <c r="R53" s="1898"/>
      <c r="S53" s="1898"/>
      <c r="T53" s="1898"/>
      <c r="U53" s="1898"/>
      <c r="V53" s="1898"/>
      <c r="W53" s="1898"/>
      <c r="X53" s="1898"/>
      <c r="Y53" s="1898"/>
      <c r="Z53" s="1898"/>
      <c r="AA53" s="1899"/>
    </row>
    <row r="54" spans="2:27" ht="36.75" customHeight="1" x14ac:dyDescent="0.15">
      <c r="B54" s="1897"/>
      <c r="C54" s="1898"/>
      <c r="D54" s="1898"/>
      <c r="E54" s="1898"/>
      <c r="F54" s="1898"/>
      <c r="G54" s="1898"/>
      <c r="H54" s="1898"/>
      <c r="I54" s="1898"/>
      <c r="J54" s="1898"/>
      <c r="K54" s="1898"/>
      <c r="L54" s="1898"/>
      <c r="M54" s="1898"/>
      <c r="N54" s="1898"/>
      <c r="O54" s="1898"/>
      <c r="P54" s="1898"/>
      <c r="Q54" s="1898"/>
      <c r="R54" s="1898"/>
      <c r="S54" s="1898"/>
      <c r="T54" s="1898"/>
      <c r="U54" s="1898"/>
      <c r="V54" s="1898"/>
      <c r="W54" s="1898"/>
      <c r="X54" s="1898"/>
      <c r="Y54" s="1898"/>
      <c r="Z54" s="1898"/>
      <c r="AA54" s="1899"/>
    </row>
    <row r="55" spans="2:27" ht="36.75" customHeight="1" x14ac:dyDescent="0.15">
      <c r="B55" s="1897"/>
      <c r="C55" s="1898"/>
      <c r="D55" s="1898"/>
      <c r="E55" s="1898"/>
      <c r="F55" s="1898"/>
      <c r="G55" s="1898"/>
      <c r="H55" s="1898"/>
      <c r="I55" s="1898"/>
      <c r="J55" s="1898"/>
      <c r="K55" s="1898"/>
      <c r="L55" s="1898"/>
      <c r="M55" s="1898"/>
      <c r="N55" s="1898"/>
      <c r="O55" s="1898"/>
      <c r="P55" s="1898"/>
      <c r="Q55" s="1898"/>
      <c r="R55" s="1898"/>
      <c r="S55" s="1898"/>
      <c r="T55" s="1898"/>
      <c r="U55" s="1898"/>
      <c r="V55" s="1898"/>
      <c r="W55" s="1898"/>
      <c r="X55" s="1898"/>
      <c r="Y55" s="1898"/>
      <c r="Z55" s="1898"/>
      <c r="AA55" s="1899"/>
    </row>
    <row r="56" spans="2:27" ht="36.75" customHeight="1" x14ac:dyDescent="0.15">
      <c r="B56" s="1897"/>
      <c r="C56" s="1898"/>
      <c r="D56" s="1898"/>
      <c r="E56" s="1898"/>
      <c r="F56" s="1898"/>
      <c r="G56" s="1898"/>
      <c r="H56" s="1898"/>
      <c r="I56" s="1898"/>
      <c r="J56" s="1898"/>
      <c r="K56" s="1898"/>
      <c r="L56" s="1898"/>
      <c r="M56" s="1898"/>
      <c r="N56" s="1898"/>
      <c r="O56" s="1898"/>
      <c r="P56" s="1898"/>
      <c r="Q56" s="1898"/>
      <c r="R56" s="1898"/>
      <c r="S56" s="1898"/>
      <c r="T56" s="1898"/>
      <c r="U56" s="1898"/>
      <c r="V56" s="1898"/>
      <c r="W56" s="1898"/>
      <c r="X56" s="1898"/>
      <c r="Y56" s="1898"/>
      <c r="Z56" s="1898"/>
      <c r="AA56" s="1899"/>
    </row>
    <row r="57" spans="2:27" ht="36.75" customHeight="1" x14ac:dyDescent="0.15">
      <c r="B57" s="1897"/>
      <c r="C57" s="1898"/>
      <c r="D57" s="1898"/>
      <c r="E57" s="1898"/>
      <c r="F57" s="1898"/>
      <c r="G57" s="1898"/>
      <c r="H57" s="1898"/>
      <c r="I57" s="1898"/>
      <c r="J57" s="1898"/>
      <c r="K57" s="1898"/>
      <c r="L57" s="1898"/>
      <c r="M57" s="1898"/>
      <c r="N57" s="1898"/>
      <c r="O57" s="1898"/>
      <c r="P57" s="1898"/>
      <c r="Q57" s="1898"/>
      <c r="R57" s="1898"/>
      <c r="S57" s="1898"/>
      <c r="T57" s="1898"/>
      <c r="U57" s="1898"/>
      <c r="V57" s="1898"/>
      <c r="W57" s="1898"/>
      <c r="X57" s="1898"/>
      <c r="Y57" s="1898"/>
      <c r="Z57" s="1898"/>
      <c r="AA57" s="1899"/>
    </row>
    <row r="58" spans="2:27" ht="36.75" customHeight="1" x14ac:dyDescent="0.15">
      <c r="B58" s="1897"/>
      <c r="C58" s="1898"/>
      <c r="D58" s="1898"/>
      <c r="E58" s="1898"/>
      <c r="F58" s="1898"/>
      <c r="G58" s="1898"/>
      <c r="H58" s="1898"/>
      <c r="I58" s="1898"/>
      <c r="J58" s="1898"/>
      <c r="K58" s="1898"/>
      <c r="L58" s="1898"/>
      <c r="M58" s="1898"/>
      <c r="N58" s="1898"/>
      <c r="O58" s="1898"/>
      <c r="P58" s="1898"/>
      <c r="Q58" s="1898"/>
      <c r="R58" s="1898"/>
      <c r="S58" s="1898"/>
      <c r="T58" s="1898"/>
      <c r="U58" s="1898"/>
      <c r="V58" s="1898"/>
      <c r="W58" s="1898"/>
      <c r="X58" s="1898"/>
      <c r="Y58" s="1898"/>
      <c r="Z58" s="1898"/>
      <c r="AA58" s="1899"/>
    </row>
    <row r="59" spans="2:27" ht="36.75" customHeight="1" thickBot="1" x14ac:dyDescent="0.2">
      <c r="B59" s="1894"/>
      <c r="C59" s="1895"/>
      <c r="D59" s="1895"/>
      <c r="E59" s="1895"/>
      <c r="F59" s="1895"/>
      <c r="G59" s="1895"/>
      <c r="H59" s="1895"/>
      <c r="I59" s="1895"/>
      <c r="J59" s="1895"/>
      <c r="K59" s="1895"/>
      <c r="L59" s="1895"/>
      <c r="M59" s="1895"/>
      <c r="N59" s="1895"/>
      <c r="O59" s="1895"/>
      <c r="P59" s="1895"/>
      <c r="Q59" s="1895"/>
      <c r="R59" s="1895"/>
      <c r="S59" s="1895"/>
      <c r="T59" s="1895"/>
      <c r="U59" s="1895"/>
      <c r="V59" s="1895"/>
      <c r="W59" s="1895"/>
      <c r="X59" s="1895"/>
      <c r="Y59" s="1895"/>
      <c r="Z59" s="1895"/>
      <c r="AA59" s="1896"/>
    </row>
    <row r="60" spans="2:27" ht="24" customHeight="1" x14ac:dyDescent="0.15">
      <c r="B60" t="s">
        <v>1579</v>
      </c>
    </row>
    <row r="61" spans="2:27" ht="24" customHeight="1" x14ac:dyDescent="0.15">
      <c r="B61" t="s">
        <v>1580</v>
      </c>
    </row>
    <row r="62" spans="2:27" ht="53.25" customHeight="1" x14ac:dyDescent="0.15"/>
    <row r="63" spans="2:27" ht="53.25" customHeight="1" x14ac:dyDescent="0.15"/>
    <row r="64" spans="2:27" ht="53.25" customHeight="1" x14ac:dyDescent="0.15"/>
    <row r="67" ht="27.75" customHeight="1" x14ac:dyDescent="0.15"/>
    <row r="68" ht="28.5" customHeight="1" x14ac:dyDescent="0.15"/>
    <row r="69" ht="28.5" customHeight="1" x14ac:dyDescent="0.15"/>
    <row r="70" ht="28.5" customHeight="1" x14ac:dyDescent="0.15"/>
    <row r="71" ht="37.5" customHeight="1" x14ac:dyDescent="0.15"/>
    <row r="72" ht="53.25" customHeight="1" x14ac:dyDescent="0.15"/>
    <row r="73" ht="53.25" customHeight="1" x14ac:dyDescent="0.15"/>
    <row r="74" ht="53.25" customHeight="1" x14ac:dyDescent="0.15"/>
    <row r="75" ht="53.25" customHeight="1" x14ac:dyDescent="0.15"/>
    <row r="76" ht="53.25" customHeight="1" x14ac:dyDescent="0.15"/>
    <row r="77" ht="53.25" customHeight="1" x14ac:dyDescent="0.15"/>
    <row r="78" ht="53.25" customHeight="1" x14ac:dyDescent="0.15"/>
    <row r="80" ht="27.75" customHeight="1" x14ac:dyDescent="0.15"/>
    <row r="81" ht="28.5" customHeight="1" x14ac:dyDescent="0.15"/>
    <row r="82" ht="28.5" customHeight="1" x14ac:dyDescent="0.15"/>
    <row r="83" ht="28.5" customHeight="1" x14ac:dyDescent="0.15"/>
    <row r="84" ht="37.5" customHeight="1" x14ac:dyDescent="0.15"/>
    <row r="85" ht="53.25" customHeight="1" x14ac:dyDescent="0.15"/>
    <row r="86" ht="53.25" customHeight="1" x14ac:dyDescent="0.15"/>
    <row r="87" ht="53.25" customHeight="1" x14ac:dyDescent="0.15"/>
    <row r="88" ht="53.25" customHeight="1" x14ac:dyDescent="0.15"/>
    <row r="89" ht="53.25" customHeight="1" x14ac:dyDescent="0.15"/>
    <row r="90" ht="53.25" customHeight="1" x14ac:dyDescent="0.15"/>
    <row r="91" ht="53.25" customHeight="1" x14ac:dyDescent="0.15"/>
  </sheetData>
  <mergeCells count="73">
    <mergeCell ref="D47:M47"/>
    <mergeCell ref="N47:T48"/>
    <mergeCell ref="D49:F49"/>
    <mergeCell ref="G49:M49"/>
    <mergeCell ref="N49:T49"/>
    <mergeCell ref="U47:AA48"/>
    <mergeCell ref="B47:C48"/>
    <mergeCell ref="S11:T11"/>
    <mergeCell ref="U11:V11"/>
    <mergeCell ref="W11:X11"/>
    <mergeCell ref="Y11:Z11"/>
    <mergeCell ref="G11:H11"/>
    <mergeCell ref="I11:J11"/>
    <mergeCell ref="K11:L11"/>
    <mergeCell ref="M11:N11"/>
    <mergeCell ref="O11:P11"/>
    <mergeCell ref="Q11:R11"/>
    <mergeCell ref="C11:D11"/>
    <mergeCell ref="E11:F11"/>
    <mergeCell ref="D48:F48"/>
    <mergeCell ref="G48:M48"/>
    <mergeCell ref="U49:AA49"/>
    <mergeCell ref="B50:C50"/>
    <mergeCell ref="D50:F50"/>
    <mergeCell ref="G50:M50"/>
    <mergeCell ref="N50:T50"/>
    <mergeCell ref="U50:AA50"/>
    <mergeCell ref="B49:C49"/>
    <mergeCell ref="B52:C52"/>
    <mergeCell ref="D52:F52"/>
    <mergeCell ref="G52:M52"/>
    <mergeCell ref="N52:T52"/>
    <mergeCell ref="U52:AA52"/>
    <mergeCell ref="B51:C51"/>
    <mergeCell ref="D51:F51"/>
    <mergeCell ref="G51:M51"/>
    <mergeCell ref="N51:T51"/>
    <mergeCell ref="U51:AA51"/>
    <mergeCell ref="B54:C54"/>
    <mergeCell ref="D54:F54"/>
    <mergeCell ref="G54:M54"/>
    <mergeCell ref="N54:T54"/>
    <mergeCell ref="U54:AA54"/>
    <mergeCell ref="B53:C53"/>
    <mergeCell ref="D53:F53"/>
    <mergeCell ref="G53:M53"/>
    <mergeCell ref="N53:T53"/>
    <mergeCell ref="U53:AA53"/>
    <mergeCell ref="B56:C56"/>
    <mergeCell ref="D56:F56"/>
    <mergeCell ref="G56:M56"/>
    <mergeCell ref="N56:T56"/>
    <mergeCell ref="U56:AA56"/>
    <mergeCell ref="B55:C55"/>
    <mergeCell ref="D55:F55"/>
    <mergeCell ref="G55:M55"/>
    <mergeCell ref="N55:T55"/>
    <mergeCell ref="U55:AA55"/>
    <mergeCell ref="B58:C58"/>
    <mergeCell ref="D58:F58"/>
    <mergeCell ref="G58:M58"/>
    <mergeCell ref="N58:T58"/>
    <mergeCell ref="U58:AA58"/>
    <mergeCell ref="B57:C57"/>
    <mergeCell ref="D57:F57"/>
    <mergeCell ref="G57:M57"/>
    <mergeCell ref="N57:T57"/>
    <mergeCell ref="U57:AA57"/>
    <mergeCell ref="B59:C59"/>
    <mergeCell ref="D59:F59"/>
    <mergeCell ref="G59:M59"/>
    <mergeCell ref="N59:T59"/>
    <mergeCell ref="U59:AA59"/>
  </mergeCells>
  <phoneticPr fontId="56"/>
  <pageMargins left="0.70866141732283472" right="0.70866141732283472" top="0.74803149606299213" bottom="0.74803149606299213" header="0.31496062992125984" footer="0.31496062992125984"/>
  <pageSetup paperSize="9" scale="52" fitToHeight="0" orientation="landscape" blackAndWhite="1" r:id="rId1"/>
  <rowBreaks count="3" manualBreakCount="3">
    <brk id="44" max="27" man="1"/>
    <brk id="66" max="16383" man="1"/>
    <brk id="79" max="16383" man="1"/>
  </rowBreaks>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pageSetUpPr fitToPage="1"/>
  </sheetPr>
  <dimension ref="A7:AJ48"/>
  <sheetViews>
    <sheetView showGridLines="0" view="pageBreakPreview" topLeftCell="A10" zoomScale="70" zoomScaleNormal="100" zoomScaleSheetLayoutView="70" workbookViewId="0"/>
  </sheetViews>
  <sheetFormatPr defaultRowHeight="13.5" x14ac:dyDescent="0.15"/>
  <cols>
    <col min="1" max="1" width="3" customWidth="1"/>
    <col min="2" max="3" width="18.625" customWidth="1"/>
    <col min="4" max="5" width="6.625" customWidth="1"/>
    <col min="6" max="17" width="6.75" customWidth="1"/>
    <col min="18" max="18" width="8.625" customWidth="1"/>
    <col min="19" max="19" width="3.125" customWidth="1"/>
    <col min="20" max="20" width="8.75" customWidth="1"/>
    <col min="21" max="21" width="11.5" customWidth="1"/>
    <col min="22" max="22" width="11.75" customWidth="1"/>
    <col min="23" max="23" width="10.375" customWidth="1"/>
    <col min="24" max="24" width="12.625" customWidth="1"/>
    <col min="25" max="25" width="11.5" customWidth="1"/>
    <col min="26" max="26" width="12.5" customWidth="1"/>
    <col min="27" max="27" width="22.25" customWidth="1"/>
    <col min="28" max="28" width="8.625" customWidth="1"/>
    <col min="29" max="29" width="3.125" customWidth="1"/>
    <col min="30" max="30" width="8.75" customWidth="1"/>
    <col min="31" max="31" width="11.5" customWidth="1"/>
    <col min="32" max="32" width="11.75" customWidth="1"/>
    <col min="33" max="33" width="10.25" customWidth="1"/>
    <col min="34" max="34" width="12.5" customWidth="1"/>
    <col min="35" max="35" width="11.625" customWidth="1"/>
    <col min="36" max="36" width="11.375" bestFit="1" customWidth="1"/>
  </cols>
  <sheetData>
    <row r="7" spans="1:36" ht="24" customHeight="1" x14ac:dyDescent="0.15">
      <c r="A7" s="31"/>
      <c r="B7" s="687" t="s">
        <v>416</v>
      </c>
      <c r="C7" s="32"/>
      <c r="D7" s="32"/>
      <c r="E7" s="32"/>
      <c r="F7" s="32"/>
      <c r="G7" s="32"/>
      <c r="H7" s="32"/>
      <c r="I7" s="32"/>
      <c r="J7" s="32"/>
      <c r="K7" s="32"/>
      <c r="L7" s="32"/>
      <c r="M7" s="32"/>
      <c r="N7" s="32"/>
      <c r="O7" s="32"/>
      <c r="P7" s="32"/>
      <c r="Q7" s="31"/>
      <c r="R7" s="31"/>
      <c r="S7" s="31"/>
      <c r="T7" s="31"/>
      <c r="U7" s="31"/>
      <c r="V7" s="31"/>
      <c r="W7" s="31"/>
      <c r="X7" s="31"/>
      <c r="Y7" s="31"/>
      <c r="Z7" s="31"/>
      <c r="AA7" s="31"/>
      <c r="AB7" s="31"/>
      <c r="AC7" s="31"/>
      <c r="AD7" s="31"/>
      <c r="AE7" s="31"/>
      <c r="AF7" s="31"/>
      <c r="AG7" s="31"/>
      <c r="AH7" s="31"/>
      <c r="AI7" s="49"/>
      <c r="AJ7" s="49"/>
    </row>
    <row r="8" spans="1:36" ht="23.25" customHeight="1" x14ac:dyDescent="0.15">
      <c r="A8" s="31"/>
      <c r="B8" s="32" t="s">
        <v>404</v>
      </c>
      <c r="C8" s="32"/>
      <c r="D8" s="32"/>
      <c r="E8" s="32"/>
      <c r="F8" s="32"/>
      <c r="G8" s="32"/>
      <c r="H8" s="32"/>
      <c r="I8" s="32"/>
      <c r="J8" s="32"/>
      <c r="K8" s="32"/>
      <c r="L8" s="32"/>
      <c r="M8" s="32"/>
      <c r="N8" s="32"/>
      <c r="O8" s="32"/>
      <c r="P8" s="32"/>
      <c r="Q8" s="32"/>
      <c r="R8" s="31"/>
      <c r="S8" s="31"/>
      <c r="T8" s="31"/>
      <c r="U8" s="31"/>
      <c r="V8" s="31"/>
      <c r="W8" s="31"/>
      <c r="X8" s="31"/>
      <c r="Y8" s="31"/>
      <c r="Z8" s="31"/>
      <c r="AA8" s="31"/>
      <c r="AB8" s="31"/>
      <c r="AC8" s="31"/>
      <c r="AD8" s="31"/>
      <c r="AE8" s="31"/>
      <c r="AF8" s="50"/>
      <c r="AG8" s="613"/>
      <c r="AH8" s="44"/>
      <c r="AI8" s="49"/>
      <c r="AJ8" s="49"/>
    </row>
    <row r="9" spans="1:36" ht="23.25" customHeight="1" x14ac:dyDescent="0.15">
      <c r="A9" s="31"/>
      <c r="B9" s="870" t="s">
        <v>1625</v>
      </c>
      <c r="C9" s="53"/>
      <c r="D9" s="53"/>
      <c r="E9" s="53"/>
      <c r="F9" s="53"/>
      <c r="G9" s="53"/>
      <c r="H9" s="53"/>
      <c r="I9" s="53"/>
      <c r="J9" s="53"/>
      <c r="K9" s="53"/>
      <c r="L9" s="53"/>
      <c r="M9" s="53"/>
      <c r="N9" s="53"/>
      <c r="O9" s="53"/>
      <c r="P9" s="53"/>
      <c r="Q9" s="44"/>
      <c r="R9" s="49"/>
      <c r="S9" s="44"/>
      <c r="T9" s="44"/>
      <c r="U9" s="44"/>
      <c r="V9" s="44"/>
      <c r="W9" s="44"/>
      <c r="X9" s="44"/>
      <c r="Y9" s="44"/>
      <c r="Z9" s="44"/>
      <c r="AA9" s="44"/>
      <c r="AB9" s="44"/>
      <c r="AC9" s="44"/>
      <c r="AD9" s="44"/>
      <c r="AE9" s="44"/>
      <c r="AF9" s="54"/>
      <c r="AG9" s="614"/>
      <c r="AH9" s="44"/>
      <c r="AI9" s="49"/>
      <c r="AJ9" s="49"/>
    </row>
    <row r="10" spans="1:36" ht="34.5" customHeight="1" x14ac:dyDescent="0.15">
      <c r="A10" s="31"/>
      <c r="B10" s="1917" t="s">
        <v>422</v>
      </c>
      <c r="C10" s="1917" t="s">
        <v>389</v>
      </c>
      <c r="D10" s="1911" t="s">
        <v>1029</v>
      </c>
      <c r="E10" s="1911" t="s">
        <v>1030</v>
      </c>
      <c r="F10" s="1924" t="s">
        <v>413</v>
      </c>
      <c r="G10" s="1924"/>
      <c r="H10" s="1924"/>
      <c r="I10" s="1924"/>
      <c r="J10" s="1924"/>
      <c r="K10" s="1924"/>
      <c r="L10" s="1924"/>
      <c r="M10" s="1924"/>
      <c r="N10" s="1924"/>
      <c r="O10" s="1924"/>
      <c r="P10" s="1924"/>
      <c r="Q10" s="1924"/>
      <c r="R10" s="1924" t="s">
        <v>411</v>
      </c>
      <c r="S10" s="1924"/>
      <c r="T10" s="1924"/>
      <c r="U10" s="1924" t="s">
        <v>417</v>
      </c>
      <c r="V10" s="1924" t="s">
        <v>412</v>
      </c>
      <c r="W10" s="1924" t="s">
        <v>407</v>
      </c>
      <c r="X10" s="1924" t="s">
        <v>405</v>
      </c>
      <c r="Y10" s="1925" t="s">
        <v>424</v>
      </c>
      <c r="Z10" s="1924" t="s">
        <v>425</v>
      </c>
      <c r="AA10" s="1919" t="s">
        <v>1596</v>
      </c>
      <c r="AB10" s="1920"/>
      <c r="AC10" s="1920"/>
      <c r="AD10" s="1920"/>
      <c r="AE10" s="1920"/>
      <c r="AF10" s="1920"/>
      <c r="AG10" s="1920"/>
      <c r="AH10" s="1920"/>
      <c r="AI10" s="1913" t="s">
        <v>1594</v>
      </c>
      <c r="AJ10" s="1913" t="s">
        <v>1595</v>
      </c>
    </row>
    <row r="11" spans="1:36" ht="34.5" customHeight="1" x14ac:dyDescent="0.15">
      <c r="A11" s="31"/>
      <c r="B11" s="1918"/>
      <c r="C11" s="1918"/>
      <c r="D11" s="1912"/>
      <c r="E11" s="1912"/>
      <c r="F11" s="1924"/>
      <c r="G11" s="1924"/>
      <c r="H11" s="1924"/>
      <c r="I11" s="1924"/>
      <c r="J11" s="1924"/>
      <c r="K11" s="1924"/>
      <c r="L11" s="1924"/>
      <c r="M11" s="1924"/>
      <c r="N11" s="1924"/>
      <c r="O11" s="1924"/>
      <c r="P11" s="1924"/>
      <c r="Q11" s="1924"/>
      <c r="R11" s="1924"/>
      <c r="S11" s="1924"/>
      <c r="T11" s="1924"/>
      <c r="U11" s="1924"/>
      <c r="V11" s="1924"/>
      <c r="W11" s="1924"/>
      <c r="X11" s="1924"/>
      <c r="Y11" s="1925"/>
      <c r="Z11" s="1924"/>
      <c r="AA11" s="38" t="s">
        <v>406</v>
      </c>
      <c r="AB11" s="1921" t="s">
        <v>1597</v>
      </c>
      <c r="AC11" s="1922"/>
      <c r="AD11" s="1923"/>
      <c r="AE11" s="42" t="s">
        <v>417</v>
      </c>
      <c r="AF11" s="51" t="s">
        <v>1598</v>
      </c>
      <c r="AG11" s="39" t="s">
        <v>1599</v>
      </c>
      <c r="AH11" s="805" t="s">
        <v>1600</v>
      </c>
      <c r="AI11" s="1914"/>
      <c r="AJ11" s="1914"/>
    </row>
    <row r="12" spans="1:36" ht="27" customHeight="1" x14ac:dyDescent="0.15">
      <c r="A12" s="31"/>
      <c r="B12" s="818">
        <v>42127</v>
      </c>
      <c r="C12" s="819" t="s">
        <v>1639</v>
      </c>
      <c r="D12" s="819">
        <v>1</v>
      </c>
      <c r="E12" s="819"/>
      <c r="F12" s="864" t="s">
        <v>1643</v>
      </c>
      <c r="G12" s="865"/>
      <c r="H12" s="865"/>
      <c r="I12" s="865"/>
      <c r="J12" s="865"/>
      <c r="K12" s="866"/>
      <c r="L12" s="861">
        <v>1</v>
      </c>
      <c r="M12" s="861">
        <v>2</v>
      </c>
      <c r="N12" s="861"/>
      <c r="O12" s="861"/>
      <c r="P12" s="861"/>
      <c r="Q12" s="862"/>
      <c r="R12" s="820">
        <v>0.39583333333333331</v>
      </c>
      <c r="S12" s="47" t="s">
        <v>873</v>
      </c>
      <c r="T12" s="694">
        <v>0.60416666666666663</v>
      </c>
      <c r="U12" s="824">
        <v>1</v>
      </c>
      <c r="V12" s="43">
        <f>(T12-R12)*24-U12</f>
        <v>4</v>
      </c>
      <c r="W12" s="827">
        <v>1100</v>
      </c>
      <c r="X12" s="811">
        <f>V12*W12</f>
        <v>4400</v>
      </c>
      <c r="Y12" s="827"/>
      <c r="Z12" s="814">
        <f>X12-Y12</f>
        <v>4400</v>
      </c>
      <c r="AA12" s="829"/>
      <c r="AB12" s="820"/>
      <c r="AC12" s="47" t="s">
        <v>410</v>
      </c>
      <c r="AD12" s="694"/>
      <c r="AE12" s="824"/>
      <c r="AF12" s="43">
        <f>(AD12-AB12)*24-AE12</f>
        <v>0</v>
      </c>
      <c r="AG12" s="827"/>
      <c r="AH12" s="811">
        <f>AF12*AG12</f>
        <v>0</v>
      </c>
      <c r="AI12" s="809">
        <f>Z12+AH12</f>
        <v>4400</v>
      </c>
      <c r="AJ12" s="806"/>
    </row>
    <row r="13" spans="1:36" ht="27" customHeight="1" x14ac:dyDescent="0.15">
      <c r="A13" s="31"/>
      <c r="B13" s="818">
        <v>42127</v>
      </c>
      <c r="C13" s="819" t="s">
        <v>1640</v>
      </c>
      <c r="D13" s="819">
        <v>1</v>
      </c>
      <c r="E13" s="819"/>
      <c r="F13" s="864" t="s">
        <v>1643</v>
      </c>
      <c r="G13" s="865"/>
      <c r="H13" s="865"/>
      <c r="I13" s="865"/>
      <c r="J13" s="865"/>
      <c r="K13" s="866"/>
      <c r="L13" s="861">
        <v>1</v>
      </c>
      <c r="M13" s="861">
        <v>2</v>
      </c>
      <c r="N13" s="861"/>
      <c r="O13" s="861"/>
      <c r="P13" s="861"/>
      <c r="Q13" s="862"/>
      <c r="R13" s="820">
        <v>0.375</v>
      </c>
      <c r="S13" s="761" t="s">
        <v>873</v>
      </c>
      <c r="T13" s="694">
        <v>0.66666666666666663</v>
      </c>
      <c r="U13" s="824">
        <v>1</v>
      </c>
      <c r="V13" s="760">
        <f>(T13-R13)*24-U13</f>
        <v>5.9999999999999991</v>
      </c>
      <c r="W13" s="827">
        <v>1100</v>
      </c>
      <c r="X13" s="811">
        <f>V13*W13</f>
        <v>6599.9999999999991</v>
      </c>
      <c r="Y13" s="827"/>
      <c r="Z13" s="814">
        <f>X13-Y13</f>
        <v>6599.9999999999991</v>
      </c>
      <c r="AA13" s="829"/>
      <c r="AB13" s="820"/>
      <c r="AC13" s="761" t="s">
        <v>410</v>
      </c>
      <c r="AD13" s="694"/>
      <c r="AE13" s="824"/>
      <c r="AF13" s="760">
        <f>(AD13-AB13)*24-AE13</f>
        <v>0</v>
      </c>
      <c r="AG13" s="827"/>
      <c r="AH13" s="811">
        <f>AF13*AG13</f>
        <v>0</v>
      </c>
      <c r="AI13" s="809">
        <f>Z13+AH13</f>
        <v>6599.9999999999991</v>
      </c>
      <c r="AJ13" s="806"/>
    </row>
    <row r="14" spans="1:36" ht="27" customHeight="1" x14ac:dyDescent="0.15">
      <c r="A14" s="31"/>
      <c r="B14" s="818">
        <v>42255</v>
      </c>
      <c r="C14" s="819" t="s">
        <v>1641</v>
      </c>
      <c r="D14" s="819">
        <v>1</v>
      </c>
      <c r="E14" s="819"/>
      <c r="F14" s="864" t="s">
        <v>1645</v>
      </c>
      <c r="G14" s="865"/>
      <c r="H14" s="865"/>
      <c r="I14" s="865"/>
      <c r="J14" s="865"/>
      <c r="K14" s="866"/>
      <c r="L14" s="861">
        <v>13</v>
      </c>
      <c r="M14" s="861"/>
      <c r="N14" s="861"/>
      <c r="O14" s="861"/>
      <c r="P14" s="861"/>
      <c r="Q14" s="862"/>
      <c r="R14" s="820">
        <v>0.39583333333333331</v>
      </c>
      <c r="S14" s="887" t="s">
        <v>873</v>
      </c>
      <c r="T14" s="694">
        <v>0.64583333333333337</v>
      </c>
      <c r="U14" s="824">
        <v>1</v>
      </c>
      <c r="V14" s="886">
        <f t="shared" ref="V14" si="0">(T14-R14)*24-U14</f>
        <v>5.0000000000000018</v>
      </c>
      <c r="W14" s="827">
        <v>1100</v>
      </c>
      <c r="X14" s="811">
        <f t="shared" ref="X14:X34" si="1">V14*W14</f>
        <v>5500.0000000000018</v>
      </c>
      <c r="Y14" s="827"/>
      <c r="Z14" s="814">
        <f t="shared" ref="Z14:Z34" si="2">X14-Y14</f>
        <v>5500.0000000000018</v>
      </c>
      <c r="AA14" s="829" t="s">
        <v>408</v>
      </c>
      <c r="AB14" s="820">
        <v>0.39583333333333331</v>
      </c>
      <c r="AC14" s="887" t="s">
        <v>410</v>
      </c>
      <c r="AD14" s="694">
        <v>0.64583333333333337</v>
      </c>
      <c r="AE14" s="824">
        <v>1.5</v>
      </c>
      <c r="AF14" s="886">
        <f>(AD14-AB14)*24-AE14</f>
        <v>4.5000000000000018</v>
      </c>
      <c r="AG14" s="827">
        <v>700</v>
      </c>
      <c r="AH14" s="811">
        <f t="shared" ref="AH14:AH34" si="3">AF14*AG14</f>
        <v>3150.0000000000014</v>
      </c>
      <c r="AI14" s="809">
        <f t="shared" ref="AI14:AI34" si="4">Z14+AH14</f>
        <v>8650.0000000000036</v>
      </c>
      <c r="AJ14" s="806"/>
    </row>
    <row r="15" spans="1:36" ht="27" customHeight="1" x14ac:dyDescent="0.15">
      <c r="A15" s="31"/>
      <c r="B15" s="818">
        <v>42238</v>
      </c>
      <c r="C15" s="819" t="s">
        <v>1647</v>
      </c>
      <c r="D15" s="819"/>
      <c r="E15" s="819">
        <v>1</v>
      </c>
      <c r="F15" s="864" t="s">
        <v>1644</v>
      </c>
      <c r="G15" s="865"/>
      <c r="H15" s="865"/>
      <c r="I15" s="865"/>
      <c r="J15" s="865"/>
      <c r="K15" s="866"/>
      <c r="L15" s="861">
        <v>130</v>
      </c>
      <c r="M15" s="861"/>
      <c r="N15" s="861"/>
      <c r="O15" s="861"/>
      <c r="P15" s="861"/>
      <c r="Q15" s="862"/>
      <c r="R15" s="820">
        <v>0.27083333333333331</v>
      </c>
      <c r="S15" s="47" t="s">
        <v>873</v>
      </c>
      <c r="T15" s="694">
        <v>0.625</v>
      </c>
      <c r="U15" s="824">
        <v>1</v>
      </c>
      <c r="V15" s="43">
        <f t="shared" ref="V15:V34" si="5">(T15-R15)*24-U15</f>
        <v>7.5</v>
      </c>
      <c r="W15" s="827">
        <v>1100</v>
      </c>
      <c r="X15" s="811">
        <f t="shared" si="1"/>
        <v>8250</v>
      </c>
      <c r="Y15" s="827"/>
      <c r="Z15" s="814">
        <f t="shared" si="2"/>
        <v>8250</v>
      </c>
      <c r="AA15" s="829"/>
      <c r="AB15" s="820"/>
      <c r="AC15" s="47" t="s">
        <v>410</v>
      </c>
      <c r="AD15" s="694"/>
      <c r="AE15" s="824"/>
      <c r="AF15" s="43">
        <f t="shared" ref="AF15:AF34" si="6">(AD15-AB15)*24-AE15</f>
        <v>0</v>
      </c>
      <c r="AG15" s="827"/>
      <c r="AH15" s="811">
        <f t="shared" si="3"/>
        <v>0</v>
      </c>
      <c r="AI15" s="809">
        <f t="shared" si="4"/>
        <v>8250</v>
      </c>
      <c r="AJ15" s="806"/>
    </row>
    <row r="16" spans="1:36" ht="27" customHeight="1" x14ac:dyDescent="0.15">
      <c r="A16" s="31"/>
      <c r="B16" s="818">
        <v>42404</v>
      </c>
      <c r="C16" s="819" t="s">
        <v>1642</v>
      </c>
      <c r="D16" s="819">
        <v>1</v>
      </c>
      <c r="E16" s="819"/>
      <c r="F16" s="864" t="s">
        <v>1646</v>
      </c>
      <c r="G16" s="865"/>
      <c r="H16" s="865"/>
      <c r="I16" s="865"/>
      <c r="J16" s="865"/>
      <c r="K16" s="866"/>
      <c r="L16" s="861">
        <v>200</v>
      </c>
      <c r="M16" s="861"/>
      <c r="N16" s="861"/>
      <c r="O16" s="861"/>
      <c r="P16" s="861"/>
      <c r="Q16" s="862"/>
      <c r="R16" s="820">
        <v>0.77083333333333337</v>
      </c>
      <c r="S16" s="887" t="s">
        <v>873</v>
      </c>
      <c r="T16" s="694">
        <v>0.875</v>
      </c>
      <c r="U16" s="824"/>
      <c r="V16" s="886">
        <f t="shared" ref="V16" si="7">(T16-R16)*24-U16</f>
        <v>2.4999999999999991</v>
      </c>
      <c r="W16" s="827">
        <v>1100</v>
      </c>
      <c r="X16" s="811">
        <f t="shared" si="1"/>
        <v>2749.9999999999991</v>
      </c>
      <c r="Y16" s="827"/>
      <c r="Z16" s="814">
        <f t="shared" si="2"/>
        <v>2749.9999999999991</v>
      </c>
      <c r="AA16" s="829"/>
      <c r="AB16" s="820"/>
      <c r="AC16" s="47" t="s">
        <v>410</v>
      </c>
      <c r="AD16" s="694"/>
      <c r="AE16" s="824"/>
      <c r="AF16" s="43">
        <f t="shared" si="6"/>
        <v>0</v>
      </c>
      <c r="AG16" s="827"/>
      <c r="AH16" s="811">
        <f t="shared" si="3"/>
        <v>0</v>
      </c>
      <c r="AI16" s="809">
        <f t="shared" si="4"/>
        <v>2749.9999999999991</v>
      </c>
      <c r="AJ16" s="806"/>
    </row>
    <row r="17" spans="1:36" ht="27" customHeight="1" x14ac:dyDescent="0.15">
      <c r="A17" s="31"/>
      <c r="B17" s="818"/>
      <c r="C17" s="819"/>
      <c r="D17" s="819"/>
      <c r="E17" s="819"/>
      <c r="F17" s="864"/>
      <c r="G17" s="865"/>
      <c r="H17" s="865"/>
      <c r="I17" s="865"/>
      <c r="J17" s="865"/>
      <c r="K17" s="866"/>
      <c r="L17" s="861"/>
      <c r="M17" s="861"/>
      <c r="N17" s="861"/>
      <c r="O17" s="861"/>
      <c r="P17" s="861"/>
      <c r="Q17" s="862"/>
      <c r="R17" s="820"/>
      <c r="S17" s="47" t="s">
        <v>873</v>
      </c>
      <c r="T17" s="694"/>
      <c r="U17" s="824"/>
      <c r="V17" s="43">
        <f t="shared" si="5"/>
        <v>0</v>
      </c>
      <c r="W17" s="827"/>
      <c r="X17" s="811">
        <f t="shared" si="1"/>
        <v>0</v>
      </c>
      <c r="Y17" s="827"/>
      <c r="Z17" s="814">
        <f t="shared" si="2"/>
        <v>0</v>
      </c>
      <c r="AA17" s="829"/>
      <c r="AB17" s="820"/>
      <c r="AC17" s="47" t="s">
        <v>410</v>
      </c>
      <c r="AD17" s="694"/>
      <c r="AE17" s="824"/>
      <c r="AF17" s="43">
        <f t="shared" si="6"/>
        <v>0</v>
      </c>
      <c r="AG17" s="827"/>
      <c r="AH17" s="811">
        <f t="shared" si="3"/>
        <v>0</v>
      </c>
      <c r="AI17" s="809">
        <f t="shared" si="4"/>
        <v>0</v>
      </c>
      <c r="AJ17" s="806"/>
    </row>
    <row r="18" spans="1:36" ht="27" customHeight="1" x14ac:dyDescent="0.15">
      <c r="A18" s="31"/>
      <c r="B18" s="818"/>
      <c r="C18" s="819"/>
      <c r="D18" s="819"/>
      <c r="E18" s="819"/>
      <c r="F18" s="864"/>
      <c r="G18" s="865"/>
      <c r="H18" s="865"/>
      <c r="I18" s="865"/>
      <c r="J18" s="865"/>
      <c r="K18" s="866"/>
      <c r="L18" s="861"/>
      <c r="M18" s="861"/>
      <c r="N18" s="861"/>
      <c r="O18" s="861"/>
      <c r="P18" s="861"/>
      <c r="Q18" s="862"/>
      <c r="R18" s="820"/>
      <c r="S18" s="47" t="s">
        <v>873</v>
      </c>
      <c r="T18" s="694"/>
      <c r="U18" s="824"/>
      <c r="V18" s="43">
        <f t="shared" si="5"/>
        <v>0</v>
      </c>
      <c r="W18" s="827"/>
      <c r="X18" s="811">
        <f t="shared" si="1"/>
        <v>0</v>
      </c>
      <c r="Y18" s="827"/>
      <c r="Z18" s="814">
        <f t="shared" si="2"/>
        <v>0</v>
      </c>
      <c r="AA18" s="829"/>
      <c r="AB18" s="820"/>
      <c r="AC18" s="47" t="s">
        <v>410</v>
      </c>
      <c r="AD18" s="694"/>
      <c r="AE18" s="824"/>
      <c r="AF18" s="43">
        <f t="shared" si="6"/>
        <v>0</v>
      </c>
      <c r="AG18" s="827"/>
      <c r="AH18" s="811">
        <f t="shared" si="3"/>
        <v>0</v>
      </c>
      <c r="AI18" s="809">
        <f t="shared" si="4"/>
        <v>0</v>
      </c>
      <c r="AJ18" s="806"/>
    </row>
    <row r="19" spans="1:36" ht="27" customHeight="1" x14ac:dyDescent="0.15">
      <c r="A19" s="31"/>
      <c r="B19" s="818"/>
      <c r="C19" s="819"/>
      <c r="D19" s="819"/>
      <c r="E19" s="819"/>
      <c r="F19" s="864"/>
      <c r="G19" s="865"/>
      <c r="H19" s="865"/>
      <c r="I19" s="865"/>
      <c r="J19" s="865"/>
      <c r="K19" s="866"/>
      <c r="L19" s="861"/>
      <c r="M19" s="861"/>
      <c r="N19" s="861"/>
      <c r="O19" s="861"/>
      <c r="P19" s="861"/>
      <c r="Q19" s="862"/>
      <c r="R19" s="820"/>
      <c r="S19" s="47" t="s">
        <v>873</v>
      </c>
      <c r="T19" s="694"/>
      <c r="U19" s="824"/>
      <c r="V19" s="43">
        <f t="shared" si="5"/>
        <v>0</v>
      </c>
      <c r="W19" s="827"/>
      <c r="X19" s="811">
        <f t="shared" si="1"/>
        <v>0</v>
      </c>
      <c r="Y19" s="827"/>
      <c r="Z19" s="814">
        <f t="shared" si="2"/>
        <v>0</v>
      </c>
      <c r="AA19" s="829"/>
      <c r="AB19" s="820"/>
      <c r="AC19" s="47" t="s">
        <v>410</v>
      </c>
      <c r="AD19" s="694"/>
      <c r="AE19" s="824"/>
      <c r="AF19" s="43">
        <f t="shared" si="6"/>
        <v>0</v>
      </c>
      <c r="AG19" s="827"/>
      <c r="AH19" s="811">
        <f t="shared" si="3"/>
        <v>0</v>
      </c>
      <c r="AI19" s="809">
        <f t="shared" si="4"/>
        <v>0</v>
      </c>
      <c r="AJ19" s="806"/>
    </row>
    <row r="20" spans="1:36" ht="27" customHeight="1" x14ac:dyDescent="0.15">
      <c r="A20" s="31"/>
      <c r="B20" s="818"/>
      <c r="C20" s="819"/>
      <c r="D20" s="819"/>
      <c r="E20" s="819"/>
      <c r="F20" s="864"/>
      <c r="G20" s="865"/>
      <c r="H20" s="865"/>
      <c r="I20" s="865"/>
      <c r="J20" s="865"/>
      <c r="K20" s="866"/>
      <c r="L20" s="861"/>
      <c r="M20" s="861"/>
      <c r="N20" s="861"/>
      <c r="O20" s="861"/>
      <c r="P20" s="861"/>
      <c r="Q20" s="862"/>
      <c r="R20" s="820"/>
      <c r="S20" s="47" t="s">
        <v>873</v>
      </c>
      <c r="T20" s="694"/>
      <c r="U20" s="824"/>
      <c r="V20" s="43">
        <f t="shared" si="5"/>
        <v>0</v>
      </c>
      <c r="W20" s="827"/>
      <c r="X20" s="811">
        <f t="shared" si="1"/>
        <v>0</v>
      </c>
      <c r="Y20" s="827"/>
      <c r="Z20" s="814">
        <f t="shared" si="2"/>
        <v>0</v>
      </c>
      <c r="AA20" s="829"/>
      <c r="AB20" s="820"/>
      <c r="AC20" s="47" t="s">
        <v>410</v>
      </c>
      <c r="AD20" s="694"/>
      <c r="AE20" s="824"/>
      <c r="AF20" s="43">
        <f t="shared" si="6"/>
        <v>0</v>
      </c>
      <c r="AG20" s="827"/>
      <c r="AH20" s="811">
        <f t="shared" si="3"/>
        <v>0</v>
      </c>
      <c r="AI20" s="809">
        <f t="shared" si="4"/>
        <v>0</v>
      </c>
      <c r="AJ20" s="806"/>
    </row>
    <row r="21" spans="1:36" ht="27" customHeight="1" x14ac:dyDescent="0.15">
      <c r="A21" s="31"/>
      <c r="B21" s="818"/>
      <c r="C21" s="819"/>
      <c r="D21" s="819"/>
      <c r="E21" s="819"/>
      <c r="F21" s="864"/>
      <c r="G21" s="865"/>
      <c r="H21" s="865"/>
      <c r="I21" s="865"/>
      <c r="J21" s="865"/>
      <c r="K21" s="866"/>
      <c r="L21" s="861"/>
      <c r="M21" s="861"/>
      <c r="N21" s="861"/>
      <c r="O21" s="861"/>
      <c r="P21" s="861"/>
      <c r="Q21" s="862"/>
      <c r="R21" s="820"/>
      <c r="S21" s="47" t="s">
        <v>873</v>
      </c>
      <c r="T21" s="694"/>
      <c r="U21" s="824"/>
      <c r="V21" s="43">
        <f t="shared" si="5"/>
        <v>0</v>
      </c>
      <c r="W21" s="827"/>
      <c r="X21" s="811">
        <f t="shared" si="1"/>
        <v>0</v>
      </c>
      <c r="Y21" s="827"/>
      <c r="Z21" s="814">
        <f t="shared" si="2"/>
        <v>0</v>
      </c>
      <c r="AA21" s="829"/>
      <c r="AB21" s="820"/>
      <c r="AC21" s="47" t="s">
        <v>410</v>
      </c>
      <c r="AD21" s="694"/>
      <c r="AE21" s="824"/>
      <c r="AF21" s="43">
        <f t="shared" si="6"/>
        <v>0</v>
      </c>
      <c r="AG21" s="827"/>
      <c r="AH21" s="811">
        <f t="shared" si="3"/>
        <v>0</v>
      </c>
      <c r="AI21" s="809">
        <f t="shared" si="4"/>
        <v>0</v>
      </c>
      <c r="AJ21" s="806"/>
    </row>
    <row r="22" spans="1:36" ht="27" customHeight="1" x14ac:dyDescent="0.15">
      <c r="A22" s="31"/>
      <c r="B22" s="818"/>
      <c r="C22" s="819"/>
      <c r="D22" s="819"/>
      <c r="E22" s="819"/>
      <c r="F22" s="864"/>
      <c r="G22" s="865"/>
      <c r="H22" s="865"/>
      <c r="I22" s="865"/>
      <c r="J22" s="865"/>
      <c r="K22" s="866"/>
      <c r="L22" s="861"/>
      <c r="M22" s="861"/>
      <c r="N22" s="861"/>
      <c r="O22" s="861"/>
      <c r="P22" s="861"/>
      <c r="Q22" s="862"/>
      <c r="R22" s="820"/>
      <c r="S22" s="47" t="s">
        <v>873</v>
      </c>
      <c r="T22" s="694"/>
      <c r="U22" s="824"/>
      <c r="V22" s="43">
        <f t="shared" si="5"/>
        <v>0</v>
      </c>
      <c r="W22" s="827"/>
      <c r="X22" s="811">
        <f t="shared" si="1"/>
        <v>0</v>
      </c>
      <c r="Y22" s="827"/>
      <c r="Z22" s="814">
        <f t="shared" si="2"/>
        <v>0</v>
      </c>
      <c r="AA22" s="829"/>
      <c r="AB22" s="820"/>
      <c r="AC22" s="47" t="s">
        <v>410</v>
      </c>
      <c r="AD22" s="694"/>
      <c r="AE22" s="824"/>
      <c r="AF22" s="43">
        <f t="shared" si="6"/>
        <v>0</v>
      </c>
      <c r="AG22" s="827"/>
      <c r="AH22" s="811">
        <f t="shared" si="3"/>
        <v>0</v>
      </c>
      <c r="AI22" s="809">
        <f t="shared" si="4"/>
        <v>0</v>
      </c>
      <c r="AJ22" s="806"/>
    </row>
    <row r="23" spans="1:36" ht="27" customHeight="1" x14ac:dyDescent="0.15">
      <c r="A23" s="31"/>
      <c r="B23" s="818"/>
      <c r="C23" s="819"/>
      <c r="D23" s="819"/>
      <c r="E23" s="819"/>
      <c r="F23" s="864"/>
      <c r="G23" s="865"/>
      <c r="H23" s="865"/>
      <c r="I23" s="865"/>
      <c r="J23" s="865"/>
      <c r="K23" s="866"/>
      <c r="L23" s="861"/>
      <c r="M23" s="861"/>
      <c r="N23" s="861"/>
      <c r="O23" s="861"/>
      <c r="P23" s="861"/>
      <c r="Q23" s="862"/>
      <c r="R23" s="820"/>
      <c r="S23" s="47" t="s">
        <v>873</v>
      </c>
      <c r="T23" s="694"/>
      <c r="U23" s="824"/>
      <c r="V23" s="43">
        <f t="shared" si="5"/>
        <v>0</v>
      </c>
      <c r="W23" s="827"/>
      <c r="X23" s="811">
        <f t="shared" si="1"/>
        <v>0</v>
      </c>
      <c r="Y23" s="827"/>
      <c r="Z23" s="814">
        <f t="shared" si="2"/>
        <v>0</v>
      </c>
      <c r="AA23" s="829"/>
      <c r="AB23" s="820"/>
      <c r="AC23" s="47" t="s">
        <v>410</v>
      </c>
      <c r="AD23" s="694"/>
      <c r="AE23" s="824"/>
      <c r="AF23" s="43">
        <f t="shared" si="6"/>
        <v>0</v>
      </c>
      <c r="AG23" s="827"/>
      <c r="AH23" s="811">
        <f t="shared" si="3"/>
        <v>0</v>
      </c>
      <c r="AI23" s="809">
        <f t="shared" si="4"/>
        <v>0</v>
      </c>
      <c r="AJ23" s="806"/>
    </row>
    <row r="24" spans="1:36" ht="27" customHeight="1" x14ac:dyDescent="0.15">
      <c r="A24" s="31"/>
      <c r="B24" s="818"/>
      <c r="C24" s="819"/>
      <c r="D24" s="819"/>
      <c r="E24" s="819"/>
      <c r="F24" s="864"/>
      <c r="G24" s="865"/>
      <c r="H24" s="865"/>
      <c r="I24" s="865"/>
      <c r="J24" s="865"/>
      <c r="K24" s="866"/>
      <c r="L24" s="861"/>
      <c r="M24" s="861"/>
      <c r="N24" s="861"/>
      <c r="O24" s="861"/>
      <c r="P24" s="861"/>
      <c r="Q24" s="862"/>
      <c r="R24" s="820"/>
      <c r="S24" s="47" t="s">
        <v>410</v>
      </c>
      <c r="T24" s="694"/>
      <c r="U24" s="824"/>
      <c r="V24" s="43">
        <f t="shared" si="5"/>
        <v>0</v>
      </c>
      <c r="W24" s="827"/>
      <c r="X24" s="811">
        <f t="shared" si="1"/>
        <v>0</v>
      </c>
      <c r="Y24" s="827"/>
      <c r="Z24" s="814">
        <f t="shared" si="2"/>
        <v>0</v>
      </c>
      <c r="AA24" s="829"/>
      <c r="AB24" s="820"/>
      <c r="AC24" s="47" t="s">
        <v>410</v>
      </c>
      <c r="AD24" s="694"/>
      <c r="AE24" s="824"/>
      <c r="AF24" s="43">
        <f t="shared" si="6"/>
        <v>0</v>
      </c>
      <c r="AG24" s="827"/>
      <c r="AH24" s="811">
        <f t="shared" si="3"/>
        <v>0</v>
      </c>
      <c r="AI24" s="809">
        <f t="shared" si="4"/>
        <v>0</v>
      </c>
      <c r="AJ24" s="806"/>
    </row>
    <row r="25" spans="1:36" ht="27" customHeight="1" x14ac:dyDescent="0.15">
      <c r="A25" s="31"/>
      <c r="B25" s="818"/>
      <c r="C25" s="819"/>
      <c r="D25" s="819"/>
      <c r="E25" s="819"/>
      <c r="F25" s="864"/>
      <c r="G25" s="865"/>
      <c r="H25" s="865"/>
      <c r="I25" s="865"/>
      <c r="J25" s="865"/>
      <c r="K25" s="866"/>
      <c r="L25" s="861"/>
      <c r="M25" s="861"/>
      <c r="N25" s="861"/>
      <c r="O25" s="861"/>
      <c r="P25" s="861"/>
      <c r="Q25" s="862"/>
      <c r="R25" s="820"/>
      <c r="S25" s="47" t="s">
        <v>410</v>
      </c>
      <c r="T25" s="694"/>
      <c r="U25" s="824"/>
      <c r="V25" s="43">
        <f t="shared" si="5"/>
        <v>0</v>
      </c>
      <c r="W25" s="827"/>
      <c r="X25" s="811">
        <f t="shared" si="1"/>
        <v>0</v>
      </c>
      <c r="Y25" s="827"/>
      <c r="Z25" s="814">
        <f t="shared" si="2"/>
        <v>0</v>
      </c>
      <c r="AA25" s="829"/>
      <c r="AB25" s="820"/>
      <c r="AC25" s="47" t="s">
        <v>410</v>
      </c>
      <c r="AD25" s="694"/>
      <c r="AE25" s="824"/>
      <c r="AF25" s="43">
        <f t="shared" si="6"/>
        <v>0</v>
      </c>
      <c r="AG25" s="827"/>
      <c r="AH25" s="811">
        <f t="shared" si="3"/>
        <v>0</v>
      </c>
      <c r="AI25" s="809">
        <f t="shared" si="4"/>
        <v>0</v>
      </c>
      <c r="AJ25" s="806"/>
    </row>
    <row r="26" spans="1:36" ht="27" customHeight="1" x14ac:dyDescent="0.15">
      <c r="A26" s="31"/>
      <c r="B26" s="818"/>
      <c r="C26" s="819"/>
      <c r="D26" s="819"/>
      <c r="E26" s="819"/>
      <c r="F26" s="864"/>
      <c r="G26" s="865"/>
      <c r="H26" s="865"/>
      <c r="I26" s="865"/>
      <c r="J26" s="865"/>
      <c r="K26" s="866"/>
      <c r="L26" s="861"/>
      <c r="M26" s="861"/>
      <c r="N26" s="861"/>
      <c r="O26" s="861"/>
      <c r="P26" s="861"/>
      <c r="Q26" s="862"/>
      <c r="R26" s="820"/>
      <c r="S26" s="47" t="s">
        <v>410</v>
      </c>
      <c r="T26" s="694"/>
      <c r="U26" s="824"/>
      <c r="V26" s="43">
        <f t="shared" si="5"/>
        <v>0</v>
      </c>
      <c r="W26" s="827"/>
      <c r="X26" s="811">
        <f t="shared" si="1"/>
        <v>0</v>
      </c>
      <c r="Y26" s="827"/>
      <c r="Z26" s="814">
        <f t="shared" si="2"/>
        <v>0</v>
      </c>
      <c r="AA26" s="829"/>
      <c r="AB26" s="820"/>
      <c r="AC26" s="47" t="s">
        <v>410</v>
      </c>
      <c r="AD26" s="694"/>
      <c r="AE26" s="824"/>
      <c r="AF26" s="43">
        <f t="shared" si="6"/>
        <v>0</v>
      </c>
      <c r="AG26" s="827"/>
      <c r="AH26" s="811">
        <f t="shared" si="3"/>
        <v>0</v>
      </c>
      <c r="AI26" s="809">
        <f t="shared" si="4"/>
        <v>0</v>
      </c>
      <c r="AJ26" s="806"/>
    </row>
    <row r="27" spans="1:36" ht="27" customHeight="1" x14ac:dyDescent="0.15">
      <c r="A27" s="31"/>
      <c r="B27" s="818"/>
      <c r="C27" s="819"/>
      <c r="D27" s="819"/>
      <c r="E27" s="819"/>
      <c r="F27" s="864"/>
      <c r="G27" s="865"/>
      <c r="H27" s="865"/>
      <c r="I27" s="865"/>
      <c r="J27" s="865"/>
      <c r="K27" s="866"/>
      <c r="L27" s="861"/>
      <c r="M27" s="861"/>
      <c r="N27" s="861"/>
      <c r="O27" s="861"/>
      <c r="P27" s="861"/>
      <c r="Q27" s="862"/>
      <c r="R27" s="820"/>
      <c r="S27" s="47" t="s">
        <v>410</v>
      </c>
      <c r="T27" s="694"/>
      <c r="U27" s="824"/>
      <c r="V27" s="43">
        <f t="shared" si="5"/>
        <v>0</v>
      </c>
      <c r="W27" s="827"/>
      <c r="X27" s="811">
        <f t="shared" si="1"/>
        <v>0</v>
      </c>
      <c r="Y27" s="827"/>
      <c r="Z27" s="814">
        <f t="shared" si="2"/>
        <v>0</v>
      </c>
      <c r="AA27" s="829"/>
      <c r="AB27" s="820"/>
      <c r="AC27" s="47" t="s">
        <v>410</v>
      </c>
      <c r="AD27" s="694"/>
      <c r="AE27" s="824"/>
      <c r="AF27" s="43">
        <f t="shared" si="6"/>
        <v>0</v>
      </c>
      <c r="AG27" s="827"/>
      <c r="AH27" s="811">
        <f t="shared" si="3"/>
        <v>0</v>
      </c>
      <c r="AI27" s="809">
        <f t="shared" si="4"/>
        <v>0</v>
      </c>
      <c r="AJ27" s="806"/>
    </row>
    <row r="28" spans="1:36" ht="27" customHeight="1" x14ac:dyDescent="0.15">
      <c r="A28" s="31"/>
      <c r="B28" s="818"/>
      <c r="C28" s="819"/>
      <c r="D28" s="819"/>
      <c r="E28" s="819"/>
      <c r="F28" s="864"/>
      <c r="G28" s="865"/>
      <c r="H28" s="865"/>
      <c r="I28" s="865"/>
      <c r="J28" s="865"/>
      <c r="K28" s="866"/>
      <c r="L28" s="861"/>
      <c r="M28" s="861"/>
      <c r="N28" s="861"/>
      <c r="O28" s="861"/>
      <c r="P28" s="861"/>
      <c r="Q28" s="862"/>
      <c r="R28" s="820"/>
      <c r="S28" s="47" t="s">
        <v>410</v>
      </c>
      <c r="T28" s="694"/>
      <c r="U28" s="824"/>
      <c r="V28" s="43">
        <f t="shared" si="5"/>
        <v>0</v>
      </c>
      <c r="W28" s="827"/>
      <c r="X28" s="811">
        <f t="shared" si="1"/>
        <v>0</v>
      </c>
      <c r="Y28" s="827"/>
      <c r="Z28" s="814">
        <f t="shared" si="2"/>
        <v>0</v>
      </c>
      <c r="AA28" s="829"/>
      <c r="AB28" s="820"/>
      <c r="AC28" s="47" t="s">
        <v>410</v>
      </c>
      <c r="AD28" s="694"/>
      <c r="AE28" s="824"/>
      <c r="AF28" s="43">
        <f t="shared" si="6"/>
        <v>0</v>
      </c>
      <c r="AG28" s="827"/>
      <c r="AH28" s="811">
        <f t="shared" si="3"/>
        <v>0</v>
      </c>
      <c r="AI28" s="809">
        <f t="shared" si="4"/>
        <v>0</v>
      </c>
      <c r="AJ28" s="806"/>
    </row>
    <row r="29" spans="1:36" ht="27" customHeight="1" x14ac:dyDescent="0.15">
      <c r="A29" s="31"/>
      <c r="B29" s="818"/>
      <c r="C29" s="819"/>
      <c r="D29" s="819"/>
      <c r="E29" s="819"/>
      <c r="F29" s="864"/>
      <c r="G29" s="865"/>
      <c r="H29" s="865"/>
      <c r="I29" s="865"/>
      <c r="J29" s="865"/>
      <c r="K29" s="866"/>
      <c r="L29" s="861"/>
      <c r="M29" s="861"/>
      <c r="N29" s="861"/>
      <c r="O29" s="861"/>
      <c r="P29" s="861"/>
      <c r="Q29" s="862"/>
      <c r="R29" s="820"/>
      <c r="S29" s="47" t="s">
        <v>410</v>
      </c>
      <c r="T29" s="694"/>
      <c r="U29" s="824"/>
      <c r="V29" s="43">
        <f t="shared" si="5"/>
        <v>0</v>
      </c>
      <c r="W29" s="827"/>
      <c r="X29" s="811">
        <f t="shared" si="1"/>
        <v>0</v>
      </c>
      <c r="Y29" s="827"/>
      <c r="Z29" s="814">
        <f t="shared" si="2"/>
        <v>0</v>
      </c>
      <c r="AA29" s="829"/>
      <c r="AB29" s="820"/>
      <c r="AC29" s="47" t="s">
        <v>410</v>
      </c>
      <c r="AD29" s="694"/>
      <c r="AE29" s="824"/>
      <c r="AF29" s="43">
        <f t="shared" si="6"/>
        <v>0</v>
      </c>
      <c r="AG29" s="827"/>
      <c r="AH29" s="811">
        <f t="shared" si="3"/>
        <v>0</v>
      </c>
      <c r="AI29" s="809">
        <f t="shared" si="4"/>
        <v>0</v>
      </c>
      <c r="AJ29" s="806"/>
    </row>
    <row r="30" spans="1:36" ht="27" customHeight="1" x14ac:dyDescent="0.15">
      <c r="A30" s="31"/>
      <c r="B30" s="818"/>
      <c r="C30" s="819"/>
      <c r="D30" s="819"/>
      <c r="E30" s="819"/>
      <c r="F30" s="864"/>
      <c r="G30" s="865"/>
      <c r="H30" s="865"/>
      <c r="I30" s="865"/>
      <c r="J30" s="865"/>
      <c r="K30" s="866"/>
      <c r="L30" s="861"/>
      <c r="M30" s="861"/>
      <c r="N30" s="861"/>
      <c r="O30" s="861"/>
      <c r="P30" s="861"/>
      <c r="Q30" s="862"/>
      <c r="R30" s="820"/>
      <c r="S30" s="47" t="s">
        <v>410</v>
      </c>
      <c r="T30" s="694"/>
      <c r="U30" s="824"/>
      <c r="V30" s="43">
        <f t="shared" si="5"/>
        <v>0</v>
      </c>
      <c r="W30" s="827"/>
      <c r="X30" s="811">
        <f t="shared" si="1"/>
        <v>0</v>
      </c>
      <c r="Y30" s="827"/>
      <c r="Z30" s="814">
        <f t="shared" si="2"/>
        <v>0</v>
      </c>
      <c r="AA30" s="829"/>
      <c r="AB30" s="820"/>
      <c r="AC30" s="47" t="s">
        <v>410</v>
      </c>
      <c r="AD30" s="694"/>
      <c r="AE30" s="824"/>
      <c r="AF30" s="43">
        <f t="shared" si="6"/>
        <v>0</v>
      </c>
      <c r="AG30" s="827"/>
      <c r="AH30" s="811">
        <f t="shared" si="3"/>
        <v>0</v>
      </c>
      <c r="AI30" s="809">
        <f t="shared" si="4"/>
        <v>0</v>
      </c>
      <c r="AJ30" s="806"/>
    </row>
    <row r="31" spans="1:36" ht="27" customHeight="1" x14ac:dyDescent="0.15">
      <c r="A31" s="31"/>
      <c r="B31" s="818"/>
      <c r="C31" s="819"/>
      <c r="D31" s="819"/>
      <c r="E31" s="819"/>
      <c r="F31" s="864"/>
      <c r="G31" s="865"/>
      <c r="H31" s="865"/>
      <c r="I31" s="865"/>
      <c r="J31" s="865"/>
      <c r="K31" s="866"/>
      <c r="L31" s="861"/>
      <c r="M31" s="861"/>
      <c r="N31" s="861"/>
      <c r="O31" s="861"/>
      <c r="P31" s="861"/>
      <c r="Q31" s="862"/>
      <c r="R31" s="820"/>
      <c r="S31" s="47" t="s">
        <v>410</v>
      </c>
      <c r="T31" s="694"/>
      <c r="U31" s="824"/>
      <c r="V31" s="43">
        <f t="shared" si="5"/>
        <v>0</v>
      </c>
      <c r="W31" s="827"/>
      <c r="X31" s="811">
        <f t="shared" si="1"/>
        <v>0</v>
      </c>
      <c r="Y31" s="827"/>
      <c r="Z31" s="814">
        <f t="shared" si="2"/>
        <v>0</v>
      </c>
      <c r="AA31" s="829"/>
      <c r="AB31" s="820"/>
      <c r="AC31" s="47" t="s">
        <v>410</v>
      </c>
      <c r="AD31" s="694"/>
      <c r="AE31" s="824"/>
      <c r="AF31" s="43">
        <f t="shared" si="6"/>
        <v>0</v>
      </c>
      <c r="AG31" s="827"/>
      <c r="AH31" s="811">
        <f t="shared" si="3"/>
        <v>0</v>
      </c>
      <c r="AI31" s="809">
        <f t="shared" si="4"/>
        <v>0</v>
      </c>
      <c r="AJ31" s="806"/>
    </row>
    <row r="32" spans="1:36" ht="27" customHeight="1" x14ac:dyDescent="0.15">
      <c r="A32" s="31"/>
      <c r="B32" s="818"/>
      <c r="C32" s="819"/>
      <c r="D32" s="819"/>
      <c r="E32" s="819"/>
      <c r="F32" s="864"/>
      <c r="G32" s="865"/>
      <c r="H32" s="865"/>
      <c r="I32" s="865"/>
      <c r="J32" s="865"/>
      <c r="K32" s="866"/>
      <c r="L32" s="861"/>
      <c r="M32" s="861"/>
      <c r="N32" s="861"/>
      <c r="O32" s="861"/>
      <c r="P32" s="861"/>
      <c r="Q32" s="862"/>
      <c r="R32" s="820"/>
      <c r="S32" s="47" t="s">
        <v>410</v>
      </c>
      <c r="T32" s="694"/>
      <c r="U32" s="824"/>
      <c r="V32" s="43">
        <f t="shared" si="5"/>
        <v>0</v>
      </c>
      <c r="W32" s="827"/>
      <c r="X32" s="811">
        <f t="shared" si="1"/>
        <v>0</v>
      </c>
      <c r="Y32" s="827"/>
      <c r="Z32" s="814">
        <f t="shared" si="2"/>
        <v>0</v>
      </c>
      <c r="AA32" s="829"/>
      <c r="AB32" s="820"/>
      <c r="AC32" s="47" t="s">
        <v>410</v>
      </c>
      <c r="AD32" s="694"/>
      <c r="AE32" s="824"/>
      <c r="AF32" s="43">
        <f t="shared" si="6"/>
        <v>0</v>
      </c>
      <c r="AG32" s="827"/>
      <c r="AH32" s="811">
        <f t="shared" si="3"/>
        <v>0</v>
      </c>
      <c r="AI32" s="809">
        <f t="shared" si="4"/>
        <v>0</v>
      </c>
      <c r="AJ32" s="806"/>
    </row>
    <row r="33" spans="1:36" ht="27" customHeight="1" x14ac:dyDescent="0.15">
      <c r="A33" s="31"/>
      <c r="B33" s="818"/>
      <c r="C33" s="819"/>
      <c r="D33" s="819"/>
      <c r="E33" s="819"/>
      <c r="F33" s="864"/>
      <c r="G33" s="865"/>
      <c r="H33" s="865"/>
      <c r="I33" s="865"/>
      <c r="J33" s="865"/>
      <c r="K33" s="866"/>
      <c r="L33" s="861"/>
      <c r="M33" s="861"/>
      <c r="N33" s="861"/>
      <c r="O33" s="861"/>
      <c r="P33" s="861"/>
      <c r="Q33" s="862"/>
      <c r="R33" s="820"/>
      <c r="S33" s="47" t="s">
        <v>410</v>
      </c>
      <c r="T33" s="694"/>
      <c r="U33" s="824"/>
      <c r="V33" s="43">
        <f t="shared" si="5"/>
        <v>0</v>
      </c>
      <c r="W33" s="827"/>
      <c r="X33" s="811">
        <f t="shared" si="1"/>
        <v>0</v>
      </c>
      <c r="Y33" s="827"/>
      <c r="Z33" s="814">
        <f t="shared" si="2"/>
        <v>0</v>
      </c>
      <c r="AA33" s="829"/>
      <c r="AB33" s="820"/>
      <c r="AC33" s="47" t="s">
        <v>410</v>
      </c>
      <c r="AD33" s="694"/>
      <c r="AE33" s="824"/>
      <c r="AF33" s="43">
        <f t="shared" si="6"/>
        <v>0</v>
      </c>
      <c r="AG33" s="831"/>
      <c r="AH33" s="811">
        <f t="shared" si="3"/>
        <v>0</v>
      </c>
      <c r="AI33" s="809">
        <f t="shared" si="4"/>
        <v>0</v>
      </c>
      <c r="AJ33" s="806"/>
    </row>
    <row r="34" spans="1:36" ht="27" customHeight="1" thickBot="1" x14ac:dyDescent="0.2">
      <c r="A34" s="31"/>
      <c r="B34" s="821"/>
      <c r="C34" s="822"/>
      <c r="D34" s="822"/>
      <c r="E34" s="822"/>
      <c r="F34" s="867"/>
      <c r="G34" s="868"/>
      <c r="H34" s="868"/>
      <c r="I34" s="868"/>
      <c r="J34" s="868"/>
      <c r="K34" s="869"/>
      <c r="L34" s="888"/>
      <c r="M34" s="888"/>
      <c r="N34" s="888"/>
      <c r="O34" s="888"/>
      <c r="P34" s="888"/>
      <c r="Q34" s="889"/>
      <c r="R34" s="823"/>
      <c r="S34" s="48" t="s">
        <v>410</v>
      </c>
      <c r="T34" s="825"/>
      <c r="U34" s="826"/>
      <c r="V34" s="56">
        <f t="shared" si="5"/>
        <v>0</v>
      </c>
      <c r="W34" s="828"/>
      <c r="X34" s="815">
        <f t="shared" si="1"/>
        <v>0</v>
      </c>
      <c r="Y34" s="828"/>
      <c r="Z34" s="815">
        <f t="shared" si="2"/>
        <v>0</v>
      </c>
      <c r="AA34" s="830"/>
      <c r="AB34" s="823"/>
      <c r="AC34" s="48" t="s">
        <v>410</v>
      </c>
      <c r="AD34" s="825"/>
      <c r="AE34" s="826"/>
      <c r="AF34" s="57">
        <f t="shared" si="6"/>
        <v>0</v>
      </c>
      <c r="AG34" s="832"/>
      <c r="AH34" s="812">
        <f t="shared" si="3"/>
        <v>0</v>
      </c>
      <c r="AI34" s="810">
        <f t="shared" si="4"/>
        <v>0</v>
      </c>
      <c r="AJ34" s="807"/>
    </row>
    <row r="35" spans="1:36" ht="27" customHeight="1" thickTop="1" x14ac:dyDescent="0.15">
      <c r="A35" s="31"/>
      <c r="B35" s="40" t="s">
        <v>409</v>
      </c>
      <c r="C35" s="661"/>
      <c r="D35" s="591"/>
      <c r="E35" s="591"/>
      <c r="F35" s="762"/>
      <c r="G35" s="759"/>
      <c r="H35" s="759"/>
      <c r="I35" s="759"/>
      <c r="J35" s="759"/>
      <c r="K35" s="863"/>
      <c r="L35" s="816"/>
      <c r="M35" s="816"/>
      <c r="N35" s="816"/>
      <c r="O35" s="816"/>
      <c r="P35" s="816"/>
      <c r="Q35" s="817"/>
      <c r="R35" s="45"/>
      <c r="S35" s="46"/>
      <c r="T35" s="46"/>
      <c r="U35" s="52"/>
      <c r="V35" s="45">
        <f>SUM(V12:V34)</f>
        <v>25</v>
      </c>
      <c r="W35" s="813"/>
      <c r="X35" s="813">
        <f>SUM(X12:X34)</f>
        <v>27500</v>
      </c>
      <c r="Y35" s="813">
        <f>SUM(Y12:Y34)</f>
        <v>0</v>
      </c>
      <c r="Z35" s="813">
        <f>SUM(Z12:Z34)</f>
        <v>27500</v>
      </c>
      <c r="AA35" s="45"/>
      <c r="AB35" s="45"/>
      <c r="AC35" s="46"/>
      <c r="AD35" s="46"/>
      <c r="AE35" s="52"/>
      <c r="AF35" s="45">
        <f>SUM(AF12:AF34)</f>
        <v>4.5000000000000018</v>
      </c>
      <c r="AG35" s="813"/>
      <c r="AH35" s="813">
        <f>SUM(AH12:AH34)</f>
        <v>3150.0000000000014</v>
      </c>
      <c r="AI35" s="878">
        <f>SUM(AI12:AI34)</f>
        <v>30650.000000000004</v>
      </c>
      <c r="AJ35" s="808"/>
    </row>
    <row r="36" spans="1:36" x14ac:dyDescent="0.15">
      <c r="A36" s="49"/>
      <c r="B36" s="49"/>
      <c r="C36" s="49"/>
      <c r="D36" s="49"/>
      <c r="E36" s="49"/>
      <c r="F36" s="49"/>
      <c r="G36" s="49"/>
      <c r="H36" s="49"/>
      <c r="I36" s="49"/>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55"/>
      <c r="AI36" s="55"/>
      <c r="AJ36" s="55"/>
    </row>
    <row r="37" spans="1:36" ht="17.25" x14ac:dyDescent="0.15">
      <c r="A37" s="49"/>
      <c r="B37" s="877" t="s">
        <v>1626</v>
      </c>
      <c r="C37" s="55"/>
      <c r="D37" s="55"/>
      <c r="E37" s="55"/>
      <c r="F37" s="55"/>
      <c r="G37" s="55"/>
      <c r="H37" s="55"/>
      <c r="I37" s="55"/>
      <c r="J37" s="55"/>
      <c r="K37" s="55"/>
      <c r="L37" s="49"/>
      <c r="M37" s="49"/>
      <c r="N37" s="49"/>
      <c r="O37" s="49"/>
      <c r="P37" s="49"/>
      <c r="Q37" s="49"/>
      <c r="R37" s="49"/>
      <c r="S37" s="49"/>
      <c r="T37" s="49"/>
      <c r="U37" s="49"/>
      <c r="V37" s="49"/>
      <c r="W37" s="49"/>
      <c r="X37" s="49"/>
      <c r="Y37" s="49"/>
      <c r="Z37" s="49"/>
      <c r="AA37" s="49"/>
      <c r="AB37" s="49"/>
      <c r="AC37" s="49"/>
      <c r="AD37" s="49"/>
      <c r="AE37" s="49"/>
      <c r="AF37" s="49"/>
      <c r="AG37" s="49"/>
      <c r="AH37" s="55"/>
      <c r="AI37" s="758" t="s">
        <v>414</v>
      </c>
      <c r="AJ37" s="871">
        <f>X35</f>
        <v>27500</v>
      </c>
    </row>
    <row r="38" spans="1:36" ht="17.25" x14ac:dyDescent="0.15">
      <c r="A38" s="49"/>
      <c r="B38" s="877" t="s">
        <v>393</v>
      </c>
      <c r="C38" s="55"/>
      <c r="D38" s="55"/>
      <c r="E38" s="55"/>
      <c r="F38" s="55"/>
      <c r="G38" s="55"/>
      <c r="H38" s="55"/>
      <c r="I38" s="55"/>
      <c r="J38" s="55"/>
      <c r="K38" s="55"/>
      <c r="L38" s="49"/>
      <c r="M38" s="49"/>
      <c r="N38" s="49"/>
      <c r="O38" s="49"/>
      <c r="P38" s="49"/>
      <c r="Q38" s="49"/>
      <c r="R38" s="49"/>
      <c r="S38" s="49"/>
      <c r="T38" s="49"/>
      <c r="U38" s="49"/>
      <c r="V38" s="49"/>
      <c r="W38" s="49"/>
      <c r="X38" s="49"/>
      <c r="Y38" s="49"/>
      <c r="Z38" s="49"/>
      <c r="AA38" s="49"/>
      <c r="AB38" s="49"/>
      <c r="AC38" s="49"/>
      <c r="AD38" s="49"/>
      <c r="AE38" s="49"/>
      <c r="AF38" s="49"/>
      <c r="AG38" s="49"/>
      <c r="AH38" s="55"/>
      <c r="AI38" s="758" t="s">
        <v>426</v>
      </c>
      <c r="AJ38" s="871">
        <f>Y35</f>
        <v>0</v>
      </c>
    </row>
    <row r="39" spans="1:36" ht="17.25" x14ac:dyDescent="0.15">
      <c r="A39" s="49"/>
      <c r="B39" s="877" t="s">
        <v>1648</v>
      </c>
      <c r="C39" s="55"/>
      <c r="D39" s="55"/>
      <c r="E39" s="55"/>
      <c r="F39" s="55"/>
      <c r="G39" s="55"/>
      <c r="H39" s="55"/>
      <c r="I39" s="55"/>
      <c r="J39" s="55"/>
      <c r="K39" s="55"/>
      <c r="L39" s="49"/>
      <c r="M39" s="49"/>
      <c r="N39" s="49"/>
      <c r="O39" s="49"/>
      <c r="P39" s="49"/>
      <c r="Q39" s="49"/>
      <c r="R39" s="49"/>
      <c r="S39" s="49"/>
      <c r="T39" s="49"/>
      <c r="U39" s="49"/>
      <c r="V39" s="49"/>
      <c r="W39" s="49"/>
      <c r="X39" s="49"/>
      <c r="Y39" s="49"/>
      <c r="Z39" s="49"/>
      <c r="AA39" s="49"/>
      <c r="AB39" s="49"/>
      <c r="AC39" s="49"/>
      <c r="AD39" s="49"/>
      <c r="AE39" s="49"/>
      <c r="AF39" s="49"/>
      <c r="AG39" s="49"/>
      <c r="AH39" s="872"/>
      <c r="AI39" s="873" t="s">
        <v>415</v>
      </c>
      <c r="AJ39" s="874">
        <f>AH35</f>
        <v>3150.0000000000014</v>
      </c>
    </row>
    <row r="40" spans="1:36" ht="17.25" x14ac:dyDescent="0.15">
      <c r="A40" s="49"/>
      <c r="B40" s="877" t="s">
        <v>1627</v>
      </c>
      <c r="C40" s="55"/>
      <c r="D40" s="55"/>
      <c r="E40" s="55"/>
      <c r="F40" s="55"/>
      <c r="G40" s="55"/>
      <c r="H40" s="55"/>
      <c r="I40" s="55"/>
      <c r="J40" s="55"/>
      <c r="K40" s="55"/>
      <c r="L40" s="49"/>
      <c r="M40" s="49"/>
      <c r="N40" s="49"/>
      <c r="O40" s="49"/>
      <c r="P40" s="49"/>
      <c r="Q40" s="49"/>
      <c r="R40" s="49"/>
      <c r="S40" s="49"/>
      <c r="T40" s="49"/>
      <c r="U40" s="49"/>
      <c r="V40" s="49"/>
      <c r="W40" s="49"/>
      <c r="X40" s="49"/>
      <c r="Y40" s="49"/>
      <c r="Z40" s="49"/>
      <c r="AA40" s="49"/>
      <c r="AB40" s="49"/>
      <c r="AC40" s="49"/>
      <c r="AD40" s="49"/>
      <c r="AE40" s="49"/>
      <c r="AF40" s="49"/>
      <c r="AG40" s="49"/>
      <c r="AH40" s="55"/>
      <c r="AI40" s="875" t="s">
        <v>427</v>
      </c>
      <c r="AJ40" s="876">
        <f>AJ37-AJ38+AJ39</f>
        <v>30650</v>
      </c>
    </row>
    <row r="41" spans="1:36" ht="17.25" x14ac:dyDescent="0.15">
      <c r="A41" s="49"/>
      <c r="B41" s="877" t="s">
        <v>1628</v>
      </c>
      <c r="C41" s="55"/>
      <c r="D41" s="55"/>
      <c r="E41" s="55"/>
      <c r="F41" s="55"/>
      <c r="G41" s="55"/>
      <c r="H41" s="55"/>
      <c r="I41" s="55"/>
      <c r="J41" s="55"/>
      <c r="K41" s="55"/>
      <c r="L41" s="49"/>
      <c r="M41" s="49"/>
      <c r="N41" s="49"/>
      <c r="O41" s="49"/>
      <c r="P41" s="49"/>
      <c r="Q41" s="49"/>
      <c r="R41" s="49"/>
      <c r="S41" s="49"/>
      <c r="T41" s="49"/>
      <c r="U41" s="49"/>
      <c r="V41" s="49"/>
      <c r="W41" s="49"/>
      <c r="X41" s="49"/>
      <c r="Y41" s="49"/>
      <c r="Z41" s="49"/>
      <c r="AA41" s="49"/>
      <c r="AB41" s="49"/>
      <c r="AC41" s="49"/>
      <c r="AD41" s="49"/>
      <c r="AE41" s="49"/>
      <c r="AF41" s="49"/>
      <c r="AG41" s="49"/>
      <c r="AH41" s="55"/>
      <c r="AI41" s="55"/>
      <c r="AJ41" s="55"/>
    </row>
    <row r="42" spans="1:36" x14ac:dyDescent="0.15">
      <c r="A42" s="49"/>
      <c r="B42" s="49"/>
      <c r="C42" s="49"/>
      <c r="D42" s="49"/>
      <c r="E42" s="49"/>
      <c r="F42" s="49"/>
      <c r="G42" s="49"/>
      <c r="H42" s="49"/>
      <c r="I42" s="49"/>
      <c r="J42" s="49"/>
      <c r="K42" s="49"/>
      <c r="L42" s="49"/>
      <c r="M42" s="49"/>
      <c r="N42" s="49"/>
      <c r="O42" s="49"/>
      <c r="P42" s="49"/>
      <c r="Q42" s="49"/>
      <c r="R42" s="49"/>
      <c r="S42" s="49"/>
      <c r="T42" s="49"/>
      <c r="U42" s="49"/>
      <c r="V42" s="49"/>
      <c r="W42" s="49"/>
      <c r="X42" s="49"/>
      <c r="Y42" s="49"/>
      <c r="Z42" s="49"/>
      <c r="AA42" s="49"/>
      <c r="AB42" s="49"/>
      <c r="AC42" s="49"/>
      <c r="AD42" s="49"/>
      <c r="AE42" s="49"/>
      <c r="AF42" s="49"/>
      <c r="AG42" s="49"/>
      <c r="AH42" s="55"/>
      <c r="AI42" s="55"/>
      <c r="AJ42" s="55"/>
    </row>
    <row r="43" spans="1:36" ht="17.25" x14ac:dyDescent="0.15">
      <c r="A43" s="49"/>
      <c r="B43" s="49"/>
      <c r="C43" s="49"/>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c r="AE43" s="49"/>
      <c r="AF43" s="49"/>
      <c r="AG43" s="49"/>
      <c r="AH43" s="1915" t="s">
        <v>398</v>
      </c>
      <c r="AI43" s="1915"/>
      <c r="AJ43" s="1915"/>
    </row>
    <row r="44" spans="1:36" ht="17.25" x14ac:dyDescent="0.15">
      <c r="A44" s="49"/>
      <c r="B44" s="49"/>
      <c r="C44" s="49"/>
      <c r="D44" s="49"/>
      <c r="E44" s="49"/>
      <c r="F44" s="49"/>
      <c r="G44" s="49"/>
      <c r="H44" s="49"/>
      <c r="I44" s="49"/>
      <c r="J44" s="49"/>
      <c r="K44" s="49"/>
      <c r="L44" s="49"/>
      <c r="M44" s="49"/>
      <c r="N44" s="49"/>
      <c r="O44" s="49"/>
      <c r="P44" s="49"/>
      <c r="Q44" s="49"/>
      <c r="R44" s="49"/>
      <c r="S44" s="49"/>
      <c r="T44" s="49"/>
      <c r="U44" s="49"/>
      <c r="V44" s="49"/>
      <c r="W44" s="49"/>
      <c r="X44" s="49"/>
      <c r="Y44" s="49"/>
      <c r="Z44" s="49"/>
      <c r="AA44" s="49"/>
      <c r="AB44" s="49"/>
      <c r="AC44" s="49"/>
      <c r="AD44" s="49"/>
      <c r="AE44" s="49"/>
      <c r="AF44" s="49"/>
      <c r="AG44" s="49"/>
      <c r="AH44" s="1916" t="s">
        <v>1629</v>
      </c>
      <c r="AI44" s="1916"/>
      <c r="AJ44" s="1916"/>
    </row>
    <row r="45" spans="1:36" x14ac:dyDescent="0.15">
      <c r="A45" s="55"/>
      <c r="B45" s="55"/>
      <c r="C45" s="55"/>
      <c r="D45" s="55"/>
      <c r="E45" s="55"/>
      <c r="F45" s="55"/>
      <c r="G45" s="55"/>
      <c r="H45" s="55"/>
      <c r="I45" s="55"/>
      <c r="J45" s="55"/>
      <c r="K45" s="55"/>
      <c r="L45" s="55"/>
      <c r="M45" s="55"/>
      <c r="N45" s="55"/>
      <c r="O45" s="55"/>
      <c r="P45" s="55"/>
      <c r="Q45" s="55"/>
      <c r="R45" s="55"/>
      <c r="S45" s="55"/>
      <c r="T45" s="55"/>
      <c r="U45" s="55"/>
      <c r="V45" s="55"/>
      <c r="W45" s="55"/>
      <c r="X45" s="55"/>
      <c r="Y45" s="55"/>
      <c r="Z45" s="55"/>
      <c r="AA45" s="55"/>
      <c r="AB45" s="55"/>
      <c r="AC45" s="55"/>
      <c r="AD45" s="55"/>
      <c r="AE45" s="55"/>
      <c r="AF45" s="55"/>
      <c r="AG45" s="55"/>
      <c r="AH45" s="55"/>
    </row>
    <row r="46" spans="1:36" x14ac:dyDescent="0.15">
      <c r="A46" s="55"/>
      <c r="B46" s="55"/>
      <c r="C46" s="55"/>
      <c r="D46" s="55"/>
      <c r="E46" s="55"/>
      <c r="F46" s="55"/>
      <c r="G46" s="55"/>
      <c r="H46" s="55"/>
      <c r="I46" s="55"/>
      <c r="J46" s="55"/>
      <c r="K46" s="55"/>
      <c r="L46" s="55"/>
      <c r="M46" s="55"/>
      <c r="N46" s="55"/>
      <c r="O46" s="55"/>
      <c r="P46" s="55"/>
      <c r="Q46" s="55"/>
      <c r="R46" s="55"/>
      <c r="S46" s="55"/>
      <c r="T46" s="55"/>
      <c r="U46" s="55"/>
      <c r="V46" s="55"/>
      <c r="W46" s="55"/>
      <c r="X46" s="55"/>
      <c r="Y46" s="55"/>
      <c r="Z46" s="55"/>
      <c r="AA46" s="55"/>
      <c r="AB46" s="55"/>
      <c r="AC46" s="55"/>
      <c r="AD46" s="55"/>
      <c r="AE46" s="55"/>
      <c r="AF46" s="55"/>
      <c r="AG46" s="55"/>
    </row>
    <row r="47" spans="1:36" x14ac:dyDescent="0.15">
      <c r="A47" s="55"/>
      <c r="B47" s="55"/>
      <c r="C47" s="55"/>
      <c r="D47" s="55"/>
      <c r="E47" s="55"/>
      <c r="F47" s="55"/>
      <c r="G47" s="55"/>
      <c r="H47" s="55"/>
      <c r="I47" s="55"/>
      <c r="J47" s="55"/>
      <c r="K47" s="55"/>
      <c r="L47" s="55"/>
      <c r="M47" s="55"/>
      <c r="N47" s="55"/>
      <c r="O47" s="55"/>
      <c r="P47" s="55"/>
      <c r="Q47" s="55"/>
      <c r="R47" s="55"/>
      <c r="S47" s="55"/>
      <c r="T47" s="55"/>
      <c r="U47" s="55"/>
      <c r="V47" s="55"/>
      <c r="W47" s="55"/>
      <c r="X47" s="55"/>
      <c r="Y47" s="55"/>
      <c r="Z47" s="55"/>
      <c r="AA47" s="55"/>
      <c r="AB47" s="55"/>
      <c r="AC47" s="55"/>
      <c r="AD47" s="55"/>
      <c r="AE47" s="55"/>
      <c r="AF47" s="55"/>
      <c r="AG47" s="55"/>
    </row>
    <row r="48" spans="1:36" x14ac:dyDescent="0.15">
      <c r="A48" s="55"/>
      <c r="B48" s="55"/>
      <c r="C48" s="55"/>
      <c r="D48" s="55"/>
      <c r="E48" s="55"/>
      <c r="F48" s="55"/>
      <c r="G48" s="55"/>
      <c r="H48" s="55"/>
      <c r="I48" s="55"/>
      <c r="J48" s="55"/>
      <c r="K48" s="55"/>
      <c r="L48" s="55"/>
      <c r="M48" s="55"/>
      <c r="N48" s="55"/>
      <c r="O48" s="55"/>
      <c r="P48" s="55"/>
      <c r="Q48" s="55"/>
      <c r="R48" s="55"/>
      <c r="S48" s="55"/>
      <c r="T48" s="55"/>
      <c r="U48" s="55"/>
      <c r="V48" s="55"/>
      <c r="W48" s="55"/>
      <c r="X48" s="55"/>
      <c r="Y48" s="55"/>
      <c r="Z48" s="55"/>
      <c r="AA48" s="55"/>
      <c r="AB48" s="55"/>
      <c r="AC48" s="55"/>
      <c r="AD48" s="55"/>
      <c r="AE48" s="55"/>
      <c r="AF48" s="55"/>
      <c r="AG48" s="55"/>
    </row>
  </sheetData>
  <mergeCells count="18">
    <mergeCell ref="B10:B11"/>
    <mergeCell ref="AA10:AH10"/>
    <mergeCell ref="AB11:AD11"/>
    <mergeCell ref="E10:E11"/>
    <mergeCell ref="R10:T11"/>
    <mergeCell ref="U10:U11"/>
    <mergeCell ref="V10:V11"/>
    <mergeCell ref="W10:W11"/>
    <mergeCell ref="Z10:Z11"/>
    <mergeCell ref="Y10:Y11"/>
    <mergeCell ref="X10:X11"/>
    <mergeCell ref="C10:C11"/>
    <mergeCell ref="F10:Q11"/>
    <mergeCell ref="D10:D11"/>
    <mergeCell ref="AI10:AI11"/>
    <mergeCell ref="AJ10:AJ11"/>
    <mergeCell ref="AH43:AJ43"/>
    <mergeCell ref="AH44:AJ44"/>
  </mergeCells>
  <phoneticPr fontId="56"/>
  <pageMargins left="0.47244094488188981" right="0.35433070866141736" top="0.35433070866141736" bottom="0.35433070866141736" header="0.31496062992125984" footer="0.31496062992125984"/>
  <pageSetup paperSize="9" scale="41" fitToHeight="0" orientation="landscape" blackAndWhite="1"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dimension ref="A8:Y53"/>
  <sheetViews>
    <sheetView showGridLines="0" view="pageBreakPreview" zoomScale="85" zoomScaleNormal="100" zoomScaleSheetLayoutView="85" workbookViewId="0"/>
  </sheetViews>
  <sheetFormatPr defaultRowHeight="13.5" x14ac:dyDescent="0.15"/>
  <cols>
    <col min="1" max="1" width="4.5" customWidth="1"/>
    <col min="2" max="2" width="16.5" customWidth="1"/>
    <col min="3" max="3" width="13.875" customWidth="1"/>
    <col min="4" max="4" width="7.5" customWidth="1"/>
    <col min="5" max="5" width="3" customWidth="1"/>
    <col min="6" max="7" width="7.5" customWidth="1"/>
    <col min="8" max="8" width="3" customWidth="1"/>
    <col min="9" max="10" width="7.5" customWidth="1"/>
    <col min="11" max="11" width="3" customWidth="1"/>
    <col min="12" max="13" width="7.5" customWidth="1"/>
    <col min="14" max="14" width="3" customWidth="1"/>
    <col min="15" max="16" width="7.5" customWidth="1"/>
    <col min="17" max="17" width="3" customWidth="1"/>
    <col min="18" max="19" width="7.5" customWidth="1"/>
    <col min="20" max="20" width="3" customWidth="1"/>
    <col min="21" max="22" width="7.5" customWidth="1"/>
    <col min="23" max="23" width="3" customWidth="1"/>
    <col min="24" max="24" width="7.5" customWidth="1"/>
    <col min="25" max="25" width="12.375" customWidth="1"/>
  </cols>
  <sheetData>
    <row r="8" spans="1:25" x14ac:dyDescent="0.15">
      <c r="A8" s="31"/>
      <c r="B8" s="31"/>
      <c r="C8" s="31"/>
      <c r="D8" s="31"/>
      <c r="E8" s="31"/>
      <c r="F8" s="31"/>
      <c r="G8" s="31"/>
      <c r="H8" s="31"/>
      <c r="I8" s="31"/>
      <c r="J8" s="31"/>
      <c r="K8" s="31"/>
      <c r="L8" s="31"/>
      <c r="M8" s="31"/>
      <c r="N8" s="31"/>
      <c r="O8" s="31"/>
      <c r="P8" s="31"/>
      <c r="Q8" s="31"/>
      <c r="R8" s="31"/>
      <c r="S8" s="31"/>
      <c r="T8" s="31"/>
      <c r="U8" s="31"/>
      <c r="V8" s="31"/>
      <c r="W8" s="31"/>
      <c r="X8" s="31"/>
      <c r="Y8" s="31"/>
    </row>
    <row r="9" spans="1:25" ht="23.25" customHeight="1" x14ac:dyDescent="0.15">
      <c r="A9" s="31"/>
      <c r="B9" s="30" t="s">
        <v>1613</v>
      </c>
      <c r="C9" s="32"/>
      <c r="D9" s="31"/>
      <c r="E9" s="31"/>
      <c r="F9" s="31"/>
      <c r="G9" s="31"/>
      <c r="H9" s="31"/>
      <c r="I9" s="31"/>
      <c r="J9" s="31"/>
      <c r="K9" s="31"/>
      <c r="L9" s="31"/>
      <c r="M9" s="31"/>
      <c r="N9" s="31"/>
      <c r="O9" s="31"/>
      <c r="P9" s="31"/>
      <c r="Q9" s="31"/>
      <c r="R9" s="31"/>
      <c r="S9" s="31"/>
      <c r="T9" s="31"/>
      <c r="U9" s="31"/>
      <c r="V9" s="31"/>
      <c r="W9" s="31"/>
      <c r="X9" s="31"/>
      <c r="Y9" s="31"/>
    </row>
    <row r="10" spans="1:25" ht="23.25" customHeight="1" x14ac:dyDescent="0.15">
      <c r="A10" s="31"/>
      <c r="B10" s="32" t="s">
        <v>400</v>
      </c>
      <c r="C10" s="32"/>
      <c r="D10" s="31"/>
      <c r="E10" s="31"/>
      <c r="F10" s="31"/>
      <c r="G10" s="31"/>
      <c r="H10" s="31"/>
      <c r="I10" s="31"/>
      <c r="J10" s="31"/>
      <c r="K10" s="31"/>
      <c r="L10" s="31"/>
      <c r="M10" s="31"/>
      <c r="N10" s="31"/>
      <c r="O10" s="31"/>
      <c r="P10" s="31"/>
      <c r="Q10" s="31"/>
      <c r="R10" s="31"/>
      <c r="S10" s="31"/>
      <c r="T10" s="31"/>
      <c r="U10" s="31"/>
      <c r="V10" s="37" t="s">
        <v>394</v>
      </c>
      <c r="W10" s="1937">
        <v>70000</v>
      </c>
      <c r="X10" s="1937"/>
      <c r="Y10" s="32" t="s">
        <v>395</v>
      </c>
    </row>
    <row r="11" spans="1:25" ht="23.25" customHeight="1" x14ac:dyDescent="0.15">
      <c r="A11" s="31"/>
      <c r="B11" s="35" t="s">
        <v>390</v>
      </c>
      <c r="C11" s="1939" t="s">
        <v>401</v>
      </c>
      <c r="D11" s="1939"/>
      <c r="E11" s="32"/>
      <c r="F11" s="32"/>
      <c r="G11" s="32"/>
      <c r="H11" s="32"/>
      <c r="I11" s="32"/>
      <c r="J11" s="32"/>
      <c r="K11" s="32"/>
      <c r="L11" s="32"/>
      <c r="M11" s="32"/>
      <c r="N11" s="32"/>
      <c r="O11" s="32"/>
      <c r="P11" s="32"/>
      <c r="Q11" s="32"/>
      <c r="R11" s="32"/>
      <c r="S11" s="32"/>
      <c r="T11" s="32"/>
      <c r="U11" s="32"/>
      <c r="V11" s="37" t="s">
        <v>392</v>
      </c>
      <c r="W11" s="1938">
        <v>1200</v>
      </c>
      <c r="X11" s="1938"/>
      <c r="Y11" s="32" t="s">
        <v>397</v>
      </c>
    </row>
    <row r="12" spans="1:25" ht="16.5" customHeight="1" x14ac:dyDescent="0.15">
      <c r="A12" s="31"/>
      <c r="B12" s="1919" t="s">
        <v>389</v>
      </c>
      <c r="C12" s="64"/>
      <c r="D12" s="1921" t="s">
        <v>403</v>
      </c>
      <c r="E12" s="1922"/>
      <c r="F12" s="1922"/>
      <c r="G12" s="1922"/>
      <c r="H12" s="1922"/>
      <c r="I12" s="1922"/>
      <c r="J12" s="1922"/>
      <c r="K12" s="1922"/>
      <c r="L12" s="1922"/>
      <c r="M12" s="1922"/>
      <c r="N12" s="1922"/>
      <c r="O12" s="1922"/>
      <c r="P12" s="1922"/>
      <c r="Q12" s="1922"/>
      <c r="R12" s="1922"/>
      <c r="S12" s="1922"/>
      <c r="T12" s="1922"/>
      <c r="U12" s="1922"/>
      <c r="V12" s="1922"/>
      <c r="W12" s="1922"/>
      <c r="X12" s="1923"/>
      <c r="Y12" s="1911" t="s">
        <v>428</v>
      </c>
    </row>
    <row r="13" spans="1:25" ht="16.5" customHeight="1" x14ac:dyDescent="0.15">
      <c r="A13" s="31"/>
      <c r="B13" s="1951"/>
      <c r="C13" s="58" t="s">
        <v>421</v>
      </c>
      <c r="D13" s="1940" t="s">
        <v>399</v>
      </c>
      <c r="E13" s="1941"/>
      <c r="F13" s="1942"/>
      <c r="G13" s="1940" t="s">
        <v>1617</v>
      </c>
      <c r="H13" s="1941"/>
      <c r="I13" s="1942"/>
      <c r="J13" s="1940"/>
      <c r="K13" s="1941"/>
      <c r="L13" s="1942"/>
      <c r="M13" s="1940"/>
      <c r="N13" s="1941"/>
      <c r="O13" s="1942"/>
      <c r="P13" s="1940"/>
      <c r="Q13" s="1941"/>
      <c r="R13" s="1942"/>
      <c r="S13" s="1940"/>
      <c r="T13" s="1941"/>
      <c r="U13" s="1942"/>
      <c r="V13" s="1952"/>
      <c r="W13" s="1953"/>
      <c r="X13" s="1954"/>
      <c r="Y13" s="1955"/>
    </row>
    <row r="14" spans="1:25" ht="16.5" customHeight="1" x14ac:dyDescent="0.15">
      <c r="A14" s="31"/>
      <c r="B14" s="1951"/>
      <c r="C14" s="59" t="s">
        <v>422</v>
      </c>
      <c r="D14" s="1943">
        <v>42187</v>
      </c>
      <c r="E14" s="1944"/>
      <c r="F14" s="1945"/>
      <c r="G14" s="1943">
        <v>42255</v>
      </c>
      <c r="H14" s="1944"/>
      <c r="I14" s="1945"/>
      <c r="J14" s="1943"/>
      <c r="K14" s="1944"/>
      <c r="L14" s="1945"/>
      <c r="M14" s="1943"/>
      <c r="N14" s="1944"/>
      <c r="O14" s="1945"/>
      <c r="P14" s="1943"/>
      <c r="Q14" s="1944"/>
      <c r="R14" s="1945"/>
      <c r="S14" s="1943"/>
      <c r="T14" s="1944"/>
      <c r="U14" s="1945"/>
      <c r="V14" s="1943"/>
      <c r="W14" s="1944"/>
      <c r="X14" s="1945"/>
      <c r="Y14" s="1955"/>
    </row>
    <row r="15" spans="1:25" ht="16.5" customHeight="1" x14ac:dyDescent="0.15">
      <c r="A15" s="31"/>
      <c r="B15" s="1951"/>
      <c r="C15" s="59" t="s">
        <v>423</v>
      </c>
      <c r="D15" s="853">
        <v>0.375</v>
      </c>
      <c r="E15" s="60" t="s">
        <v>418</v>
      </c>
      <c r="F15" s="855">
        <v>0.625</v>
      </c>
      <c r="G15" s="853">
        <v>0.39583333333333331</v>
      </c>
      <c r="H15" s="60" t="s">
        <v>418</v>
      </c>
      <c r="I15" s="855">
        <v>0.64583333333333337</v>
      </c>
      <c r="J15" s="853"/>
      <c r="K15" s="60" t="s">
        <v>418</v>
      </c>
      <c r="L15" s="855"/>
      <c r="M15" s="853"/>
      <c r="N15" s="60" t="s">
        <v>418</v>
      </c>
      <c r="O15" s="855"/>
      <c r="P15" s="853"/>
      <c r="Q15" s="60" t="s">
        <v>418</v>
      </c>
      <c r="R15" s="855"/>
      <c r="S15" s="853"/>
      <c r="T15" s="60" t="s">
        <v>418</v>
      </c>
      <c r="U15" s="855"/>
      <c r="V15" s="853"/>
      <c r="W15" s="60" t="s">
        <v>418</v>
      </c>
      <c r="X15" s="855"/>
      <c r="Y15" s="1955"/>
    </row>
    <row r="16" spans="1:25" ht="16.5" customHeight="1" x14ac:dyDescent="0.15">
      <c r="A16" s="31"/>
      <c r="B16" s="1918"/>
      <c r="C16" s="61" t="s">
        <v>419</v>
      </c>
      <c r="D16" s="854">
        <v>1</v>
      </c>
      <c r="E16" s="62" t="s">
        <v>420</v>
      </c>
      <c r="F16" s="63"/>
      <c r="G16" s="854">
        <v>1</v>
      </c>
      <c r="H16" s="62" t="s">
        <v>420</v>
      </c>
      <c r="I16" s="63"/>
      <c r="J16" s="854"/>
      <c r="K16" s="62" t="s">
        <v>420</v>
      </c>
      <c r="L16" s="63"/>
      <c r="M16" s="854"/>
      <c r="N16" s="62" t="s">
        <v>420</v>
      </c>
      <c r="O16" s="63"/>
      <c r="P16" s="854"/>
      <c r="Q16" s="62" t="s">
        <v>420</v>
      </c>
      <c r="R16" s="63"/>
      <c r="S16" s="854"/>
      <c r="T16" s="62" t="s">
        <v>420</v>
      </c>
      <c r="U16" s="63"/>
      <c r="V16" s="854"/>
      <c r="W16" s="62" t="s">
        <v>420</v>
      </c>
      <c r="X16" s="63"/>
      <c r="Y16" s="1912"/>
    </row>
    <row r="17" spans="1:25" ht="16.5" customHeight="1" x14ac:dyDescent="0.15">
      <c r="A17" s="31"/>
      <c r="B17" s="1956" t="s">
        <v>1614</v>
      </c>
      <c r="C17" s="1957"/>
      <c r="D17" s="1934">
        <f>IF(B17="","",($F$15-$D$15)*24-$D$16)</f>
        <v>5</v>
      </c>
      <c r="E17" s="1935"/>
      <c r="F17" s="1936"/>
      <c r="G17" s="1934">
        <f>IF(B17="","",($I$15-$G$15)*24-$G$16)</f>
        <v>5.0000000000000018</v>
      </c>
      <c r="H17" s="1935"/>
      <c r="I17" s="1936"/>
      <c r="J17" s="1934">
        <f>IF(B17="","",($L$15-$J$15)*24-$J$16)</f>
        <v>0</v>
      </c>
      <c r="K17" s="1935"/>
      <c r="L17" s="1936"/>
      <c r="M17" s="1934">
        <f>IF(B17="","",($O$15-$M$15)*24-$M$16)</f>
        <v>0</v>
      </c>
      <c r="N17" s="1935"/>
      <c r="O17" s="1936"/>
      <c r="P17" s="1934">
        <f>IF(B17="","",($R$15-$P$15)*24-$P$16)</f>
        <v>0</v>
      </c>
      <c r="Q17" s="1935"/>
      <c r="R17" s="1936"/>
      <c r="S17" s="1934">
        <f>IF(B17="","",($U$15-$S$15)*24-$S$16)</f>
        <v>0</v>
      </c>
      <c r="T17" s="1935"/>
      <c r="U17" s="1936"/>
      <c r="V17" s="1934">
        <f>IF(B17="","",($X$15-$V$15)*24-$V$16)</f>
        <v>0</v>
      </c>
      <c r="W17" s="1935"/>
      <c r="X17" s="1936"/>
      <c r="Y17" s="65">
        <f>IF(B17="","",SUM(D17:X17))</f>
        <v>10.000000000000002</v>
      </c>
    </row>
    <row r="18" spans="1:25" ht="16.5" customHeight="1" x14ac:dyDescent="0.15">
      <c r="A18" s="31"/>
      <c r="B18" s="1956" t="s">
        <v>1615</v>
      </c>
      <c r="C18" s="1957"/>
      <c r="D18" s="1934">
        <f t="shared" ref="D18:D45" si="0">IF(B18="","",($F$15-$D$15)*24-$D$16)</f>
        <v>5</v>
      </c>
      <c r="E18" s="1935"/>
      <c r="F18" s="1936"/>
      <c r="G18" s="1934">
        <f t="shared" ref="G18:G45" si="1">IF(B18="","",($I$15-$G$15)*24-$G$16)</f>
        <v>5.0000000000000018</v>
      </c>
      <c r="H18" s="1935"/>
      <c r="I18" s="1936"/>
      <c r="J18" s="1934">
        <f t="shared" ref="J18:J45" si="2">IF(B18="","",($L$15-$J$15)*24-$J$16)</f>
        <v>0</v>
      </c>
      <c r="K18" s="1935"/>
      <c r="L18" s="1936"/>
      <c r="M18" s="1934">
        <f t="shared" ref="M18:M45" si="3">IF(B18="","",($O$15-$M$15)*24-$M$16)</f>
        <v>0</v>
      </c>
      <c r="N18" s="1935"/>
      <c r="O18" s="1936"/>
      <c r="P18" s="1934">
        <f t="shared" ref="P18:P45" si="4">IF(B18="","",($R$15-$P$15)*24-$P$16)</f>
        <v>0</v>
      </c>
      <c r="Q18" s="1935"/>
      <c r="R18" s="1936"/>
      <c r="S18" s="1934">
        <f t="shared" ref="S18:S45" si="5">IF(B18="","",($U$15-$S$15)*24-$S$16)</f>
        <v>0</v>
      </c>
      <c r="T18" s="1935"/>
      <c r="U18" s="1936"/>
      <c r="V18" s="1934">
        <f t="shared" ref="V18:V45" si="6">IF(B18="","",($X$15-$V$15)*24-$V$16)</f>
        <v>0</v>
      </c>
      <c r="W18" s="1935"/>
      <c r="X18" s="1936"/>
      <c r="Y18" s="65">
        <f t="shared" ref="Y18:Y45" si="7">IF(B18="","",SUM(D18:X18))</f>
        <v>10.000000000000002</v>
      </c>
    </row>
    <row r="19" spans="1:25" ht="16.5" customHeight="1" x14ac:dyDescent="0.15">
      <c r="A19" s="31"/>
      <c r="B19" s="1956" t="s">
        <v>1616</v>
      </c>
      <c r="C19" s="1957"/>
      <c r="D19" s="1934">
        <f t="shared" si="0"/>
        <v>5</v>
      </c>
      <c r="E19" s="1935"/>
      <c r="F19" s="1936"/>
      <c r="G19" s="1934">
        <f t="shared" si="1"/>
        <v>5.0000000000000018</v>
      </c>
      <c r="H19" s="1935"/>
      <c r="I19" s="1936"/>
      <c r="J19" s="1934">
        <f t="shared" si="2"/>
        <v>0</v>
      </c>
      <c r="K19" s="1935"/>
      <c r="L19" s="1936"/>
      <c r="M19" s="1934">
        <f t="shared" si="3"/>
        <v>0</v>
      </c>
      <c r="N19" s="1935"/>
      <c r="O19" s="1936"/>
      <c r="P19" s="1934">
        <f t="shared" si="4"/>
        <v>0</v>
      </c>
      <c r="Q19" s="1935"/>
      <c r="R19" s="1936"/>
      <c r="S19" s="1934">
        <f t="shared" si="5"/>
        <v>0</v>
      </c>
      <c r="T19" s="1935"/>
      <c r="U19" s="1936"/>
      <c r="V19" s="1934">
        <f t="shared" si="6"/>
        <v>0</v>
      </c>
      <c r="W19" s="1935"/>
      <c r="X19" s="1936"/>
      <c r="Y19" s="65">
        <f t="shared" si="7"/>
        <v>10.000000000000002</v>
      </c>
    </row>
    <row r="20" spans="1:25" ht="16.5" customHeight="1" x14ac:dyDescent="0.15">
      <c r="A20" s="31"/>
      <c r="B20" s="1946"/>
      <c r="C20" s="1947"/>
      <c r="D20" s="1934" t="str">
        <f t="shared" si="0"/>
        <v/>
      </c>
      <c r="E20" s="1935"/>
      <c r="F20" s="1936"/>
      <c r="G20" s="1934" t="str">
        <f t="shared" si="1"/>
        <v/>
      </c>
      <c r="H20" s="1935"/>
      <c r="I20" s="1936"/>
      <c r="J20" s="1934" t="str">
        <f t="shared" si="2"/>
        <v/>
      </c>
      <c r="K20" s="1935"/>
      <c r="L20" s="1936"/>
      <c r="M20" s="1934" t="str">
        <f t="shared" si="3"/>
        <v/>
      </c>
      <c r="N20" s="1935"/>
      <c r="O20" s="1936"/>
      <c r="P20" s="1934" t="str">
        <f t="shared" si="4"/>
        <v/>
      </c>
      <c r="Q20" s="1935"/>
      <c r="R20" s="1936"/>
      <c r="S20" s="1934" t="str">
        <f t="shared" si="5"/>
        <v/>
      </c>
      <c r="T20" s="1935"/>
      <c r="U20" s="1936"/>
      <c r="V20" s="1934" t="str">
        <f t="shared" si="6"/>
        <v/>
      </c>
      <c r="W20" s="1935"/>
      <c r="X20" s="1936"/>
      <c r="Y20" s="65" t="str">
        <f t="shared" si="7"/>
        <v/>
      </c>
    </row>
    <row r="21" spans="1:25" ht="16.5" customHeight="1" x14ac:dyDescent="0.15">
      <c r="A21" s="31"/>
      <c r="B21" s="1946"/>
      <c r="C21" s="1947"/>
      <c r="D21" s="1934" t="str">
        <f t="shared" si="0"/>
        <v/>
      </c>
      <c r="E21" s="1935"/>
      <c r="F21" s="1936"/>
      <c r="G21" s="1934" t="str">
        <f t="shared" si="1"/>
        <v/>
      </c>
      <c r="H21" s="1935"/>
      <c r="I21" s="1936"/>
      <c r="J21" s="1934" t="str">
        <f t="shared" si="2"/>
        <v/>
      </c>
      <c r="K21" s="1935"/>
      <c r="L21" s="1936"/>
      <c r="M21" s="1934" t="str">
        <f t="shared" si="3"/>
        <v/>
      </c>
      <c r="N21" s="1935"/>
      <c r="O21" s="1936"/>
      <c r="P21" s="1934" t="str">
        <f t="shared" si="4"/>
        <v/>
      </c>
      <c r="Q21" s="1935"/>
      <c r="R21" s="1936"/>
      <c r="S21" s="1934" t="str">
        <f t="shared" si="5"/>
        <v/>
      </c>
      <c r="T21" s="1935"/>
      <c r="U21" s="1936"/>
      <c r="V21" s="1934" t="str">
        <f t="shared" si="6"/>
        <v/>
      </c>
      <c r="W21" s="1935"/>
      <c r="X21" s="1936"/>
      <c r="Y21" s="65" t="str">
        <f t="shared" si="7"/>
        <v/>
      </c>
    </row>
    <row r="22" spans="1:25" ht="16.5" customHeight="1" x14ac:dyDescent="0.15">
      <c r="A22" s="31"/>
      <c r="B22" s="1946"/>
      <c r="C22" s="1947"/>
      <c r="D22" s="1934" t="str">
        <f t="shared" si="0"/>
        <v/>
      </c>
      <c r="E22" s="1935"/>
      <c r="F22" s="1936"/>
      <c r="G22" s="1934" t="str">
        <f t="shared" si="1"/>
        <v/>
      </c>
      <c r="H22" s="1935"/>
      <c r="I22" s="1936"/>
      <c r="J22" s="1934" t="str">
        <f t="shared" si="2"/>
        <v/>
      </c>
      <c r="K22" s="1935"/>
      <c r="L22" s="1936"/>
      <c r="M22" s="1934" t="str">
        <f t="shared" si="3"/>
        <v/>
      </c>
      <c r="N22" s="1935"/>
      <c r="O22" s="1936"/>
      <c r="P22" s="1934" t="str">
        <f t="shared" si="4"/>
        <v/>
      </c>
      <c r="Q22" s="1935"/>
      <c r="R22" s="1936"/>
      <c r="S22" s="1934" t="str">
        <f t="shared" si="5"/>
        <v/>
      </c>
      <c r="T22" s="1935"/>
      <c r="U22" s="1936"/>
      <c r="V22" s="1934" t="str">
        <f t="shared" si="6"/>
        <v/>
      </c>
      <c r="W22" s="1935"/>
      <c r="X22" s="1936"/>
      <c r="Y22" s="65" t="str">
        <f t="shared" si="7"/>
        <v/>
      </c>
    </row>
    <row r="23" spans="1:25" ht="16.5" customHeight="1" x14ac:dyDescent="0.15">
      <c r="A23" s="31"/>
      <c r="B23" s="1946"/>
      <c r="C23" s="1947"/>
      <c r="D23" s="1934" t="str">
        <f t="shared" si="0"/>
        <v/>
      </c>
      <c r="E23" s="1935"/>
      <c r="F23" s="1936"/>
      <c r="G23" s="1934" t="str">
        <f t="shared" si="1"/>
        <v/>
      </c>
      <c r="H23" s="1935"/>
      <c r="I23" s="1936"/>
      <c r="J23" s="1934" t="str">
        <f t="shared" si="2"/>
        <v/>
      </c>
      <c r="K23" s="1935"/>
      <c r="L23" s="1936"/>
      <c r="M23" s="1934" t="str">
        <f t="shared" si="3"/>
        <v/>
      </c>
      <c r="N23" s="1935"/>
      <c r="O23" s="1936"/>
      <c r="P23" s="1934" t="str">
        <f t="shared" si="4"/>
        <v/>
      </c>
      <c r="Q23" s="1935"/>
      <c r="R23" s="1936"/>
      <c r="S23" s="1934" t="str">
        <f t="shared" si="5"/>
        <v/>
      </c>
      <c r="T23" s="1935"/>
      <c r="U23" s="1936"/>
      <c r="V23" s="1934" t="str">
        <f t="shared" si="6"/>
        <v/>
      </c>
      <c r="W23" s="1935"/>
      <c r="X23" s="1936"/>
      <c r="Y23" s="65" t="str">
        <f t="shared" si="7"/>
        <v/>
      </c>
    </row>
    <row r="24" spans="1:25" ht="16.5" customHeight="1" x14ac:dyDescent="0.15">
      <c r="A24" s="31"/>
      <c r="B24" s="1946"/>
      <c r="C24" s="1947"/>
      <c r="D24" s="1934" t="str">
        <f t="shared" si="0"/>
        <v/>
      </c>
      <c r="E24" s="1935"/>
      <c r="F24" s="1936"/>
      <c r="G24" s="1934" t="str">
        <f t="shared" si="1"/>
        <v/>
      </c>
      <c r="H24" s="1935"/>
      <c r="I24" s="1936"/>
      <c r="J24" s="1934" t="str">
        <f t="shared" si="2"/>
        <v/>
      </c>
      <c r="K24" s="1935"/>
      <c r="L24" s="1936"/>
      <c r="M24" s="1934" t="str">
        <f t="shared" si="3"/>
        <v/>
      </c>
      <c r="N24" s="1935"/>
      <c r="O24" s="1936"/>
      <c r="P24" s="1934" t="str">
        <f t="shared" si="4"/>
        <v/>
      </c>
      <c r="Q24" s="1935"/>
      <c r="R24" s="1936"/>
      <c r="S24" s="1934" t="str">
        <f t="shared" si="5"/>
        <v/>
      </c>
      <c r="T24" s="1935"/>
      <c r="U24" s="1936"/>
      <c r="V24" s="1934" t="str">
        <f t="shared" si="6"/>
        <v/>
      </c>
      <c r="W24" s="1935"/>
      <c r="X24" s="1936"/>
      <c r="Y24" s="65" t="str">
        <f t="shared" si="7"/>
        <v/>
      </c>
    </row>
    <row r="25" spans="1:25" ht="16.5" customHeight="1" x14ac:dyDescent="0.15">
      <c r="A25" s="31"/>
      <c r="B25" s="1946"/>
      <c r="C25" s="1947"/>
      <c r="D25" s="1934" t="str">
        <f t="shared" si="0"/>
        <v/>
      </c>
      <c r="E25" s="1935"/>
      <c r="F25" s="1936"/>
      <c r="G25" s="1934" t="str">
        <f t="shared" si="1"/>
        <v/>
      </c>
      <c r="H25" s="1935"/>
      <c r="I25" s="1936"/>
      <c r="J25" s="1934" t="str">
        <f t="shared" si="2"/>
        <v/>
      </c>
      <c r="K25" s="1935"/>
      <c r="L25" s="1936"/>
      <c r="M25" s="1934" t="str">
        <f t="shared" si="3"/>
        <v/>
      </c>
      <c r="N25" s="1935"/>
      <c r="O25" s="1936"/>
      <c r="P25" s="1934" t="str">
        <f t="shared" si="4"/>
        <v/>
      </c>
      <c r="Q25" s="1935"/>
      <c r="R25" s="1936"/>
      <c r="S25" s="1934" t="str">
        <f t="shared" si="5"/>
        <v/>
      </c>
      <c r="T25" s="1935"/>
      <c r="U25" s="1936"/>
      <c r="V25" s="1934" t="str">
        <f t="shared" si="6"/>
        <v/>
      </c>
      <c r="W25" s="1935"/>
      <c r="X25" s="1936"/>
      <c r="Y25" s="65" t="str">
        <f t="shared" si="7"/>
        <v/>
      </c>
    </row>
    <row r="26" spans="1:25" ht="16.5" customHeight="1" x14ac:dyDescent="0.15">
      <c r="A26" s="31"/>
      <c r="B26" s="1946"/>
      <c r="C26" s="1947"/>
      <c r="D26" s="1934" t="str">
        <f t="shared" si="0"/>
        <v/>
      </c>
      <c r="E26" s="1935"/>
      <c r="F26" s="1936"/>
      <c r="G26" s="1934" t="str">
        <f t="shared" si="1"/>
        <v/>
      </c>
      <c r="H26" s="1935"/>
      <c r="I26" s="1936"/>
      <c r="J26" s="1934" t="str">
        <f t="shared" si="2"/>
        <v/>
      </c>
      <c r="K26" s="1935"/>
      <c r="L26" s="1936"/>
      <c r="M26" s="1934" t="str">
        <f t="shared" si="3"/>
        <v/>
      </c>
      <c r="N26" s="1935"/>
      <c r="O26" s="1936"/>
      <c r="P26" s="1934" t="str">
        <f t="shared" si="4"/>
        <v/>
      </c>
      <c r="Q26" s="1935"/>
      <c r="R26" s="1936"/>
      <c r="S26" s="1934" t="str">
        <f t="shared" si="5"/>
        <v/>
      </c>
      <c r="T26" s="1935"/>
      <c r="U26" s="1936"/>
      <c r="V26" s="1934" t="str">
        <f t="shared" si="6"/>
        <v/>
      </c>
      <c r="W26" s="1935"/>
      <c r="X26" s="1936"/>
      <c r="Y26" s="65" t="str">
        <f t="shared" si="7"/>
        <v/>
      </c>
    </row>
    <row r="27" spans="1:25" ht="16.5" customHeight="1" x14ac:dyDescent="0.15">
      <c r="A27" s="31"/>
      <c r="B27" s="1946"/>
      <c r="C27" s="1947"/>
      <c r="D27" s="1934" t="str">
        <f t="shared" si="0"/>
        <v/>
      </c>
      <c r="E27" s="1935"/>
      <c r="F27" s="1936"/>
      <c r="G27" s="1934" t="str">
        <f t="shared" si="1"/>
        <v/>
      </c>
      <c r="H27" s="1935"/>
      <c r="I27" s="1936"/>
      <c r="J27" s="1934" t="str">
        <f t="shared" si="2"/>
        <v/>
      </c>
      <c r="K27" s="1935"/>
      <c r="L27" s="1936"/>
      <c r="M27" s="1934" t="str">
        <f t="shared" si="3"/>
        <v/>
      </c>
      <c r="N27" s="1935"/>
      <c r="O27" s="1936"/>
      <c r="P27" s="1934" t="str">
        <f t="shared" si="4"/>
        <v/>
      </c>
      <c r="Q27" s="1935"/>
      <c r="R27" s="1936"/>
      <c r="S27" s="1934" t="str">
        <f t="shared" si="5"/>
        <v/>
      </c>
      <c r="T27" s="1935"/>
      <c r="U27" s="1936"/>
      <c r="V27" s="1934" t="str">
        <f t="shared" si="6"/>
        <v/>
      </c>
      <c r="W27" s="1935"/>
      <c r="X27" s="1936"/>
      <c r="Y27" s="65" t="str">
        <f t="shared" si="7"/>
        <v/>
      </c>
    </row>
    <row r="28" spans="1:25" ht="16.5" customHeight="1" x14ac:dyDescent="0.15">
      <c r="A28" s="31"/>
      <c r="B28" s="1946"/>
      <c r="C28" s="1947"/>
      <c r="D28" s="1934" t="str">
        <f t="shared" si="0"/>
        <v/>
      </c>
      <c r="E28" s="1935"/>
      <c r="F28" s="1936"/>
      <c r="G28" s="1934" t="str">
        <f t="shared" si="1"/>
        <v/>
      </c>
      <c r="H28" s="1935"/>
      <c r="I28" s="1936"/>
      <c r="J28" s="1934" t="str">
        <f t="shared" si="2"/>
        <v/>
      </c>
      <c r="K28" s="1935"/>
      <c r="L28" s="1936"/>
      <c r="M28" s="1934" t="str">
        <f t="shared" si="3"/>
        <v/>
      </c>
      <c r="N28" s="1935"/>
      <c r="O28" s="1936"/>
      <c r="P28" s="1934" t="str">
        <f t="shared" si="4"/>
        <v/>
      </c>
      <c r="Q28" s="1935"/>
      <c r="R28" s="1936"/>
      <c r="S28" s="1934" t="str">
        <f t="shared" si="5"/>
        <v/>
      </c>
      <c r="T28" s="1935"/>
      <c r="U28" s="1936"/>
      <c r="V28" s="1934" t="str">
        <f t="shared" si="6"/>
        <v/>
      </c>
      <c r="W28" s="1935"/>
      <c r="X28" s="1936"/>
      <c r="Y28" s="65" t="str">
        <f t="shared" si="7"/>
        <v/>
      </c>
    </row>
    <row r="29" spans="1:25" ht="16.5" customHeight="1" x14ac:dyDescent="0.15">
      <c r="A29" s="31"/>
      <c r="B29" s="1946"/>
      <c r="C29" s="1947"/>
      <c r="D29" s="1934" t="str">
        <f t="shared" si="0"/>
        <v/>
      </c>
      <c r="E29" s="1935"/>
      <c r="F29" s="1936"/>
      <c r="G29" s="1934" t="str">
        <f t="shared" si="1"/>
        <v/>
      </c>
      <c r="H29" s="1935"/>
      <c r="I29" s="1936"/>
      <c r="J29" s="1934" t="str">
        <f t="shared" si="2"/>
        <v/>
      </c>
      <c r="K29" s="1935"/>
      <c r="L29" s="1936"/>
      <c r="M29" s="1934" t="str">
        <f t="shared" si="3"/>
        <v/>
      </c>
      <c r="N29" s="1935"/>
      <c r="O29" s="1936"/>
      <c r="P29" s="1934" t="str">
        <f t="shared" si="4"/>
        <v/>
      </c>
      <c r="Q29" s="1935"/>
      <c r="R29" s="1936"/>
      <c r="S29" s="1934" t="str">
        <f t="shared" si="5"/>
        <v/>
      </c>
      <c r="T29" s="1935"/>
      <c r="U29" s="1936"/>
      <c r="V29" s="1934" t="str">
        <f t="shared" si="6"/>
        <v/>
      </c>
      <c r="W29" s="1935"/>
      <c r="X29" s="1936"/>
      <c r="Y29" s="65" t="str">
        <f t="shared" si="7"/>
        <v/>
      </c>
    </row>
    <row r="30" spans="1:25" ht="16.5" customHeight="1" x14ac:dyDescent="0.15">
      <c r="A30" s="31"/>
      <c r="B30" s="1946"/>
      <c r="C30" s="1947"/>
      <c r="D30" s="1934" t="str">
        <f t="shared" si="0"/>
        <v/>
      </c>
      <c r="E30" s="1935"/>
      <c r="F30" s="1936"/>
      <c r="G30" s="1934" t="str">
        <f t="shared" si="1"/>
        <v/>
      </c>
      <c r="H30" s="1935"/>
      <c r="I30" s="1936"/>
      <c r="J30" s="1934" t="str">
        <f t="shared" si="2"/>
        <v/>
      </c>
      <c r="K30" s="1935"/>
      <c r="L30" s="1936"/>
      <c r="M30" s="1934" t="str">
        <f t="shared" si="3"/>
        <v/>
      </c>
      <c r="N30" s="1935"/>
      <c r="O30" s="1936"/>
      <c r="P30" s="1934" t="str">
        <f t="shared" si="4"/>
        <v/>
      </c>
      <c r="Q30" s="1935"/>
      <c r="R30" s="1936"/>
      <c r="S30" s="1934" t="str">
        <f t="shared" si="5"/>
        <v/>
      </c>
      <c r="T30" s="1935"/>
      <c r="U30" s="1936"/>
      <c r="V30" s="1934" t="str">
        <f t="shared" si="6"/>
        <v/>
      </c>
      <c r="W30" s="1935"/>
      <c r="X30" s="1936"/>
      <c r="Y30" s="65" t="str">
        <f t="shared" si="7"/>
        <v/>
      </c>
    </row>
    <row r="31" spans="1:25" ht="16.5" customHeight="1" x14ac:dyDescent="0.15">
      <c r="A31" s="31"/>
      <c r="B31" s="1946"/>
      <c r="C31" s="1947"/>
      <c r="D31" s="1934" t="str">
        <f t="shared" si="0"/>
        <v/>
      </c>
      <c r="E31" s="1935"/>
      <c r="F31" s="1936"/>
      <c r="G31" s="1934" t="str">
        <f t="shared" si="1"/>
        <v/>
      </c>
      <c r="H31" s="1935"/>
      <c r="I31" s="1936"/>
      <c r="J31" s="1934" t="str">
        <f t="shared" si="2"/>
        <v/>
      </c>
      <c r="K31" s="1935"/>
      <c r="L31" s="1936"/>
      <c r="M31" s="1934" t="str">
        <f t="shared" si="3"/>
        <v/>
      </c>
      <c r="N31" s="1935"/>
      <c r="O31" s="1936"/>
      <c r="P31" s="1934" t="str">
        <f t="shared" si="4"/>
        <v/>
      </c>
      <c r="Q31" s="1935"/>
      <c r="R31" s="1936"/>
      <c r="S31" s="1934" t="str">
        <f t="shared" si="5"/>
        <v/>
      </c>
      <c r="T31" s="1935"/>
      <c r="U31" s="1936"/>
      <c r="V31" s="1934" t="str">
        <f t="shared" si="6"/>
        <v/>
      </c>
      <c r="W31" s="1935"/>
      <c r="X31" s="1936"/>
      <c r="Y31" s="65" t="str">
        <f t="shared" si="7"/>
        <v/>
      </c>
    </row>
    <row r="32" spans="1:25" ht="16.5" customHeight="1" x14ac:dyDescent="0.15">
      <c r="A32" s="31"/>
      <c r="B32" s="1946"/>
      <c r="C32" s="1947"/>
      <c r="D32" s="1934" t="str">
        <f t="shared" si="0"/>
        <v/>
      </c>
      <c r="E32" s="1935"/>
      <c r="F32" s="1936"/>
      <c r="G32" s="1934" t="str">
        <f t="shared" si="1"/>
        <v/>
      </c>
      <c r="H32" s="1935"/>
      <c r="I32" s="1936"/>
      <c r="J32" s="1934" t="str">
        <f t="shared" si="2"/>
        <v/>
      </c>
      <c r="K32" s="1935"/>
      <c r="L32" s="1936"/>
      <c r="M32" s="1934" t="str">
        <f t="shared" si="3"/>
        <v/>
      </c>
      <c r="N32" s="1935"/>
      <c r="O32" s="1936"/>
      <c r="P32" s="1934" t="str">
        <f t="shared" si="4"/>
        <v/>
      </c>
      <c r="Q32" s="1935"/>
      <c r="R32" s="1936"/>
      <c r="S32" s="1934" t="str">
        <f t="shared" si="5"/>
        <v/>
      </c>
      <c r="T32" s="1935"/>
      <c r="U32" s="1936"/>
      <c r="V32" s="1934" t="str">
        <f t="shared" si="6"/>
        <v/>
      </c>
      <c r="W32" s="1935"/>
      <c r="X32" s="1936"/>
      <c r="Y32" s="65" t="str">
        <f t="shared" si="7"/>
        <v/>
      </c>
    </row>
    <row r="33" spans="1:25" ht="16.5" customHeight="1" x14ac:dyDescent="0.15">
      <c r="A33" s="31"/>
      <c r="B33" s="1946"/>
      <c r="C33" s="1947"/>
      <c r="D33" s="1934" t="str">
        <f t="shared" si="0"/>
        <v/>
      </c>
      <c r="E33" s="1935"/>
      <c r="F33" s="1936"/>
      <c r="G33" s="1934" t="str">
        <f t="shared" si="1"/>
        <v/>
      </c>
      <c r="H33" s="1935"/>
      <c r="I33" s="1936"/>
      <c r="J33" s="1934" t="str">
        <f t="shared" si="2"/>
        <v/>
      </c>
      <c r="K33" s="1935"/>
      <c r="L33" s="1936"/>
      <c r="M33" s="1934" t="str">
        <f t="shared" si="3"/>
        <v/>
      </c>
      <c r="N33" s="1935"/>
      <c r="O33" s="1936"/>
      <c r="P33" s="1934" t="str">
        <f t="shared" si="4"/>
        <v/>
      </c>
      <c r="Q33" s="1935"/>
      <c r="R33" s="1936"/>
      <c r="S33" s="1934" t="str">
        <f t="shared" si="5"/>
        <v/>
      </c>
      <c r="T33" s="1935"/>
      <c r="U33" s="1936"/>
      <c r="V33" s="1934" t="str">
        <f t="shared" si="6"/>
        <v/>
      </c>
      <c r="W33" s="1935"/>
      <c r="X33" s="1936"/>
      <c r="Y33" s="65" t="str">
        <f t="shared" si="7"/>
        <v/>
      </c>
    </row>
    <row r="34" spans="1:25" ht="16.5" customHeight="1" x14ac:dyDescent="0.15">
      <c r="A34" s="31"/>
      <c r="B34" s="1946"/>
      <c r="C34" s="1947"/>
      <c r="D34" s="1934" t="str">
        <f t="shared" si="0"/>
        <v/>
      </c>
      <c r="E34" s="1935"/>
      <c r="F34" s="1936"/>
      <c r="G34" s="1934" t="str">
        <f t="shared" si="1"/>
        <v/>
      </c>
      <c r="H34" s="1935"/>
      <c r="I34" s="1936"/>
      <c r="J34" s="1934" t="str">
        <f t="shared" si="2"/>
        <v/>
      </c>
      <c r="K34" s="1935"/>
      <c r="L34" s="1936"/>
      <c r="M34" s="1934" t="str">
        <f t="shared" si="3"/>
        <v/>
      </c>
      <c r="N34" s="1935"/>
      <c r="O34" s="1936"/>
      <c r="P34" s="1934" t="str">
        <f t="shared" si="4"/>
        <v/>
      </c>
      <c r="Q34" s="1935"/>
      <c r="R34" s="1936"/>
      <c r="S34" s="1934" t="str">
        <f t="shared" si="5"/>
        <v/>
      </c>
      <c r="T34" s="1935"/>
      <c r="U34" s="1936"/>
      <c r="V34" s="1934" t="str">
        <f t="shared" si="6"/>
        <v/>
      </c>
      <c r="W34" s="1935"/>
      <c r="X34" s="1936"/>
      <c r="Y34" s="65" t="str">
        <f t="shared" si="7"/>
        <v/>
      </c>
    </row>
    <row r="35" spans="1:25" ht="16.5" customHeight="1" x14ac:dyDescent="0.15">
      <c r="A35" s="31"/>
      <c r="B35" s="1946"/>
      <c r="C35" s="1947"/>
      <c r="D35" s="1934" t="str">
        <f t="shared" si="0"/>
        <v/>
      </c>
      <c r="E35" s="1935"/>
      <c r="F35" s="1936"/>
      <c r="G35" s="1934" t="str">
        <f t="shared" si="1"/>
        <v/>
      </c>
      <c r="H35" s="1935"/>
      <c r="I35" s="1936"/>
      <c r="J35" s="1934" t="str">
        <f t="shared" si="2"/>
        <v/>
      </c>
      <c r="K35" s="1935"/>
      <c r="L35" s="1936"/>
      <c r="M35" s="1934" t="str">
        <f t="shared" si="3"/>
        <v/>
      </c>
      <c r="N35" s="1935"/>
      <c r="O35" s="1936"/>
      <c r="P35" s="1934" t="str">
        <f t="shared" si="4"/>
        <v/>
      </c>
      <c r="Q35" s="1935"/>
      <c r="R35" s="1936"/>
      <c r="S35" s="1934" t="str">
        <f t="shared" si="5"/>
        <v/>
      </c>
      <c r="T35" s="1935"/>
      <c r="U35" s="1936"/>
      <c r="V35" s="1934" t="str">
        <f t="shared" si="6"/>
        <v/>
      </c>
      <c r="W35" s="1935"/>
      <c r="X35" s="1936"/>
      <c r="Y35" s="65" t="str">
        <f t="shared" si="7"/>
        <v/>
      </c>
    </row>
    <row r="36" spans="1:25" ht="16.5" customHeight="1" x14ac:dyDescent="0.15">
      <c r="A36" s="31"/>
      <c r="B36" s="1946"/>
      <c r="C36" s="1947"/>
      <c r="D36" s="1934" t="str">
        <f t="shared" si="0"/>
        <v/>
      </c>
      <c r="E36" s="1935"/>
      <c r="F36" s="1936"/>
      <c r="G36" s="1934" t="str">
        <f t="shared" si="1"/>
        <v/>
      </c>
      <c r="H36" s="1935"/>
      <c r="I36" s="1936"/>
      <c r="J36" s="1934" t="str">
        <f t="shared" si="2"/>
        <v/>
      </c>
      <c r="K36" s="1935"/>
      <c r="L36" s="1936"/>
      <c r="M36" s="1934" t="str">
        <f t="shared" si="3"/>
        <v/>
      </c>
      <c r="N36" s="1935"/>
      <c r="O36" s="1936"/>
      <c r="P36" s="1934" t="str">
        <f t="shared" si="4"/>
        <v/>
      </c>
      <c r="Q36" s="1935"/>
      <c r="R36" s="1936"/>
      <c r="S36" s="1934" t="str">
        <f t="shared" si="5"/>
        <v/>
      </c>
      <c r="T36" s="1935"/>
      <c r="U36" s="1936"/>
      <c r="V36" s="1934" t="str">
        <f t="shared" si="6"/>
        <v/>
      </c>
      <c r="W36" s="1935"/>
      <c r="X36" s="1936"/>
      <c r="Y36" s="65" t="str">
        <f t="shared" si="7"/>
        <v/>
      </c>
    </row>
    <row r="37" spans="1:25" ht="16.5" customHeight="1" x14ac:dyDescent="0.15">
      <c r="A37" s="31"/>
      <c r="B37" s="1946"/>
      <c r="C37" s="1947"/>
      <c r="D37" s="1934" t="str">
        <f t="shared" si="0"/>
        <v/>
      </c>
      <c r="E37" s="1935"/>
      <c r="F37" s="1936"/>
      <c r="G37" s="1934" t="str">
        <f t="shared" si="1"/>
        <v/>
      </c>
      <c r="H37" s="1935"/>
      <c r="I37" s="1936"/>
      <c r="J37" s="1934" t="str">
        <f t="shared" si="2"/>
        <v/>
      </c>
      <c r="K37" s="1935"/>
      <c r="L37" s="1936"/>
      <c r="M37" s="1934" t="str">
        <f t="shared" si="3"/>
        <v/>
      </c>
      <c r="N37" s="1935"/>
      <c r="O37" s="1936"/>
      <c r="P37" s="1934" t="str">
        <f t="shared" si="4"/>
        <v/>
      </c>
      <c r="Q37" s="1935"/>
      <c r="R37" s="1936"/>
      <c r="S37" s="1934" t="str">
        <f t="shared" si="5"/>
        <v/>
      </c>
      <c r="T37" s="1935"/>
      <c r="U37" s="1936"/>
      <c r="V37" s="1934" t="str">
        <f t="shared" si="6"/>
        <v/>
      </c>
      <c r="W37" s="1935"/>
      <c r="X37" s="1936"/>
      <c r="Y37" s="65" t="str">
        <f t="shared" si="7"/>
        <v/>
      </c>
    </row>
    <row r="38" spans="1:25" ht="16.5" customHeight="1" x14ac:dyDescent="0.15">
      <c r="A38" s="31"/>
      <c r="B38" s="1946"/>
      <c r="C38" s="1947"/>
      <c r="D38" s="1934" t="str">
        <f t="shared" si="0"/>
        <v/>
      </c>
      <c r="E38" s="1935"/>
      <c r="F38" s="1936"/>
      <c r="G38" s="1934" t="str">
        <f t="shared" si="1"/>
        <v/>
      </c>
      <c r="H38" s="1935"/>
      <c r="I38" s="1936"/>
      <c r="J38" s="1934" t="str">
        <f t="shared" si="2"/>
        <v/>
      </c>
      <c r="K38" s="1935"/>
      <c r="L38" s="1936"/>
      <c r="M38" s="1934" t="str">
        <f t="shared" si="3"/>
        <v/>
      </c>
      <c r="N38" s="1935"/>
      <c r="O38" s="1936"/>
      <c r="P38" s="1934" t="str">
        <f t="shared" si="4"/>
        <v/>
      </c>
      <c r="Q38" s="1935"/>
      <c r="R38" s="1936"/>
      <c r="S38" s="1934" t="str">
        <f t="shared" si="5"/>
        <v/>
      </c>
      <c r="T38" s="1935"/>
      <c r="U38" s="1936"/>
      <c r="V38" s="1934" t="str">
        <f t="shared" si="6"/>
        <v/>
      </c>
      <c r="W38" s="1935"/>
      <c r="X38" s="1936"/>
      <c r="Y38" s="65" t="str">
        <f t="shared" si="7"/>
        <v/>
      </c>
    </row>
    <row r="39" spans="1:25" ht="16.5" customHeight="1" x14ac:dyDescent="0.15">
      <c r="A39" s="31"/>
      <c r="B39" s="1946"/>
      <c r="C39" s="1947"/>
      <c r="D39" s="1934" t="str">
        <f t="shared" si="0"/>
        <v/>
      </c>
      <c r="E39" s="1935"/>
      <c r="F39" s="1936"/>
      <c r="G39" s="1934" t="str">
        <f t="shared" si="1"/>
        <v/>
      </c>
      <c r="H39" s="1935"/>
      <c r="I39" s="1936"/>
      <c r="J39" s="1934" t="str">
        <f t="shared" si="2"/>
        <v/>
      </c>
      <c r="K39" s="1935"/>
      <c r="L39" s="1936"/>
      <c r="M39" s="1934" t="str">
        <f t="shared" si="3"/>
        <v/>
      </c>
      <c r="N39" s="1935"/>
      <c r="O39" s="1936"/>
      <c r="P39" s="1934" t="str">
        <f t="shared" si="4"/>
        <v/>
      </c>
      <c r="Q39" s="1935"/>
      <c r="R39" s="1936"/>
      <c r="S39" s="1934" t="str">
        <f t="shared" si="5"/>
        <v/>
      </c>
      <c r="T39" s="1935"/>
      <c r="U39" s="1936"/>
      <c r="V39" s="1934" t="str">
        <f t="shared" si="6"/>
        <v/>
      </c>
      <c r="W39" s="1935"/>
      <c r="X39" s="1936"/>
      <c r="Y39" s="65" t="str">
        <f t="shared" si="7"/>
        <v/>
      </c>
    </row>
    <row r="40" spans="1:25" ht="16.5" customHeight="1" x14ac:dyDescent="0.15">
      <c r="A40" s="31"/>
      <c r="B40" s="1946"/>
      <c r="C40" s="1947"/>
      <c r="D40" s="1934" t="str">
        <f t="shared" si="0"/>
        <v/>
      </c>
      <c r="E40" s="1935"/>
      <c r="F40" s="1936"/>
      <c r="G40" s="1934" t="str">
        <f t="shared" si="1"/>
        <v/>
      </c>
      <c r="H40" s="1935"/>
      <c r="I40" s="1936"/>
      <c r="J40" s="1934" t="str">
        <f t="shared" si="2"/>
        <v/>
      </c>
      <c r="K40" s="1935"/>
      <c r="L40" s="1936"/>
      <c r="M40" s="1934" t="str">
        <f t="shared" si="3"/>
        <v/>
      </c>
      <c r="N40" s="1935"/>
      <c r="O40" s="1936"/>
      <c r="P40" s="1934" t="str">
        <f t="shared" si="4"/>
        <v/>
      </c>
      <c r="Q40" s="1935"/>
      <c r="R40" s="1936"/>
      <c r="S40" s="1934" t="str">
        <f t="shared" si="5"/>
        <v/>
      </c>
      <c r="T40" s="1935"/>
      <c r="U40" s="1936"/>
      <c r="V40" s="1934" t="str">
        <f t="shared" si="6"/>
        <v/>
      </c>
      <c r="W40" s="1935"/>
      <c r="X40" s="1936"/>
      <c r="Y40" s="65" t="str">
        <f t="shared" si="7"/>
        <v/>
      </c>
    </row>
    <row r="41" spans="1:25" ht="16.5" customHeight="1" x14ac:dyDescent="0.15">
      <c r="A41" s="31"/>
      <c r="B41" s="1946"/>
      <c r="C41" s="1947"/>
      <c r="D41" s="1934" t="str">
        <f t="shared" si="0"/>
        <v/>
      </c>
      <c r="E41" s="1935"/>
      <c r="F41" s="1936"/>
      <c r="G41" s="1934" t="str">
        <f t="shared" si="1"/>
        <v/>
      </c>
      <c r="H41" s="1935"/>
      <c r="I41" s="1936"/>
      <c r="J41" s="1934" t="str">
        <f t="shared" si="2"/>
        <v/>
      </c>
      <c r="K41" s="1935"/>
      <c r="L41" s="1936"/>
      <c r="M41" s="1934" t="str">
        <f t="shared" si="3"/>
        <v/>
      </c>
      <c r="N41" s="1935"/>
      <c r="O41" s="1936"/>
      <c r="P41" s="1934" t="str">
        <f t="shared" si="4"/>
        <v/>
      </c>
      <c r="Q41" s="1935"/>
      <c r="R41" s="1936"/>
      <c r="S41" s="1934" t="str">
        <f t="shared" si="5"/>
        <v/>
      </c>
      <c r="T41" s="1935"/>
      <c r="U41" s="1936"/>
      <c r="V41" s="1934" t="str">
        <f t="shared" si="6"/>
        <v/>
      </c>
      <c r="W41" s="1935"/>
      <c r="X41" s="1936"/>
      <c r="Y41" s="65" t="str">
        <f t="shared" si="7"/>
        <v/>
      </c>
    </row>
    <row r="42" spans="1:25" ht="16.5" customHeight="1" x14ac:dyDescent="0.15">
      <c r="A42" s="31"/>
      <c r="B42" s="1946"/>
      <c r="C42" s="1947"/>
      <c r="D42" s="1934" t="str">
        <f t="shared" si="0"/>
        <v/>
      </c>
      <c r="E42" s="1935"/>
      <c r="F42" s="1936"/>
      <c r="G42" s="1934" t="str">
        <f t="shared" si="1"/>
        <v/>
      </c>
      <c r="H42" s="1935"/>
      <c r="I42" s="1936"/>
      <c r="J42" s="1934" t="str">
        <f t="shared" si="2"/>
        <v/>
      </c>
      <c r="K42" s="1935"/>
      <c r="L42" s="1936"/>
      <c r="M42" s="1934" t="str">
        <f t="shared" si="3"/>
        <v/>
      </c>
      <c r="N42" s="1935"/>
      <c r="O42" s="1936"/>
      <c r="P42" s="1934" t="str">
        <f t="shared" si="4"/>
        <v/>
      </c>
      <c r="Q42" s="1935"/>
      <c r="R42" s="1936"/>
      <c r="S42" s="1934" t="str">
        <f t="shared" si="5"/>
        <v/>
      </c>
      <c r="T42" s="1935"/>
      <c r="U42" s="1936"/>
      <c r="V42" s="1934" t="str">
        <f t="shared" si="6"/>
        <v/>
      </c>
      <c r="W42" s="1935"/>
      <c r="X42" s="1936"/>
      <c r="Y42" s="65" t="str">
        <f t="shared" si="7"/>
        <v/>
      </c>
    </row>
    <row r="43" spans="1:25" ht="16.5" customHeight="1" x14ac:dyDescent="0.15">
      <c r="A43" s="31"/>
      <c r="B43" s="1946"/>
      <c r="C43" s="1947"/>
      <c r="D43" s="1934" t="str">
        <f t="shared" si="0"/>
        <v/>
      </c>
      <c r="E43" s="1935"/>
      <c r="F43" s="1936"/>
      <c r="G43" s="1934" t="str">
        <f t="shared" si="1"/>
        <v/>
      </c>
      <c r="H43" s="1935"/>
      <c r="I43" s="1936"/>
      <c r="J43" s="1934" t="str">
        <f t="shared" si="2"/>
        <v/>
      </c>
      <c r="K43" s="1935"/>
      <c r="L43" s="1936"/>
      <c r="M43" s="1934" t="str">
        <f t="shared" si="3"/>
        <v/>
      </c>
      <c r="N43" s="1935"/>
      <c r="O43" s="1936"/>
      <c r="P43" s="1934" t="str">
        <f t="shared" si="4"/>
        <v/>
      </c>
      <c r="Q43" s="1935"/>
      <c r="R43" s="1936"/>
      <c r="S43" s="1934" t="str">
        <f t="shared" si="5"/>
        <v/>
      </c>
      <c r="T43" s="1935"/>
      <c r="U43" s="1936"/>
      <c r="V43" s="1934" t="str">
        <f t="shared" si="6"/>
        <v/>
      </c>
      <c r="W43" s="1935"/>
      <c r="X43" s="1936"/>
      <c r="Y43" s="65" t="str">
        <f t="shared" si="7"/>
        <v/>
      </c>
    </row>
    <row r="44" spans="1:25" ht="16.5" customHeight="1" x14ac:dyDescent="0.15">
      <c r="A44" s="31"/>
      <c r="B44" s="1946"/>
      <c r="C44" s="1947"/>
      <c r="D44" s="1934" t="str">
        <f t="shared" si="0"/>
        <v/>
      </c>
      <c r="E44" s="1935"/>
      <c r="F44" s="1936"/>
      <c r="G44" s="1934" t="str">
        <f t="shared" si="1"/>
        <v/>
      </c>
      <c r="H44" s="1935"/>
      <c r="I44" s="1936"/>
      <c r="J44" s="1934" t="str">
        <f t="shared" si="2"/>
        <v/>
      </c>
      <c r="K44" s="1935"/>
      <c r="L44" s="1936"/>
      <c r="M44" s="1934" t="str">
        <f t="shared" si="3"/>
        <v/>
      </c>
      <c r="N44" s="1935"/>
      <c r="O44" s="1936"/>
      <c r="P44" s="1934" t="str">
        <f t="shared" si="4"/>
        <v/>
      </c>
      <c r="Q44" s="1935"/>
      <c r="R44" s="1936"/>
      <c r="S44" s="1934" t="str">
        <f t="shared" si="5"/>
        <v/>
      </c>
      <c r="T44" s="1935"/>
      <c r="U44" s="1936"/>
      <c r="V44" s="1934" t="str">
        <f t="shared" si="6"/>
        <v/>
      </c>
      <c r="W44" s="1935"/>
      <c r="X44" s="1936"/>
      <c r="Y44" s="65" t="str">
        <f t="shared" si="7"/>
        <v/>
      </c>
    </row>
    <row r="45" spans="1:25" ht="16.5" customHeight="1" thickBot="1" x14ac:dyDescent="0.2">
      <c r="A45" s="31"/>
      <c r="B45" s="1948"/>
      <c r="C45" s="1949"/>
      <c r="D45" s="1928" t="str">
        <f t="shared" si="0"/>
        <v/>
      </c>
      <c r="E45" s="1929"/>
      <c r="F45" s="1930"/>
      <c r="G45" s="1928" t="str">
        <f t="shared" si="1"/>
        <v/>
      </c>
      <c r="H45" s="1929"/>
      <c r="I45" s="1930"/>
      <c r="J45" s="1928" t="str">
        <f t="shared" si="2"/>
        <v/>
      </c>
      <c r="K45" s="1929"/>
      <c r="L45" s="1930"/>
      <c r="M45" s="1928" t="str">
        <f t="shared" si="3"/>
        <v/>
      </c>
      <c r="N45" s="1929"/>
      <c r="O45" s="1930"/>
      <c r="P45" s="1928" t="str">
        <f t="shared" si="4"/>
        <v/>
      </c>
      <c r="Q45" s="1929"/>
      <c r="R45" s="1930"/>
      <c r="S45" s="1928" t="str">
        <f t="shared" si="5"/>
        <v/>
      </c>
      <c r="T45" s="1929"/>
      <c r="U45" s="1930"/>
      <c r="V45" s="1928" t="str">
        <f t="shared" si="6"/>
        <v/>
      </c>
      <c r="W45" s="1929"/>
      <c r="X45" s="1930"/>
      <c r="Y45" s="67" t="str">
        <f t="shared" si="7"/>
        <v/>
      </c>
    </row>
    <row r="46" spans="1:25" ht="17.25" customHeight="1" thickTop="1" x14ac:dyDescent="0.15">
      <c r="A46" s="31"/>
      <c r="B46" s="1950" t="s">
        <v>391</v>
      </c>
      <c r="C46" s="1933"/>
      <c r="D46" s="1931">
        <f>SUM(D17:F45)</f>
        <v>15</v>
      </c>
      <c r="E46" s="1932"/>
      <c r="F46" s="1933"/>
      <c r="G46" s="1931">
        <f t="shared" ref="G46" si="8">SUM(G17:I45)</f>
        <v>15.000000000000005</v>
      </c>
      <c r="H46" s="1932"/>
      <c r="I46" s="1933"/>
      <c r="J46" s="1931">
        <f t="shared" ref="J46" si="9">SUM(J17:L45)</f>
        <v>0</v>
      </c>
      <c r="K46" s="1932"/>
      <c r="L46" s="1933"/>
      <c r="M46" s="1931">
        <f t="shared" ref="M46" si="10">SUM(M17:O45)</f>
        <v>0</v>
      </c>
      <c r="N46" s="1932"/>
      <c r="O46" s="1933"/>
      <c r="P46" s="1931">
        <f t="shared" ref="P46" si="11">SUM(P17:R45)</f>
        <v>0</v>
      </c>
      <c r="Q46" s="1932"/>
      <c r="R46" s="1933"/>
      <c r="S46" s="1931">
        <f t="shared" ref="S46" si="12">SUM(S17:U45)</f>
        <v>0</v>
      </c>
      <c r="T46" s="1932"/>
      <c r="U46" s="1933"/>
      <c r="V46" s="1931">
        <f t="shared" ref="V46" si="13">SUM(V17:X45)</f>
        <v>0</v>
      </c>
      <c r="W46" s="1932"/>
      <c r="X46" s="1933"/>
      <c r="Y46" s="66">
        <f>SUM(Y17:Y45)</f>
        <v>30.000000000000007</v>
      </c>
    </row>
    <row r="47" spans="1:25" ht="16.5" customHeight="1" x14ac:dyDescent="0.15">
      <c r="A47" s="31"/>
      <c r="B47" s="32" t="s">
        <v>396</v>
      </c>
      <c r="C47" s="32"/>
      <c r="D47" s="34"/>
      <c r="E47" s="34"/>
      <c r="F47" s="34"/>
      <c r="G47" s="34"/>
      <c r="H47" s="34"/>
      <c r="I47" s="34"/>
      <c r="J47" s="34"/>
      <c r="K47" s="34"/>
      <c r="L47" s="34"/>
      <c r="M47" s="34"/>
      <c r="N47" s="34"/>
      <c r="O47" s="34"/>
      <c r="P47" s="34"/>
      <c r="Q47" s="34"/>
      <c r="R47" s="34"/>
      <c r="S47" s="34"/>
      <c r="T47" s="34"/>
      <c r="U47" s="34"/>
      <c r="V47" s="34"/>
      <c r="W47" s="34"/>
      <c r="X47" s="34"/>
      <c r="Y47" s="34"/>
    </row>
    <row r="48" spans="1:25" ht="16.5" customHeight="1" x14ac:dyDescent="0.15">
      <c r="A48" s="31"/>
      <c r="B48" s="32" t="s">
        <v>393</v>
      </c>
      <c r="C48" s="32"/>
      <c r="D48" s="34"/>
      <c r="E48" s="34"/>
      <c r="F48" s="34"/>
      <c r="G48" s="34"/>
      <c r="H48" s="34"/>
      <c r="I48" s="34"/>
      <c r="J48" s="34"/>
      <c r="K48" s="34"/>
      <c r="L48" s="34"/>
      <c r="M48" s="34"/>
      <c r="N48" s="34"/>
      <c r="O48" s="34"/>
      <c r="P48" s="34"/>
      <c r="Q48" s="34"/>
      <c r="R48" s="34"/>
      <c r="S48" s="34"/>
      <c r="T48" s="34"/>
      <c r="U48" s="34"/>
      <c r="V48" s="34"/>
      <c r="W48" s="34"/>
      <c r="X48" s="34"/>
      <c r="Y48" s="34"/>
    </row>
    <row r="49" spans="1:25" ht="16.5" customHeight="1" x14ac:dyDescent="0.15">
      <c r="A49" s="31"/>
      <c r="B49" s="32" t="str">
        <f>CONCATENATE("   ・日作業時間に基づく日当算出額 ： ",TEXT(W11,"#,###"),"（円／時間）×",Y46,"（時間）=",TEXT(W11*Y46,"#,###"),"円・・・Ａ")</f>
        <v xml:space="preserve">   ・日作業時間に基づく日当算出額 ： 1,200（円／時間）×30（時間）=36,000円・・・Ａ</v>
      </c>
      <c r="C49" s="32"/>
      <c r="D49" s="34"/>
      <c r="E49" s="34"/>
      <c r="F49" s="34"/>
      <c r="G49" s="34"/>
      <c r="H49" s="34"/>
      <c r="I49" s="34"/>
      <c r="J49" s="34"/>
      <c r="K49" s="34"/>
      <c r="L49" s="34"/>
      <c r="M49" s="34"/>
      <c r="N49" s="34"/>
      <c r="O49" s="34"/>
      <c r="P49" s="34"/>
      <c r="Q49" s="34"/>
      <c r="R49" s="34"/>
      <c r="S49" s="34"/>
      <c r="T49" s="34"/>
      <c r="U49" s="34"/>
      <c r="V49" s="34"/>
      <c r="W49" s="34"/>
      <c r="X49" s="34"/>
      <c r="Y49" s="34"/>
    </row>
    <row r="50" spans="1:25" ht="16.5" customHeight="1" x14ac:dyDescent="0.15">
      <c r="A50" s="31"/>
      <c r="B50" s="36" t="str">
        <f>CONCATENATE("   ・支払上限額 ： ",TEXT(W10,"#,###"),"円・・・Ｂ")</f>
        <v xml:space="preserve">   ・支払上限額 ： 70,000円・・・Ｂ</v>
      </c>
      <c r="C50" s="36"/>
      <c r="D50" s="33"/>
      <c r="E50" s="33"/>
      <c r="F50" s="33"/>
      <c r="G50" s="33"/>
      <c r="H50" s="33"/>
      <c r="I50" s="33"/>
      <c r="J50" s="33"/>
      <c r="K50" s="33"/>
      <c r="L50" s="33"/>
      <c r="M50" s="33"/>
      <c r="N50" s="33"/>
      <c r="O50" s="33"/>
      <c r="P50" s="33"/>
      <c r="Q50" s="33"/>
      <c r="R50" s="33"/>
      <c r="S50" s="33"/>
      <c r="T50" s="33"/>
      <c r="U50" s="33"/>
      <c r="V50" s="33"/>
      <c r="W50" s="33"/>
      <c r="X50" s="33"/>
      <c r="Y50" s="34"/>
    </row>
    <row r="51" spans="1:25" ht="16.5" customHeight="1" x14ac:dyDescent="0.15">
      <c r="A51" s="31"/>
      <c r="B51" s="32" t="str">
        <f>IF(W10&gt;W11*Y46,CONCATENATE("   　Ｂ＞Ａ。　よって、",TEXT(W11*Y46,"#,###"),"円を支出。"),CONCATENATE(" 　  Ａ＞Ｂ。　よって、",TEXT(W10,"#,###"),"円を支出。"))</f>
        <v xml:space="preserve">   　Ｂ＞Ａ。　よって、36,000円を支出。</v>
      </c>
      <c r="C51" s="32"/>
      <c r="D51" s="34"/>
      <c r="E51" s="34"/>
      <c r="F51" s="34"/>
      <c r="G51" s="34"/>
      <c r="H51" s="34"/>
      <c r="I51" s="34"/>
      <c r="J51" s="34"/>
      <c r="K51" s="34"/>
      <c r="L51" s="34"/>
      <c r="M51" s="34"/>
      <c r="N51" s="34"/>
      <c r="O51" s="34"/>
      <c r="P51" s="34"/>
      <c r="Q51" s="34"/>
      <c r="R51" s="34"/>
      <c r="S51" s="34"/>
      <c r="T51" s="34"/>
      <c r="U51" s="34"/>
      <c r="V51" s="34"/>
      <c r="W51" s="34"/>
      <c r="X51" s="34"/>
      <c r="Y51" s="34"/>
    </row>
    <row r="52" spans="1:25" ht="16.5" customHeight="1" x14ac:dyDescent="0.15">
      <c r="A52" s="31"/>
      <c r="B52" s="31"/>
      <c r="C52" s="31"/>
      <c r="D52" s="31"/>
      <c r="E52" s="31"/>
      <c r="F52" s="31"/>
      <c r="G52" s="31"/>
      <c r="H52" s="31"/>
      <c r="I52" s="31"/>
      <c r="J52" s="31"/>
      <c r="K52" s="31"/>
      <c r="L52" s="31"/>
      <c r="M52" s="31"/>
      <c r="N52" s="31"/>
      <c r="O52" s="31"/>
      <c r="P52" s="31"/>
      <c r="Q52" s="31"/>
      <c r="R52" s="31"/>
      <c r="S52" s="31"/>
      <c r="T52" s="1927" t="s">
        <v>398</v>
      </c>
      <c r="U52" s="1927"/>
      <c r="V52" s="1927"/>
      <c r="W52" s="1927"/>
      <c r="X52" s="1927"/>
      <c r="Y52" s="1927"/>
    </row>
    <row r="53" spans="1:25" ht="16.5" customHeight="1" x14ac:dyDescent="0.15">
      <c r="A53" s="31"/>
      <c r="B53" s="31"/>
      <c r="C53" s="31"/>
      <c r="D53" s="31"/>
      <c r="E53" s="31"/>
      <c r="F53" s="31"/>
      <c r="G53" s="31"/>
      <c r="H53" s="31"/>
      <c r="I53" s="31"/>
      <c r="J53" s="31"/>
      <c r="K53" s="31"/>
      <c r="L53" s="31"/>
      <c r="M53" s="31"/>
      <c r="N53" s="31"/>
      <c r="O53" s="31"/>
      <c r="P53" s="31"/>
      <c r="Q53" s="31"/>
      <c r="R53" s="31"/>
      <c r="S53" s="31"/>
      <c r="T53" s="1926" t="s">
        <v>402</v>
      </c>
      <c r="U53" s="1926"/>
      <c r="V53" s="1926"/>
      <c r="W53" s="1926"/>
      <c r="X53" s="1926"/>
      <c r="Y53" s="1926"/>
    </row>
  </sheetData>
  <mergeCells count="262">
    <mergeCell ref="Y12:Y16"/>
    <mergeCell ref="B17:C17"/>
    <mergeCell ref="B18:C18"/>
    <mergeCell ref="B19:C19"/>
    <mergeCell ref="B20:C20"/>
    <mergeCell ref="B21:C21"/>
    <mergeCell ref="B22:C22"/>
    <mergeCell ref="B23:C23"/>
    <mergeCell ref="B24:C24"/>
    <mergeCell ref="S19:U19"/>
    <mergeCell ref="V21:X21"/>
    <mergeCell ref="D22:F22"/>
    <mergeCell ref="G22:I22"/>
    <mergeCell ref="J22:L22"/>
    <mergeCell ref="P22:R22"/>
    <mergeCell ref="S22:U22"/>
    <mergeCell ref="V22:X22"/>
    <mergeCell ref="M21:O21"/>
    <mergeCell ref="M22:O22"/>
    <mergeCell ref="D21:F21"/>
    <mergeCell ref="G21:I21"/>
    <mergeCell ref="J21:L21"/>
    <mergeCell ref="P21:R21"/>
    <mergeCell ref="S21:U21"/>
    <mergeCell ref="B25:C25"/>
    <mergeCell ref="B26:C26"/>
    <mergeCell ref="D12:X12"/>
    <mergeCell ref="D13:F13"/>
    <mergeCell ref="D14:F14"/>
    <mergeCell ref="D17:F17"/>
    <mergeCell ref="B12:B16"/>
    <mergeCell ref="J13:L13"/>
    <mergeCell ref="P13:R13"/>
    <mergeCell ref="S13:U13"/>
    <mergeCell ref="V13:X13"/>
    <mergeCell ref="V19:X19"/>
    <mergeCell ref="D20:F20"/>
    <mergeCell ref="G20:I20"/>
    <mergeCell ref="J20:L20"/>
    <mergeCell ref="P20:R20"/>
    <mergeCell ref="S20:U20"/>
    <mergeCell ref="V20:X20"/>
    <mergeCell ref="M19:O19"/>
    <mergeCell ref="M20:O20"/>
    <mergeCell ref="D19:F19"/>
    <mergeCell ref="G19:I19"/>
    <mergeCell ref="J19:L19"/>
    <mergeCell ref="P19:R19"/>
    <mergeCell ref="B42:C42"/>
    <mergeCell ref="B43:C43"/>
    <mergeCell ref="B44:C44"/>
    <mergeCell ref="B45:C45"/>
    <mergeCell ref="B46:C46"/>
    <mergeCell ref="B37:C37"/>
    <mergeCell ref="B38:C38"/>
    <mergeCell ref="B39:C39"/>
    <mergeCell ref="B40:C40"/>
    <mergeCell ref="B41:C41"/>
    <mergeCell ref="B32:C32"/>
    <mergeCell ref="B33:C33"/>
    <mergeCell ref="B34:C34"/>
    <mergeCell ref="B35:C35"/>
    <mergeCell ref="B36:C36"/>
    <mergeCell ref="B27:C27"/>
    <mergeCell ref="B28:C28"/>
    <mergeCell ref="B29:C29"/>
    <mergeCell ref="B30:C30"/>
    <mergeCell ref="B31:C31"/>
    <mergeCell ref="W10:X10"/>
    <mergeCell ref="W11:X11"/>
    <mergeCell ref="D18:F18"/>
    <mergeCell ref="G18:I18"/>
    <mergeCell ref="J18:L18"/>
    <mergeCell ref="P18:R18"/>
    <mergeCell ref="S18:U18"/>
    <mergeCell ref="V18:X18"/>
    <mergeCell ref="C11:D11"/>
    <mergeCell ref="M13:O13"/>
    <mergeCell ref="M14:O14"/>
    <mergeCell ref="M17:O17"/>
    <mergeCell ref="M18:O18"/>
    <mergeCell ref="G17:I17"/>
    <mergeCell ref="J17:L17"/>
    <mergeCell ref="P17:R17"/>
    <mergeCell ref="S17:U17"/>
    <mergeCell ref="V17:X17"/>
    <mergeCell ref="G14:I14"/>
    <mergeCell ref="J14:L14"/>
    <mergeCell ref="P14:R14"/>
    <mergeCell ref="S14:U14"/>
    <mergeCell ref="V14:X14"/>
    <mergeCell ref="G13:I13"/>
    <mergeCell ref="V23:X23"/>
    <mergeCell ref="D24:F24"/>
    <mergeCell ref="G24:I24"/>
    <mergeCell ref="J24:L24"/>
    <mergeCell ref="P24:R24"/>
    <mergeCell ref="S24:U24"/>
    <mergeCell ref="V24:X24"/>
    <mergeCell ref="M23:O23"/>
    <mergeCell ref="M24:O24"/>
    <mergeCell ref="D23:F23"/>
    <mergeCell ref="G23:I23"/>
    <mergeCell ref="J23:L23"/>
    <mergeCell ref="P23:R23"/>
    <mergeCell ref="S23:U23"/>
    <mergeCell ref="V25:X25"/>
    <mergeCell ref="D26:F26"/>
    <mergeCell ref="G26:I26"/>
    <mergeCell ref="J26:L26"/>
    <mergeCell ref="P26:R26"/>
    <mergeCell ref="S26:U26"/>
    <mergeCell ref="V26:X26"/>
    <mergeCell ref="M25:O25"/>
    <mergeCell ref="M26:O26"/>
    <mergeCell ref="D25:F25"/>
    <mergeCell ref="G25:I25"/>
    <mergeCell ref="J25:L25"/>
    <mergeCell ref="P25:R25"/>
    <mergeCell ref="S25:U25"/>
    <mergeCell ref="V27:X27"/>
    <mergeCell ref="D28:F28"/>
    <mergeCell ref="G28:I28"/>
    <mergeCell ref="J28:L28"/>
    <mergeCell ref="P28:R28"/>
    <mergeCell ref="S28:U28"/>
    <mergeCell ref="V28:X28"/>
    <mergeCell ref="M27:O27"/>
    <mergeCell ref="M28:O28"/>
    <mergeCell ref="D27:F27"/>
    <mergeCell ref="G27:I27"/>
    <mergeCell ref="J27:L27"/>
    <mergeCell ref="P27:R27"/>
    <mergeCell ref="S27:U27"/>
    <mergeCell ref="V29:X29"/>
    <mergeCell ref="D30:F30"/>
    <mergeCell ref="G30:I30"/>
    <mergeCell ref="J30:L30"/>
    <mergeCell ref="P30:R30"/>
    <mergeCell ref="S30:U30"/>
    <mergeCell ref="V30:X30"/>
    <mergeCell ref="M29:O29"/>
    <mergeCell ref="M30:O30"/>
    <mergeCell ref="D29:F29"/>
    <mergeCell ref="G29:I29"/>
    <mergeCell ref="J29:L29"/>
    <mergeCell ref="P29:R29"/>
    <mergeCell ref="S29:U29"/>
    <mergeCell ref="V31:X31"/>
    <mergeCell ref="D32:F32"/>
    <mergeCell ref="G32:I32"/>
    <mergeCell ref="J32:L32"/>
    <mergeCell ref="P32:R32"/>
    <mergeCell ref="S32:U32"/>
    <mergeCell ref="V32:X32"/>
    <mergeCell ref="M31:O31"/>
    <mergeCell ref="M32:O32"/>
    <mergeCell ref="D31:F31"/>
    <mergeCell ref="G31:I31"/>
    <mergeCell ref="J31:L31"/>
    <mergeCell ref="P31:R31"/>
    <mergeCell ref="S31:U31"/>
    <mergeCell ref="V33:X33"/>
    <mergeCell ref="D34:F34"/>
    <mergeCell ref="G34:I34"/>
    <mergeCell ref="J34:L34"/>
    <mergeCell ref="P34:R34"/>
    <mergeCell ref="S34:U34"/>
    <mergeCell ref="V34:X34"/>
    <mergeCell ref="M33:O33"/>
    <mergeCell ref="M34:O34"/>
    <mergeCell ref="D33:F33"/>
    <mergeCell ref="G33:I33"/>
    <mergeCell ref="J33:L33"/>
    <mergeCell ref="P33:R33"/>
    <mergeCell ref="S33:U33"/>
    <mergeCell ref="V35:X35"/>
    <mergeCell ref="D36:F36"/>
    <mergeCell ref="G36:I36"/>
    <mergeCell ref="J36:L36"/>
    <mergeCell ref="P36:R36"/>
    <mergeCell ref="S36:U36"/>
    <mergeCell ref="V36:X36"/>
    <mergeCell ref="M35:O35"/>
    <mergeCell ref="M36:O36"/>
    <mergeCell ref="D35:F35"/>
    <mergeCell ref="G35:I35"/>
    <mergeCell ref="J35:L35"/>
    <mergeCell ref="P35:R35"/>
    <mergeCell ref="S35:U35"/>
    <mergeCell ref="V37:X37"/>
    <mergeCell ref="D38:F38"/>
    <mergeCell ref="G38:I38"/>
    <mergeCell ref="J38:L38"/>
    <mergeCell ref="P38:R38"/>
    <mergeCell ref="S38:U38"/>
    <mergeCell ref="V38:X38"/>
    <mergeCell ref="M37:O37"/>
    <mergeCell ref="M38:O38"/>
    <mergeCell ref="D37:F37"/>
    <mergeCell ref="G37:I37"/>
    <mergeCell ref="J37:L37"/>
    <mergeCell ref="P37:R37"/>
    <mergeCell ref="S37:U37"/>
    <mergeCell ref="V39:X39"/>
    <mergeCell ref="D40:F40"/>
    <mergeCell ref="G40:I40"/>
    <mergeCell ref="J40:L40"/>
    <mergeCell ref="P40:R40"/>
    <mergeCell ref="S40:U40"/>
    <mergeCell ref="V40:X40"/>
    <mergeCell ref="M39:O39"/>
    <mergeCell ref="M40:O40"/>
    <mergeCell ref="D39:F39"/>
    <mergeCell ref="G39:I39"/>
    <mergeCell ref="J39:L39"/>
    <mergeCell ref="P39:R39"/>
    <mergeCell ref="S39:U39"/>
    <mergeCell ref="V41:X41"/>
    <mergeCell ref="D42:F42"/>
    <mergeCell ref="G42:I42"/>
    <mergeCell ref="J42:L42"/>
    <mergeCell ref="P42:R42"/>
    <mergeCell ref="S42:U42"/>
    <mergeCell ref="V42:X42"/>
    <mergeCell ref="M41:O41"/>
    <mergeCell ref="M42:O42"/>
    <mergeCell ref="D41:F41"/>
    <mergeCell ref="G41:I41"/>
    <mergeCell ref="J41:L41"/>
    <mergeCell ref="P41:R41"/>
    <mergeCell ref="S41:U41"/>
    <mergeCell ref="V43:X43"/>
    <mergeCell ref="D44:F44"/>
    <mergeCell ref="G44:I44"/>
    <mergeCell ref="J44:L44"/>
    <mergeCell ref="P44:R44"/>
    <mergeCell ref="S44:U44"/>
    <mergeCell ref="V44:X44"/>
    <mergeCell ref="M43:O43"/>
    <mergeCell ref="M44:O44"/>
    <mergeCell ref="D43:F43"/>
    <mergeCell ref="G43:I43"/>
    <mergeCell ref="J43:L43"/>
    <mergeCell ref="P43:R43"/>
    <mergeCell ref="S43:U43"/>
    <mergeCell ref="T53:Y53"/>
    <mergeCell ref="T52:Y52"/>
    <mergeCell ref="V45:X45"/>
    <mergeCell ref="D46:F46"/>
    <mergeCell ref="G46:I46"/>
    <mergeCell ref="J46:L46"/>
    <mergeCell ref="P46:R46"/>
    <mergeCell ref="S46:U46"/>
    <mergeCell ref="V46:X46"/>
    <mergeCell ref="M45:O45"/>
    <mergeCell ref="M46:O46"/>
    <mergeCell ref="D45:F45"/>
    <mergeCell ref="G45:I45"/>
    <mergeCell ref="J45:L45"/>
    <mergeCell ref="P45:R45"/>
    <mergeCell ref="S45:U45"/>
  </mergeCells>
  <phoneticPr fontId="10"/>
  <pageMargins left="0.70866141732283472" right="0.70866141732283472" top="0.35433070866141736" bottom="0.35433070866141736" header="0.31496062992125984" footer="0.31496062992125984"/>
  <pageSetup paperSize="9" scale="75" orientation="landscape" blackAndWhite="1"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AN65"/>
  <sheetViews>
    <sheetView showGridLines="0" view="pageBreakPreview" zoomScale="85" zoomScaleNormal="100" zoomScaleSheetLayoutView="85" workbookViewId="0"/>
  </sheetViews>
  <sheetFormatPr defaultRowHeight="13.5" x14ac:dyDescent="0.15"/>
  <cols>
    <col min="1" max="1" width="4.75" customWidth="1"/>
    <col min="2" max="2" width="14.25" customWidth="1"/>
    <col min="3" max="3" width="18.625" customWidth="1"/>
    <col min="4" max="5" width="6.625" customWidth="1"/>
    <col min="6" max="17" width="6.75" customWidth="1"/>
    <col min="18" max="18" width="8.625" customWidth="1"/>
    <col min="19" max="19" width="3.125" customWidth="1"/>
    <col min="20" max="20" width="8.75" customWidth="1"/>
    <col min="21" max="21" width="11.75" customWidth="1"/>
    <col min="22" max="22" width="10.375" customWidth="1"/>
    <col min="23" max="23" width="12.625" customWidth="1"/>
    <col min="24" max="24" width="11.5" customWidth="1"/>
    <col min="25" max="26" width="12.375" customWidth="1"/>
  </cols>
  <sheetData>
    <row r="2" spans="1:40" ht="24" customHeight="1" x14ac:dyDescent="0.15">
      <c r="A2" s="31"/>
      <c r="B2" s="687" t="s">
        <v>416</v>
      </c>
      <c r="C2" s="49"/>
      <c r="D2" s="32"/>
      <c r="E2" s="32"/>
      <c r="F2" s="32"/>
      <c r="G2" s="32"/>
      <c r="H2" s="32"/>
      <c r="I2" s="32"/>
      <c r="J2" s="32"/>
      <c r="K2" s="32"/>
      <c r="L2" s="32"/>
      <c r="M2" s="32"/>
      <c r="N2" s="32"/>
      <c r="O2" s="32"/>
      <c r="P2" s="32"/>
      <c r="Q2" s="31"/>
      <c r="R2" s="31"/>
      <c r="S2" s="31"/>
      <c r="T2" s="31"/>
      <c r="U2" s="31"/>
      <c r="V2" s="31"/>
      <c r="W2" s="31"/>
      <c r="X2" s="31"/>
      <c r="Y2" s="31"/>
      <c r="Z2" s="31"/>
    </row>
    <row r="3" spans="1:40" ht="23.25" customHeight="1" x14ac:dyDescent="0.15">
      <c r="A3" s="31"/>
      <c r="B3" s="32" t="s">
        <v>1454</v>
      </c>
      <c r="C3" s="49"/>
      <c r="D3" s="32"/>
      <c r="E3" s="32"/>
      <c r="F3" s="32"/>
      <c r="G3" s="32"/>
      <c r="H3" s="32"/>
      <c r="I3" s="32"/>
      <c r="J3" s="32"/>
      <c r="K3" s="32"/>
      <c r="L3" s="32"/>
      <c r="M3" s="32"/>
      <c r="N3" s="32"/>
      <c r="O3" s="32"/>
      <c r="P3" s="32"/>
      <c r="Q3" s="32"/>
      <c r="R3" s="31"/>
      <c r="S3" s="31"/>
      <c r="T3" s="31"/>
      <c r="U3" s="31"/>
      <c r="V3" s="31"/>
      <c r="W3" s="31"/>
      <c r="X3" s="31"/>
      <c r="Y3" s="31"/>
      <c r="Z3" s="31"/>
    </row>
    <row r="4" spans="1:40" ht="23.25" customHeight="1" thickBot="1" x14ac:dyDescent="0.2">
      <c r="A4" s="31"/>
      <c r="B4" s="680" t="str">
        <f>'1'!Y15</f>
        <v>○○○○広域協定</v>
      </c>
      <c r="C4" s="53"/>
      <c r="D4" s="53"/>
      <c r="E4" s="53"/>
      <c r="F4" s="53"/>
      <c r="G4" s="53"/>
      <c r="H4" s="53"/>
      <c r="I4" s="53"/>
      <c r="J4" s="53"/>
      <c r="K4" s="53"/>
      <c r="L4" s="53"/>
      <c r="M4" s="53"/>
      <c r="N4" s="53"/>
      <c r="O4" s="53"/>
      <c r="P4" s="53"/>
      <c r="Q4" s="44"/>
      <c r="R4" s="49"/>
      <c r="S4" s="44"/>
      <c r="T4" s="44"/>
      <c r="U4" s="44"/>
      <c r="V4" s="44"/>
      <c r="W4" s="44"/>
      <c r="X4" s="44"/>
      <c r="Y4" s="44"/>
      <c r="Z4" s="44"/>
    </row>
    <row r="5" spans="1:40" ht="34.5" customHeight="1" x14ac:dyDescent="0.15">
      <c r="A5" s="31"/>
      <c r="B5" s="1968" t="s">
        <v>1028</v>
      </c>
      <c r="C5" s="1962" t="s">
        <v>389</v>
      </c>
      <c r="D5" s="1964" t="s">
        <v>1029</v>
      </c>
      <c r="E5" s="1966" t="s">
        <v>1030</v>
      </c>
      <c r="F5" s="1970" t="s">
        <v>413</v>
      </c>
      <c r="G5" s="1959"/>
      <c r="H5" s="1959"/>
      <c r="I5" s="1959"/>
      <c r="J5" s="1959"/>
      <c r="K5" s="1959"/>
      <c r="L5" s="1959"/>
      <c r="M5" s="1959"/>
      <c r="N5" s="1959"/>
      <c r="O5" s="1959"/>
      <c r="P5" s="1959"/>
      <c r="Q5" s="1960"/>
      <c r="R5" s="1958" t="s">
        <v>411</v>
      </c>
      <c r="S5" s="1959"/>
      <c r="T5" s="1960"/>
      <c r="U5" s="1923" t="s">
        <v>1031</v>
      </c>
      <c r="V5" s="1924" t="s">
        <v>1032</v>
      </c>
      <c r="W5" s="1911" t="s">
        <v>1457</v>
      </c>
      <c r="X5" s="1925" t="s">
        <v>1033</v>
      </c>
      <c r="Y5" s="1924" t="s">
        <v>1034</v>
      </c>
      <c r="Z5" s="1924" t="s">
        <v>1035</v>
      </c>
      <c r="AA5" s="1911" t="s">
        <v>1029</v>
      </c>
      <c r="AB5" s="1911" t="s">
        <v>1030</v>
      </c>
      <c r="AC5" s="1902" t="s">
        <v>413</v>
      </c>
      <c r="AD5" s="1902"/>
      <c r="AE5" s="1902"/>
      <c r="AF5" s="1902"/>
      <c r="AG5" s="1902"/>
      <c r="AH5" s="1902"/>
      <c r="AI5" s="1902"/>
      <c r="AJ5" s="1902"/>
      <c r="AK5" s="1902"/>
      <c r="AL5" s="1902"/>
      <c r="AM5" s="1902"/>
      <c r="AN5" s="1902"/>
    </row>
    <row r="6" spans="1:40" ht="34.5" customHeight="1" x14ac:dyDescent="0.15">
      <c r="A6" s="31"/>
      <c r="B6" s="1969"/>
      <c r="C6" s="1963"/>
      <c r="D6" s="1965"/>
      <c r="E6" s="1967"/>
      <c r="F6" s="1971"/>
      <c r="G6" s="1924"/>
      <c r="H6" s="1924"/>
      <c r="I6" s="1924"/>
      <c r="J6" s="1924"/>
      <c r="K6" s="1924"/>
      <c r="L6" s="1924"/>
      <c r="M6" s="1924"/>
      <c r="N6" s="1924"/>
      <c r="O6" s="1924"/>
      <c r="P6" s="1924"/>
      <c r="Q6" s="1961"/>
      <c r="R6" s="1923"/>
      <c r="S6" s="1924"/>
      <c r="T6" s="1961"/>
      <c r="U6" s="1923"/>
      <c r="V6" s="1924"/>
      <c r="W6" s="1912"/>
      <c r="X6" s="1925"/>
      <c r="Y6" s="1924"/>
      <c r="Z6" s="1924"/>
      <c r="AA6" s="1912"/>
      <c r="AB6" s="1912"/>
      <c r="AC6" s="1902"/>
      <c r="AD6" s="1902"/>
      <c r="AE6" s="1902"/>
      <c r="AF6" s="1902"/>
      <c r="AG6" s="1902"/>
      <c r="AH6" s="1902"/>
      <c r="AI6" s="1902"/>
      <c r="AJ6" s="1902"/>
      <c r="AK6" s="1902"/>
      <c r="AL6" s="1902"/>
      <c r="AM6" s="1902"/>
      <c r="AN6" s="1902"/>
    </row>
    <row r="7" spans="1:40" ht="20.25" customHeight="1" x14ac:dyDescent="0.15">
      <c r="A7" s="31"/>
      <c r="B7" s="688">
        <v>42099</v>
      </c>
      <c r="C7" s="689" t="s">
        <v>1983</v>
      </c>
      <c r="D7" s="690">
        <v>1</v>
      </c>
      <c r="E7" s="691"/>
      <c r="F7" s="690">
        <v>1</v>
      </c>
      <c r="G7" s="692">
        <v>2</v>
      </c>
      <c r="H7" s="692"/>
      <c r="I7" s="692"/>
      <c r="J7" s="692"/>
      <c r="K7" s="692"/>
      <c r="L7" s="692"/>
      <c r="M7" s="692"/>
      <c r="N7" s="692"/>
      <c r="O7" s="692"/>
      <c r="P7" s="692"/>
      <c r="Q7" s="693"/>
      <c r="R7" s="694">
        <v>0.41180555555555554</v>
      </c>
      <c r="S7" s="1105" t="s">
        <v>1984</v>
      </c>
      <c r="T7" s="696">
        <v>0.60416666666666663</v>
      </c>
      <c r="U7" s="684">
        <f t="shared" ref="U7:U38" si="0">IF(B7="","",B7+SUM(F7:Q7)*0.0001)</f>
        <v>42099.0003</v>
      </c>
      <c r="V7" s="619">
        <f>IF(ISERR(SMALL(U:U,(ROW()-6))),"",SMALL(U:U,(ROW()-6)))</f>
        <v>42099.0003</v>
      </c>
      <c r="W7" s="621">
        <f ca="1">IF(COUNTIF($V$7:INDIRECT("ｖ"&amp;ROW()),V7)&gt;1,"",V7)</f>
        <v>42099.0003</v>
      </c>
      <c r="X7" s="619">
        <f t="shared" ref="X7:X61" ca="1" si="1">IF(ISERROR(SMALL(W:W,(ROW()-6))),"",SMALL(W:W,(ROW()-6)))</f>
        <v>42099.0003</v>
      </c>
      <c r="Y7" s="620">
        <f t="array" aca="1" ref="Y7" ca="1">IF(X7="","",MIN(IF(U:U=$X7,R:R)))</f>
        <v>0.41180555555555554</v>
      </c>
      <c r="Z7" s="620">
        <f t="array" aca="1" ref="Z7" ca="1">IF(X7="","",MAX(IF(U:U=$X7,T:T)))</f>
        <v>0.60416666666666663</v>
      </c>
      <c r="AA7" s="7">
        <f t="shared" ref="AA7:AA38" ca="1" si="2">SUMIF(U:U,X7,D:D)</f>
        <v>1</v>
      </c>
      <c r="AB7" s="7">
        <f t="shared" ref="AB7:AB38" ca="1" si="3">SUMIF(U:U,X7,E:E)</f>
        <v>0</v>
      </c>
      <c r="AC7" s="7">
        <f t="shared" ref="AC7:AC38" ca="1" si="4">INDEX(F:F,MATCH($X7,$U:$U,0))</f>
        <v>1</v>
      </c>
      <c r="AD7" s="7">
        <f t="shared" ref="AD7:AD38" ca="1" si="5">INDEX(G:G,MATCH($X7,$U:$U,0))</f>
        <v>2</v>
      </c>
      <c r="AE7" s="7">
        <f t="shared" ref="AE7:AE38" ca="1" si="6">INDEX(H:H,MATCH($X7,$U:$U,0))</f>
        <v>0</v>
      </c>
      <c r="AF7" s="7">
        <f t="shared" ref="AF7:AF38" ca="1" si="7">INDEX(I:I,MATCH($X7,$U:$U,0))</f>
        <v>0</v>
      </c>
      <c r="AG7" s="7">
        <f t="shared" ref="AG7:AG38" ca="1" si="8">INDEX(J:J,MATCH($X7,$U:$U,0))</f>
        <v>0</v>
      </c>
      <c r="AH7" s="7">
        <f t="shared" ref="AH7:AH38" ca="1" si="9">INDEX(K:K,MATCH($X7,$U:$U,0))</f>
        <v>0</v>
      </c>
      <c r="AI7" s="7">
        <f t="shared" ref="AI7:AI38" ca="1" si="10">INDEX(L:L,MATCH($X7,$U:$U,0))</f>
        <v>0</v>
      </c>
      <c r="AJ7" s="7">
        <f t="shared" ref="AJ7:AJ38" ca="1" si="11">INDEX(M:M,MATCH($X7,$U:$U,0))</f>
        <v>0</v>
      </c>
      <c r="AK7" s="7">
        <f t="shared" ref="AK7:AK38" ca="1" si="12">INDEX(N:N,MATCH($X7,$U:$U,0))</f>
        <v>0</v>
      </c>
      <c r="AL7" s="7">
        <f t="shared" ref="AL7:AL38" ca="1" si="13">INDEX(O:O,MATCH($X7,$U:$U,0))</f>
        <v>0</v>
      </c>
      <c r="AM7" s="7">
        <f t="shared" ref="AM7:AM38" ca="1" si="14">INDEX(P:P,MATCH($X7,$U:$U,0))</f>
        <v>0</v>
      </c>
      <c r="AN7" s="7">
        <f t="shared" ref="AN7:AN38" ca="1" si="15">INDEX(Q:Q,MATCH($X7,$U:$U,0))</f>
        <v>0</v>
      </c>
    </row>
    <row r="8" spans="1:40" ht="20.25" customHeight="1" x14ac:dyDescent="0.15">
      <c r="A8" s="31"/>
      <c r="B8" s="688">
        <v>42102</v>
      </c>
      <c r="C8" s="695" t="s">
        <v>1985</v>
      </c>
      <c r="D8" s="690">
        <v>1</v>
      </c>
      <c r="E8" s="691"/>
      <c r="F8" s="690">
        <v>3</v>
      </c>
      <c r="G8" s="692">
        <v>48</v>
      </c>
      <c r="H8" s="692">
        <v>49</v>
      </c>
      <c r="I8" s="692"/>
      <c r="J8" s="692"/>
      <c r="K8" s="692"/>
      <c r="L8" s="692"/>
      <c r="M8" s="692"/>
      <c r="N8" s="692"/>
      <c r="O8" s="692"/>
      <c r="P8" s="692"/>
      <c r="Q8" s="693"/>
      <c r="R8" s="694">
        <v>0.41250000000000003</v>
      </c>
      <c r="S8" s="1105" t="s">
        <v>1984</v>
      </c>
      <c r="T8" s="696">
        <v>0.66666666666666663</v>
      </c>
      <c r="U8" s="684">
        <f t="shared" si="0"/>
        <v>42102.01</v>
      </c>
      <c r="V8" s="619">
        <f t="shared" ref="V8:V52" si="16">IF(ISERR(SMALL(U:U,(ROW()-6))),"",SMALL(U:U,(ROW()-6)))</f>
        <v>42102.01</v>
      </c>
      <c r="W8" s="621">
        <f ca="1">IF(COUNTIF($V$7:INDIRECT("ｖ"&amp;ROW()),V8)&gt;1,"",V8)</f>
        <v>42102.01</v>
      </c>
      <c r="X8" s="619">
        <f t="shared" ca="1" si="1"/>
        <v>42102.01</v>
      </c>
      <c r="Y8" s="620">
        <f t="array" aca="1" ref="Y8" ca="1">IF(X8="","",MIN(IF(U:U=$X8,R:R)))</f>
        <v>0.41250000000000003</v>
      </c>
      <c r="Z8" s="620">
        <f t="array" aca="1" ref="Z8" ca="1">IF(X8="","",MAX(IF(U:U=$X8,T:T)))</f>
        <v>0.66666666666666663</v>
      </c>
      <c r="AA8" s="7">
        <f t="shared" ca="1" si="2"/>
        <v>1</v>
      </c>
      <c r="AB8" s="7">
        <f t="shared" ca="1" si="3"/>
        <v>0</v>
      </c>
      <c r="AC8" s="7">
        <f t="shared" ca="1" si="4"/>
        <v>3</v>
      </c>
      <c r="AD8" s="7">
        <f t="shared" ca="1" si="5"/>
        <v>48</v>
      </c>
      <c r="AE8" s="7">
        <f t="shared" ca="1" si="6"/>
        <v>49</v>
      </c>
      <c r="AF8" s="7">
        <f t="shared" ca="1" si="7"/>
        <v>0</v>
      </c>
      <c r="AG8" s="7">
        <f t="shared" ca="1" si="8"/>
        <v>0</v>
      </c>
      <c r="AH8" s="7">
        <f t="shared" ca="1" si="9"/>
        <v>0</v>
      </c>
      <c r="AI8" s="7">
        <f t="shared" ca="1" si="10"/>
        <v>0</v>
      </c>
      <c r="AJ8" s="7">
        <f t="shared" ca="1" si="11"/>
        <v>0</v>
      </c>
      <c r="AK8" s="7">
        <f t="shared" ca="1" si="12"/>
        <v>0</v>
      </c>
      <c r="AL8" s="7">
        <f t="shared" ca="1" si="13"/>
        <v>0</v>
      </c>
      <c r="AM8" s="7">
        <f t="shared" ca="1" si="14"/>
        <v>0</v>
      </c>
      <c r="AN8" s="7">
        <f t="shared" ca="1" si="15"/>
        <v>0</v>
      </c>
    </row>
    <row r="9" spans="1:40" ht="20.25" customHeight="1" x14ac:dyDescent="0.15">
      <c r="A9" s="31"/>
      <c r="B9" s="688">
        <v>42127</v>
      </c>
      <c r="C9" s="689" t="s">
        <v>1986</v>
      </c>
      <c r="D9" s="690">
        <v>1</v>
      </c>
      <c r="E9" s="691"/>
      <c r="F9" s="690">
        <v>174</v>
      </c>
      <c r="G9" s="692"/>
      <c r="H9" s="692"/>
      <c r="I9" s="692"/>
      <c r="J9" s="692"/>
      <c r="K9" s="692"/>
      <c r="L9" s="692"/>
      <c r="M9" s="692"/>
      <c r="N9" s="692"/>
      <c r="O9" s="692"/>
      <c r="P9" s="692"/>
      <c r="Q9" s="693"/>
      <c r="R9" s="694">
        <v>0.41180555555555554</v>
      </c>
      <c r="S9" s="1105" t="s">
        <v>873</v>
      </c>
      <c r="T9" s="696">
        <v>0.60416666666666663</v>
      </c>
      <c r="U9" s="684">
        <f t="shared" si="0"/>
        <v>42127.017399999997</v>
      </c>
      <c r="V9" s="619">
        <f t="shared" si="16"/>
        <v>42127.017399999997</v>
      </c>
      <c r="W9" s="621">
        <f ca="1">IF(COUNTIF($V$7:INDIRECT("ｖ"&amp;ROW()),V9)&gt;1,"",V9)</f>
        <v>42127.017399999997</v>
      </c>
      <c r="X9" s="619">
        <f t="shared" ca="1" si="1"/>
        <v>42127.017399999997</v>
      </c>
      <c r="Y9" s="620">
        <f t="array" aca="1" ref="Y9" ca="1">IF(X9="","",MIN(IF(U:U=$X9,R:R)))</f>
        <v>0.41180555555555554</v>
      </c>
      <c r="Z9" s="620">
        <f t="array" aca="1" ref="Z9" ca="1">IF(X9="","",MAX(IF(U:U=$X9,T:T)))</f>
        <v>0.60416666666666663</v>
      </c>
      <c r="AA9" s="7">
        <f t="shared" ca="1" si="2"/>
        <v>1</v>
      </c>
      <c r="AB9" s="7">
        <f t="shared" ca="1" si="3"/>
        <v>0</v>
      </c>
      <c r="AC9" s="7">
        <f t="shared" ca="1" si="4"/>
        <v>174</v>
      </c>
      <c r="AD9" s="7">
        <f t="shared" ca="1" si="5"/>
        <v>0</v>
      </c>
      <c r="AE9" s="7">
        <f t="shared" ca="1" si="6"/>
        <v>0</v>
      </c>
      <c r="AF9" s="7">
        <f t="shared" ca="1" si="7"/>
        <v>0</v>
      </c>
      <c r="AG9" s="7">
        <f t="shared" ca="1" si="8"/>
        <v>0</v>
      </c>
      <c r="AH9" s="7">
        <f t="shared" ca="1" si="9"/>
        <v>0</v>
      </c>
      <c r="AI9" s="7">
        <f t="shared" ca="1" si="10"/>
        <v>0</v>
      </c>
      <c r="AJ9" s="7">
        <f t="shared" ca="1" si="11"/>
        <v>0</v>
      </c>
      <c r="AK9" s="7">
        <f t="shared" ca="1" si="12"/>
        <v>0</v>
      </c>
      <c r="AL9" s="7">
        <f t="shared" ca="1" si="13"/>
        <v>0</v>
      </c>
      <c r="AM9" s="7">
        <f t="shared" ca="1" si="14"/>
        <v>0</v>
      </c>
      <c r="AN9" s="7">
        <f t="shared" ca="1" si="15"/>
        <v>0</v>
      </c>
    </row>
    <row r="10" spans="1:40" ht="20.25" customHeight="1" x14ac:dyDescent="0.15">
      <c r="A10" s="31"/>
      <c r="B10" s="688">
        <v>42159</v>
      </c>
      <c r="C10" s="689" t="s">
        <v>1986</v>
      </c>
      <c r="D10" s="690">
        <v>1</v>
      </c>
      <c r="E10" s="691"/>
      <c r="F10" s="690">
        <v>173</v>
      </c>
      <c r="G10" s="692"/>
      <c r="H10" s="692"/>
      <c r="I10" s="692"/>
      <c r="J10" s="692"/>
      <c r="K10" s="692"/>
      <c r="L10" s="692"/>
      <c r="M10" s="692"/>
      <c r="N10" s="692"/>
      <c r="O10" s="692"/>
      <c r="P10" s="692"/>
      <c r="Q10" s="693"/>
      <c r="R10" s="694">
        <v>0.41250000000000003</v>
      </c>
      <c r="S10" s="1105" t="s">
        <v>873</v>
      </c>
      <c r="T10" s="696">
        <v>0.66666666666666663</v>
      </c>
      <c r="U10" s="684">
        <f t="shared" si="0"/>
        <v>42159.0173</v>
      </c>
      <c r="V10" s="619">
        <f t="shared" si="16"/>
        <v>42159.013400000003</v>
      </c>
      <c r="W10" s="621">
        <f ca="1">IF(COUNTIF($V$7:INDIRECT("ｖ"&amp;ROW()),V10)&gt;1,"",V10)</f>
        <v>42159.013400000003</v>
      </c>
      <c r="X10" s="619">
        <f t="shared" ca="1" si="1"/>
        <v>42159.013400000003</v>
      </c>
      <c r="Y10" s="620">
        <f t="array" aca="1" ref="Y10" ca="1">IF(X10="","",MIN(IF(U:U=$X10,R:R)))</f>
        <v>0.3125</v>
      </c>
      <c r="Z10" s="620">
        <f t="array" aca="1" ref="Z10" ca="1">IF(X10="","",MAX(IF(U:U=$X10,T:T)))</f>
        <v>0.64583333333333337</v>
      </c>
      <c r="AA10" s="7">
        <f t="shared" ca="1" si="2"/>
        <v>0</v>
      </c>
      <c r="AB10" s="7">
        <f t="shared" ca="1" si="3"/>
        <v>5</v>
      </c>
      <c r="AC10" s="7">
        <f t="shared" ca="1" si="4"/>
        <v>134</v>
      </c>
      <c r="AD10" s="7">
        <f t="shared" ca="1" si="5"/>
        <v>0</v>
      </c>
      <c r="AE10" s="7">
        <f t="shared" ca="1" si="6"/>
        <v>0</v>
      </c>
      <c r="AF10" s="7">
        <f t="shared" ca="1" si="7"/>
        <v>0</v>
      </c>
      <c r="AG10" s="7">
        <f t="shared" ca="1" si="8"/>
        <v>0</v>
      </c>
      <c r="AH10" s="7">
        <f t="shared" ca="1" si="9"/>
        <v>0</v>
      </c>
      <c r="AI10" s="7">
        <f t="shared" ca="1" si="10"/>
        <v>0</v>
      </c>
      <c r="AJ10" s="7">
        <f t="shared" ca="1" si="11"/>
        <v>0</v>
      </c>
      <c r="AK10" s="7">
        <f t="shared" ca="1" si="12"/>
        <v>0</v>
      </c>
      <c r="AL10" s="7">
        <f t="shared" ca="1" si="13"/>
        <v>0</v>
      </c>
      <c r="AM10" s="7">
        <f t="shared" ca="1" si="14"/>
        <v>0</v>
      </c>
      <c r="AN10" s="7">
        <f t="shared" ca="1" si="15"/>
        <v>0</v>
      </c>
    </row>
    <row r="11" spans="1:40" ht="20.25" customHeight="1" x14ac:dyDescent="0.15">
      <c r="A11" s="31"/>
      <c r="B11" s="688">
        <v>42159</v>
      </c>
      <c r="C11" s="695" t="s">
        <v>965</v>
      </c>
      <c r="D11" s="690"/>
      <c r="E11" s="691">
        <v>5</v>
      </c>
      <c r="F11" s="690">
        <v>134</v>
      </c>
      <c r="G11" s="692"/>
      <c r="H11" s="692"/>
      <c r="I11" s="692"/>
      <c r="J11" s="692"/>
      <c r="K11" s="692"/>
      <c r="L11" s="692"/>
      <c r="M11" s="692"/>
      <c r="N11" s="692"/>
      <c r="O11" s="692"/>
      <c r="P11" s="692"/>
      <c r="Q11" s="693"/>
      <c r="R11" s="694">
        <v>0.3125</v>
      </c>
      <c r="S11" s="1105" t="s">
        <v>873</v>
      </c>
      <c r="T11" s="696">
        <v>0.64583333333333337</v>
      </c>
      <c r="U11" s="684">
        <f t="shared" si="0"/>
        <v>42159.013400000003</v>
      </c>
      <c r="V11" s="619">
        <f t="shared" si="16"/>
        <v>42159.0173</v>
      </c>
      <c r="W11" s="621">
        <f ca="1">IF(COUNTIF($V$7:INDIRECT("ｖ"&amp;ROW()),V11)&gt;1,"",V11)</f>
        <v>42159.0173</v>
      </c>
      <c r="X11" s="619">
        <f t="shared" ca="1" si="1"/>
        <v>42159.0173</v>
      </c>
      <c r="Y11" s="620">
        <f t="array" aca="1" ref="Y11" ca="1">IF(X11="","",MIN(IF(U:U=$X11,R:R)))</f>
        <v>0.41250000000000003</v>
      </c>
      <c r="Z11" s="620">
        <f t="array" aca="1" ref="Z11" ca="1">IF(X11="","",MAX(IF(U:U=$X11,T:T)))</f>
        <v>0.66666666666666663</v>
      </c>
      <c r="AA11" s="7">
        <f t="shared" ca="1" si="2"/>
        <v>1</v>
      </c>
      <c r="AB11" s="7">
        <f t="shared" ca="1" si="3"/>
        <v>0</v>
      </c>
      <c r="AC11" s="7">
        <f t="shared" ca="1" si="4"/>
        <v>173</v>
      </c>
      <c r="AD11" s="7">
        <f t="shared" ca="1" si="5"/>
        <v>0</v>
      </c>
      <c r="AE11" s="7">
        <f t="shared" ca="1" si="6"/>
        <v>0</v>
      </c>
      <c r="AF11" s="7">
        <f t="shared" ca="1" si="7"/>
        <v>0</v>
      </c>
      <c r="AG11" s="7">
        <f t="shared" ca="1" si="8"/>
        <v>0</v>
      </c>
      <c r="AH11" s="7">
        <f t="shared" ca="1" si="9"/>
        <v>0</v>
      </c>
      <c r="AI11" s="7">
        <f t="shared" ca="1" si="10"/>
        <v>0</v>
      </c>
      <c r="AJ11" s="7">
        <f t="shared" ca="1" si="11"/>
        <v>0</v>
      </c>
      <c r="AK11" s="7">
        <f t="shared" ca="1" si="12"/>
        <v>0</v>
      </c>
      <c r="AL11" s="7">
        <f t="shared" ca="1" si="13"/>
        <v>0</v>
      </c>
      <c r="AM11" s="7">
        <f t="shared" ca="1" si="14"/>
        <v>0</v>
      </c>
      <c r="AN11" s="7">
        <f t="shared" ca="1" si="15"/>
        <v>0</v>
      </c>
    </row>
    <row r="12" spans="1:40" ht="20.25" customHeight="1" x14ac:dyDescent="0.15">
      <c r="A12" s="31"/>
      <c r="B12" s="688">
        <v>42314</v>
      </c>
      <c r="C12" s="695" t="s">
        <v>1455</v>
      </c>
      <c r="D12" s="690"/>
      <c r="E12" s="691">
        <v>6</v>
      </c>
      <c r="F12" s="690">
        <v>107</v>
      </c>
      <c r="G12" s="692"/>
      <c r="H12" s="692"/>
      <c r="I12" s="692"/>
      <c r="J12" s="692"/>
      <c r="K12" s="692"/>
      <c r="L12" s="692"/>
      <c r="M12" s="692"/>
      <c r="N12" s="692"/>
      <c r="O12" s="692"/>
      <c r="P12" s="692"/>
      <c r="Q12" s="693"/>
      <c r="R12" s="694">
        <v>0.27083333333333331</v>
      </c>
      <c r="S12" s="1105" t="s">
        <v>873</v>
      </c>
      <c r="T12" s="696">
        <v>0.625</v>
      </c>
      <c r="U12" s="684">
        <f t="shared" si="0"/>
        <v>42314.010699999999</v>
      </c>
      <c r="V12" s="619">
        <f t="shared" si="16"/>
        <v>42198.000699999997</v>
      </c>
      <c r="W12" s="621">
        <f ca="1">IF(COUNTIF($V$7:INDIRECT("ｖ"&amp;ROW()),V12)&gt;1,"",V12)</f>
        <v>42198.000699999997</v>
      </c>
      <c r="X12" s="619">
        <f t="shared" ca="1" si="1"/>
        <v>42198.000699999997</v>
      </c>
      <c r="Y12" s="620">
        <f t="array" aca="1" ref="Y12" ca="1">IF(X12="","",MIN(IF(U:U=$X12,R:R)))</f>
        <v>0.375</v>
      </c>
      <c r="Z12" s="620">
        <f t="array" aca="1" ref="Z12" ca="1">IF(X12="","",MAX(IF(U:U=$X12,T:T)))</f>
        <v>0.66666666666666663</v>
      </c>
      <c r="AA12" s="7">
        <f t="shared" ca="1" si="2"/>
        <v>10</v>
      </c>
      <c r="AB12" s="7">
        <f t="shared" ca="1" si="3"/>
        <v>0</v>
      </c>
      <c r="AC12" s="7">
        <f t="shared" ca="1" si="4"/>
        <v>7</v>
      </c>
      <c r="AD12" s="7">
        <f t="shared" ca="1" si="5"/>
        <v>0</v>
      </c>
      <c r="AE12" s="7">
        <f t="shared" ca="1" si="6"/>
        <v>0</v>
      </c>
      <c r="AF12" s="7">
        <f t="shared" ca="1" si="7"/>
        <v>0</v>
      </c>
      <c r="AG12" s="7">
        <f t="shared" ca="1" si="8"/>
        <v>0</v>
      </c>
      <c r="AH12" s="7">
        <f t="shared" ca="1" si="9"/>
        <v>0</v>
      </c>
      <c r="AI12" s="7">
        <f t="shared" ca="1" si="10"/>
        <v>0</v>
      </c>
      <c r="AJ12" s="7">
        <f t="shared" ca="1" si="11"/>
        <v>0</v>
      </c>
      <c r="AK12" s="7">
        <f t="shared" ca="1" si="12"/>
        <v>0</v>
      </c>
      <c r="AL12" s="7">
        <f t="shared" ca="1" si="13"/>
        <v>0</v>
      </c>
      <c r="AM12" s="7">
        <f t="shared" ca="1" si="14"/>
        <v>0</v>
      </c>
      <c r="AN12" s="7">
        <f t="shared" ca="1" si="15"/>
        <v>0</v>
      </c>
    </row>
    <row r="13" spans="1:40" ht="20.25" customHeight="1" x14ac:dyDescent="0.15">
      <c r="A13" s="31"/>
      <c r="B13" s="688"/>
      <c r="C13" s="695"/>
      <c r="D13" s="690"/>
      <c r="E13" s="691"/>
      <c r="F13" s="690"/>
      <c r="G13" s="692"/>
      <c r="H13" s="692"/>
      <c r="I13" s="692"/>
      <c r="J13" s="692"/>
      <c r="K13" s="692"/>
      <c r="L13" s="692"/>
      <c r="M13" s="692"/>
      <c r="N13" s="692"/>
      <c r="O13" s="692"/>
      <c r="P13" s="692"/>
      <c r="Q13" s="693"/>
      <c r="R13" s="694"/>
      <c r="S13" s="1105" t="s">
        <v>873</v>
      </c>
      <c r="T13" s="696"/>
      <c r="U13" s="684" t="str">
        <f t="shared" si="0"/>
        <v/>
      </c>
      <c r="V13" s="619">
        <f t="shared" si="16"/>
        <v>42255.001300000004</v>
      </c>
      <c r="W13" s="621">
        <f ca="1">IF(COUNTIF($V$7:INDIRECT("ｖ"&amp;ROW()),V13)&gt;1,"",V13)</f>
        <v>42255.001300000004</v>
      </c>
      <c r="X13" s="619">
        <f t="shared" ca="1" si="1"/>
        <v>42255.001300000004</v>
      </c>
      <c r="Y13" s="620">
        <f t="array" aca="1" ref="Y13" ca="1">IF(X13="","",MIN(IF(U:U=$X13,R:R)))</f>
        <v>0.39583333333333331</v>
      </c>
      <c r="Z13" s="620">
        <f t="array" aca="1" ref="Z13" ca="1">IF(X13="","",MAX(IF(U:U=$X13,T:T)))</f>
        <v>0.5</v>
      </c>
      <c r="AA13" s="7">
        <f t="shared" ca="1" si="2"/>
        <v>1</v>
      </c>
      <c r="AB13" s="7">
        <f t="shared" ca="1" si="3"/>
        <v>0</v>
      </c>
      <c r="AC13" s="7">
        <f t="shared" ca="1" si="4"/>
        <v>13</v>
      </c>
      <c r="AD13" s="7">
        <f t="shared" ca="1" si="5"/>
        <v>0</v>
      </c>
      <c r="AE13" s="7">
        <f t="shared" ca="1" si="6"/>
        <v>0</v>
      </c>
      <c r="AF13" s="7">
        <f t="shared" ca="1" si="7"/>
        <v>0</v>
      </c>
      <c r="AG13" s="7">
        <f t="shared" ca="1" si="8"/>
        <v>0</v>
      </c>
      <c r="AH13" s="7">
        <f t="shared" ca="1" si="9"/>
        <v>0</v>
      </c>
      <c r="AI13" s="7">
        <f t="shared" ca="1" si="10"/>
        <v>0</v>
      </c>
      <c r="AJ13" s="7">
        <f t="shared" ca="1" si="11"/>
        <v>0</v>
      </c>
      <c r="AK13" s="7">
        <f t="shared" ca="1" si="12"/>
        <v>0</v>
      </c>
      <c r="AL13" s="7">
        <f t="shared" ca="1" si="13"/>
        <v>0</v>
      </c>
      <c r="AM13" s="7">
        <f t="shared" ca="1" si="14"/>
        <v>0</v>
      </c>
      <c r="AN13" s="7">
        <f t="shared" ca="1" si="15"/>
        <v>0</v>
      </c>
    </row>
    <row r="14" spans="1:40" ht="20.25" customHeight="1" x14ac:dyDescent="0.15">
      <c r="A14" s="31"/>
      <c r="B14" s="688">
        <v>42255</v>
      </c>
      <c r="C14" s="689" t="s">
        <v>1641</v>
      </c>
      <c r="D14" s="690">
        <v>1</v>
      </c>
      <c r="E14" s="691"/>
      <c r="F14" s="690">
        <v>13</v>
      </c>
      <c r="G14" s="692"/>
      <c r="H14" s="692"/>
      <c r="I14" s="692"/>
      <c r="J14" s="692"/>
      <c r="K14" s="692"/>
      <c r="L14" s="692"/>
      <c r="M14" s="692"/>
      <c r="N14" s="692"/>
      <c r="O14" s="692"/>
      <c r="P14" s="692"/>
      <c r="Q14" s="693"/>
      <c r="R14" s="694">
        <v>0.39583333333333331</v>
      </c>
      <c r="S14" s="1105" t="s">
        <v>873</v>
      </c>
      <c r="T14" s="696">
        <v>0.5</v>
      </c>
      <c r="U14" s="684">
        <f t="shared" si="0"/>
        <v>42255.001300000004</v>
      </c>
      <c r="V14" s="619">
        <f t="shared" si="16"/>
        <v>42287.003700000001</v>
      </c>
      <c r="W14" s="621">
        <f ca="1">IF(COUNTIF($V$7:INDIRECT("ｖ"&amp;ROW()),V14)&gt;1,"",V14)</f>
        <v>42287.003700000001</v>
      </c>
      <c r="X14" s="619">
        <f t="shared" ca="1" si="1"/>
        <v>42287.003700000001</v>
      </c>
      <c r="Y14" s="620">
        <f t="array" aca="1" ref="Y14" ca="1">IF(X14="","",MIN(IF(U:U=$X14,R:R)))</f>
        <v>0.72916666666666663</v>
      </c>
      <c r="Z14" s="620">
        <f t="array" aca="1" ref="Z14" ca="1">IF(X14="","",MAX(IF(U:U=$X14,T:T)))</f>
        <v>0.8125</v>
      </c>
      <c r="AA14" s="7">
        <f t="shared" ca="1" si="2"/>
        <v>14</v>
      </c>
      <c r="AB14" s="7">
        <f t="shared" ca="1" si="3"/>
        <v>5</v>
      </c>
      <c r="AC14" s="7">
        <f t="shared" ca="1" si="4"/>
        <v>37</v>
      </c>
      <c r="AD14" s="7">
        <f t="shared" ca="1" si="5"/>
        <v>0</v>
      </c>
      <c r="AE14" s="7">
        <f t="shared" ca="1" si="6"/>
        <v>0</v>
      </c>
      <c r="AF14" s="7">
        <f t="shared" ca="1" si="7"/>
        <v>0</v>
      </c>
      <c r="AG14" s="7">
        <f t="shared" ca="1" si="8"/>
        <v>0</v>
      </c>
      <c r="AH14" s="7">
        <f t="shared" ca="1" si="9"/>
        <v>0</v>
      </c>
      <c r="AI14" s="7">
        <f t="shared" ca="1" si="10"/>
        <v>0</v>
      </c>
      <c r="AJ14" s="7">
        <f t="shared" ca="1" si="11"/>
        <v>0</v>
      </c>
      <c r="AK14" s="7">
        <f t="shared" ca="1" si="12"/>
        <v>0</v>
      </c>
      <c r="AL14" s="7">
        <f t="shared" ca="1" si="13"/>
        <v>0</v>
      </c>
      <c r="AM14" s="7">
        <f t="shared" ca="1" si="14"/>
        <v>0</v>
      </c>
      <c r="AN14" s="7">
        <f t="shared" ca="1" si="15"/>
        <v>0</v>
      </c>
    </row>
    <row r="15" spans="1:40" ht="20.25" customHeight="1" x14ac:dyDescent="0.15">
      <c r="A15" s="31"/>
      <c r="B15" s="688">
        <v>42198</v>
      </c>
      <c r="C15" s="689" t="s">
        <v>1456</v>
      </c>
      <c r="D15" s="690">
        <v>10</v>
      </c>
      <c r="E15" s="691"/>
      <c r="F15" s="690">
        <v>7</v>
      </c>
      <c r="G15" s="692"/>
      <c r="H15" s="692"/>
      <c r="I15" s="692"/>
      <c r="J15" s="692"/>
      <c r="K15" s="692"/>
      <c r="L15" s="692"/>
      <c r="M15" s="692"/>
      <c r="N15" s="692"/>
      <c r="O15" s="692"/>
      <c r="P15" s="692"/>
      <c r="Q15" s="693"/>
      <c r="R15" s="694">
        <v>0.375</v>
      </c>
      <c r="S15" s="1105" t="s">
        <v>873</v>
      </c>
      <c r="T15" s="696">
        <v>0.66666666666666663</v>
      </c>
      <c r="U15" s="684">
        <f t="shared" si="0"/>
        <v>42198.000699999997</v>
      </c>
      <c r="V15" s="619">
        <f t="shared" si="16"/>
        <v>42314.010699999999</v>
      </c>
      <c r="W15" s="621">
        <f ca="1">IF(COUNTIF($V$7:INDIRECT("ｖ"&amp;ROW()),V15)&gt;1,"",V15)</f>
        <v>42314.010699999999</v>
      </c>
      <c r="X15" s="619">
        <f t="shared" ca="1" si="1"/>
        <v>42314.010699999999</v>
      </c>
      <c r="Y15" s="620">
        <f t="array" aca="1" ref="Y15" ca="1">IF(X15="","",MIN(IF(U:U=$X15,R:R)))</f>
        <v>0.27083333333333331</v>
      </c>
      <c r="Z15" s="620">
        <f t="array" aca="1" ref="Z15" ca="1">IF(X15="","",MAX(IF(U:U=$X15,T:T)))</f>
        <v>0.625</v>
      </c>
      <c r="AA15" s="7">
        <f t="shared" ca="1" si="2"/>
        <v>0</v>
      </c>
      <c r="AB15" s="7">
        <f t="shared" ca="1" si="3"/>
        <v>6</v>
      </c>
      <c r="AC15" s="7">
        <f t="shared" ca="1" si="4"/>
        <v>107</v>
      </c>
      <c r="AD15" s="7">
        <f t="shared" ca="1" si="5"/>
        <v>0</v>
      </c>
      <c r="AE15" s="7">
        <f t="shared" ca="1" si="6"/>
        <v>0</v>
      </c>
      <c r="AF15" s="7">
        <f t="shared" ca="1" si="7"/>
        <v>0</v>
      </c>
      <c r="AG15" s="7">
        <f t="shared" ca="1" si="8"/>
        <v>0</v>
      </c>
      <c r="AH15" s="7">
        <f t="shared" ca="1" si="9"/>
        <v>0</v>
      </c>
      <c r="AI15" s="7">
        <f t="shared" ca="1" si="10"/>
        <v>0</v>
      </c>
      <c r="AJ15" s="7">
        <f t="shared" ca="1" si="11"/>
        <v>0</v>
      </c>
      <c r="AK15" s="7">
        <f t="shared" ca="1" si="12"/>
        <v>0</v>
      </c>
      <c r="AL15" s="7">
        <f t="shared" ca="1" si="13"/>
        <v>0</v>
      </c>
      <c r="AM15" s="7">
        <f t="shared" ca="1" si="14"/>
        <v>0</v>
      </c>
      <c r="AN15" s="7">
        <f t="shared" ca="1" si="15"/>
        <v>0</v>
      </c>
    </row>
    <row r="16" spans="1:40" ht="20.25" customHeight="1" x14ac:dyDescent="0.15">
      <c r="A16" s="31"/>
      <c r="B16" s="688"/>
      <c r="C16" s="689"/>
      <c r="D16" s="690"/>
      <c r="E16" s="691"/>
      <c r="F16" s="690"/>
      <c r="G16" s="692"/>
      <c r="H16" s="692"/>
      <c r="I16" s="692"/>
      <c r="J16" s="692"/>
      <c r="K16" s="692"/>
      <c r="L16" s="692"/>
      <c r="M16" s="692"/>
      <c r="N16" s="692"/>
      <c r="O16" s="692"/>
      <c r="P16" s="692"/>
      <c r="Q16" s="693"/>
      <c r="R16" s="694"/>
      <c r="S16" s="1105" t="s">
        <v>873</v>
      </c>
      <c r="T16" s="696"/>
      <c r="U16" s="684" t="str">
        <f t="shared" si="0"/>
        <v/>
      </c>
      <c r="V16" s="619">
        <f t="shared" si="16"/>
        <v>42404.02</v>
      </c>
      <c r="W16" s="621">
        <f ca="1">IF(COUNTIF($V$7:INDIRECT("ｖ"&amp;ROW()),V16)&gt;1,"",V16)</f>
        <v>42404.02</v>
      </c>
      <c r="X16" s="619">
        <f t="shared" ca="1" si="1"/>
        <v>42404.02</v>
      </c>
      <c r="Y16" s="620">
        <f t="array" aca="1" ref="Y16" ca="1">IF(X16="","",MIN(IF(U:U=$X16,R:R)))</f>
        <v>0.77083333333333337</v>
      </c>
      <c r="Z16" s="620">
        <f t="array" aca="1" ref="Z16" ca="1">IF(X16="","",MAX(IF(U:U=$X16,T:T)))</f>
        <v>0.875</v>
      </c>
      <c r="AA16" s="7">
        <f t="shared" ca="1" si="2"/>
        <v>1</v>
      </c>
      <c r="AB16" s="7">
        <f t="shared" ca="1" si="3"/>
        <v>0</v>
      </c>
      <c r="AC16" s="7">
        <f t="shared" ca="1" si="4"/>
        <v>200</v>
      </c>
      <c r="AD16" s="7">
        <f t="shared" ca="1" si="5"/>
        <v>0</v>
      </c>
      <c r="AE16" s="7">
        <f t="shared" ca="1" si="6"/>
        <v>0</v>
      </c>
      <c r="AF16" s="7">
        <f t="shared" ca="1" si="7"/>
        <v>0</v>
      </c>
      <c r="AG16" s="7">
        <f t="shared" ca="1" si="8"/>
        <v>0</v>
      </c>
      <c r="AH16" s="7">
        <f t="shared" ca="1" si="9"/>
        <v>0</v>
      </c>
      <c r="AI16" s="7">
        <f t="shared" ca="1" si="10"/>
        <v>0</v>
      </c>
      <c r="AJ16" s="7">
        <f t="shared" ca="1" si="11"/>
        <v>0</v>
      </c>
      <c r="AK16" s="7">
        <f t="shared" ca="1" si="12"/>
        <v>0</v>
      </c>
      <c r="AL16" s="7">
        <f t="shared" ca="1" si="13"/>
        <v>0</v>
      </c>
      <c r="AM16" s="7">
        <f t="shared" ca="1" si="14"/>
        <v>0</v>
      </c>
      <c r="AN16" s="7">
        <f t="shared" ca="1" si="15"/>
        <v>0</v>
      </c>
    </row>
    <row r="17" spans="1:40" ht="20.25" customHeight="1" x14ac:dyDescent="0.15">
      <c r="A17" s="31"/>
      <c r="B17" s="688"/>
      <c r="C17" s="689"/>
      <c r="D17" s="690"/>
      <c r="E17" s="691"/>
      <c r="F17" s="690"/>
      <c r="G17" s="692"/>
      <c r="H17" s="692"/>
      <c r="I17" s="692"/>
      <c r="J17" s="692"/>
      <c r="K17" s="692"/>
      <c r="L17" s="692"/>
      <c r="M17" s="692"/>
      <c r="N17" s="692"/>
      <c r="O17" s="692"/>
      <c r="P17" s="692"/>
      <c r="Q17" s="693"/>
      <c r="R17" s="694"/>
      <c r="S17" s="1105" t="s">
        <v>873</v>
      </c>
      <c r="T17" s="696"/>
      <c r="U17" s="684" t="str">
        <f t="shared" si="0"/>
        <v/>
      </c>
      <c r="V17" s="619">
        <f t="shared" si="16"/>
        <v>42408.03</v>
      </c>
      <c r="W17" s="621">
        <f ca="1">IF(COUNTIF($V$7:INDIRECT("ｖ"&amp;ROW()),V17)&gt;1,"",V17)</f>
        <v>42408.03</v>
      </c>
      <c r="X17" s="619">
        <f t="shared" ca="1" si="1"/>
        <v>42408.03</v>
      </c>
      <c r="Y17" s="620">
        <f t="array" aca="1" ref="Y17" ca="1">IF(X17="","",MIN(IF(U:U=$X17,R:R)))</f>
        <v>0.77083333333333337</v>
      </c>
      <c r="Z17" s="620">
        <f t="array" aca="1" ref="Z17" ca="1">IF(X17="","",MAX(IF(U:U=$X17,T:T)))</f>
        <v>0.875</v>
      </c>
      <c r="AA17" s="7">
        <f t="shared" ca="1" si="2"/>
        <v>18</v>
      </c>
      <c r="AB17" s="7">
        <f t="shared" ca="1" si="3"/>
        <v>0</v>
      </c>
      <c r="AC17" s="7">
        <f t="shared" ca="1" si="4"/>
        <v>300</v>
      </c>
      <c r="AD17" s="7">
        <f t="shared" ca="1" si="5"/>
        <v>0</v>
      </c>
      <c r="AE17" s="7">
        <f t="shared" ca="1" si="6"/>
        <v>0</v>
      </c>
      <c r="AF17" s="7">
        <f t="shared" ca="1" si="7"/>
        <v>0</v>
      </c>
      <c r="AG17" s="7">
        <f t="shared" ca="1" si="8"/>
        <v>0</v>
      </c>
      <c r="AH17" s="7">
        <f t="shared" ca="1" si="9"/>
        <v>0</v>
      </c>
      <c r="AI17" s="7">
        <f t="shared" ca="1" si="10"/>
        <v>0</v>
      </c>
      <c r="AJ17" s="7">
        <f t="shared" ca="1" si="11"/>
        <v>0</v>
      </c>
      <c r="AK17" s="7">
        <f t="shared" ca="1" si="12"/>
        <v>0</v>
      </c>
      <c r="AL17" s="7">
        <f t="shared" ca="1" si="13"/>
        <v>0</v>
      </c>
      <c r="AM17" s="7">
        <f t="shared" ca="1" si="14"/>
        <v>0</v>
      </c>
      <c r="AN17" s="7">
        <f t="shared" ca="1" si="15"/>
        <v>0</v>
      </c>
    </row>
    <row r="18" spans="1:40" ht="20.25" customHeight="1" x14ac:dyDescent="0.15">
      <c r="A18" s="31"/>
      <c r="B18" s="688">
        <v>42287</v>
      </c>
      <c r="C18" s="689" t="s">
        <v>1458</v>
      </c>
      <c r="D18" s="690">
        <v>14</v>
      </c>
      <c r="E18" s="691">
        <v>5</v>
      </c>
      <c r="F18" s="690">
        <v>37</v>
      </c>
      <c r="G18" s="692"/>
      <c r="H18" s="692"/>
      <c r="I18" s="692"/>
      <c r="J18" s="692"/>
      <c r="K18" s="692"/>
      <c r="L18" s="692"/>
      <c r="M18" s="692"/>
      <c r="N18" s="692"/>
      <c r="O18" s="692"/>
      <c r="P18" s="692"/>
      <c r="Q18" s="693"/>
      <c r="R18" s="694">
        <v>0.72916666666666663</v>
      </c>
      <c r="S18" s="1105" t="s">
        <v>873</v>
      </c>
      <c r="T18" s="696">
        <v>0.8125</v>
      </c>
      <c r="U18" s="684">
        <f t="shared" si="0"/>
        <v>42287.003700000001</v>
      </c>
      <c r="V18" s="619" t="str">
        <f t="shared" si="16"/>
        <v/>
      </c>
      <c r="W18" s="621" t="str">
        <f ca="1">IF(COUNTIF($V$7:INDIRECT("ｖ"&amp;ROW()),V18)&gt;1,"",V18)</f>
        <v/>
      </c>
      <c r="X18" s="619" t="str">
        <f t="shared" ca="1" si="1"/>
        <v/>
      </c>
      <c r="Y18" s="620" t="str">
        <f t="array" aca="1" ref="Y18" ca="1">IF(X18="","",MIN(IF(U:U=$X18,R:R)))</f>
        <v/>
      </c>
      <c r="Z18" s="620" t="str">
        <f t="array" aca="1" ref="Z18" ca="1">IF(X18="","",MAX(IF(U:U=$X18,T:T)))</f>
        <v/>
      </c>
      <c r="AA18" s="7">
        <f t="shared" ca="1" si="2"/>
        <v>0</v>
      </c>
      <c r="AB18" s="7">
        <f t="shared" ca="1" si="3"/>
        <v>0</v>
      </c>
      <c r="AC18" s="7">
        <f t="shared" ca="1" si="4"/>
        <v>0</v>
      </c>
      <c r="AD18" s="7">
        <f t="shared" ca="1" si="5"/>
        <v>0</v>
      </c>
      <c r="AE18" s="7">
        <f t="shared" ca="1" si="6"/>
        <v>0</v>
      </c>
      <c r="AF18" s="7">
        <f t="shared" ca="1" si="7"/>
        <v>0</v>
      </c>
      <c r="AG18" s="7">
        <f t="shared" ca="1" si="8"/>
        <v>0</v>
      </c>
      <c r="AH18" s="7">
        <f t="shared" ca="1" si="9"/>
        <v>0</v>
      </c>
      <c r="AI18" s="7">
        <f t="shared" ca="1" si="10"/>
        <v>0</v>
      </c>
      <c r="AJ18" s="7">
        <f t="shared" ca="1" si="11"/>
        <v>0</v>
      </c>
      <c r="AK18" s="7">
        <f t="shared" ca="1" si="12"/>
        <v>0</v>
      </c>
      <c r="AL18" s="7">
        <f t="shared" ca="1" si="13"/>
        <v>0</v>
      </c>
      <c r="AM18" s="7">
        <f t="shared" ca="1" si="14"/>
        <v>0</v>
      </c>
      <c r="AN18" s="7">
        <f t="shared" ca="1" si="15"/>
        <v>0</v>
      </c>
    </row>
    <row r="19" spans="1:40" ht="20.25" customHeight="1" x14ac:dyDescent="0.15">
      <c r="A19" s="31"/>
      <c r="B19" s="688">
        <v>42404</v>
      </c>
      <c r="C19" s="689" t="s">
        <v>1642</v>
      </c>
      <c r="D19" s="690">
        <v>1</v>
      </c>
      <c r="E19" s="691"/>
      <c r="F19" s="690">
        <v>200</v>
      </c>
      <c r="G19" s="692"/>
      <c r="H19" s="692"/>
      <c r="I19" s="692"/>
      <c r="J19" s="692"/>
      <c r="K19" s="692"/>
      <c r="L19" s="692"/>
      <c r="M19" s="692"/>
      <c r="N19" s="692"/>
      <c r="O19" s="692"/>
      <c r="P19" s="692"/>
      <c r="Q19" s="693"/>
      <c r="R19" s="694">
        <v>0.77083333333333337</v>
      </c>
      <c r="S19" s="1105" t="s">
        <v>873</v>
      </c>
      <c r="T19" s="696">
        <v>0.875</v>
      </c>
      <c r="U19" s="684">
        <f t="shared" si="0"/>
        <v>42404.02</v>
      </c>
      <c r="V19" s="619" t="str">
        <f t="shared" si="16"/>
        <v/>
      </c>
      <c r="W19" s="621" t="str">
        <f ca="1">IF(COUNTIF($V$7:INDIRECT("ｖ"&amp;ROW()),V19)&gt;1,"",V19)</f>
        <v/>
      </c>
      <c r="X19" s="619" t="str">
        <f t="shared" ca="1" si="1"/>
        <v/>
      </c>
      <c r="Y19" s="620" t="str">
        <f t="array" aca="1" ref="Y19" ca="1">IF(X19="","",MIN(IF(U:U=$X19,R:R)))</f>
        <v/>
      </c>
      <c r="Z19" s="620" t="str">
        <f t="array" aca="1" ref="Z19" ca="1">IF(X19="","",MAX(IF(U:U=$X19,T:T)))</f>
        <v/>
      </c>
      <c r="AA19" s="7">
        <f t="shared" ca="1" si="2"/>
        <v>0</v>
      </c>
      <c r="AB19" s="7">
        <f t="shared" ca="1" si="3"/>
        <v>0</v>
      </c>
      <c r="AC19" s="7">
        <f t="shared" ca="1" si="4"/>
        <v>0</v>
      </c>
      <c r="AD19" s="7">
        <f t="shared" ca="1" si="5"/>
        <v>0</v>
      </c>
      <c r="AE19" s="7">
        <f t="shared" ca="1" si="6"/>
        <v>0</v>
      </c>
      <c r="AF19" s="7">
        <f t="shared" ca="1" si="7"/>
        <v>0</v>
      </c>
      <c r="AG19" s="7">
        <f t="shared" ca="1" si="8"/>
        <v>0</v>
      </c>
      <c r="AH19" s="7">
        <f t="shared" ca="1" si="9"/>
        <v>0</v>
      </c>
      <c r="AI19" s="7">
        <f t="shared" ca="1" si="10"/>
        <v>0</v>
      </c>
      <c r="AJ19" s="7">
        <f t="shared" ca="1" si="11"/>
        <v>0</v>
      </c>
      <c r="AK19" s="7">
        <f t="shared" ca="1" si="12"/>
        <v>0</v>
      </c>
      <c r="AL19" s="7">
        <f t="shared" ca="1" si="13"/>
        <v>0</v>
      </c>
      <c r="AM19" s="7">
        <f t="shared" ca="1" si="14"/>
        <v>0</v>
      </c>
      <c r="AN19" s="7">
        <f t="shared" ca="1" si="15"/>
        <v>0</v>
      </c>
    </row>
    <row r="20" spans="1:40" ht="20.25" customHeight="1" x14ac:dyDescent="0.15">
      <c r="A20" s="31"/>
      <c r="B20" s="688">
        <v>42408</v>
      </c>
      <c r="C20" s="689" t="s">
        <v>1637</v>
      </c>
      <c r="D20" s="690">
        <v>18</v>
      </c>
      <c r="E20" s="691"/>
      <c r="F20" s="690">
        <v>300</v>
      </c>
      <c r="G20" s="692"/>
      <c r="H20" s="692"/>
      <c r="I20" s="692"/>
      <c r="J20" s="692"/>
      <c r="K20" s="692"/>
      <c r="L20" s="692"/>
      <c r="M20" s="692"/>
      <c r="N20" s="692"/>
      <c r="O20" s="692"/>
      <c r="P20" s="692"/>
      <c r="Q20" s="693"/>
      <c r="R20" s="694">
        <v>0.77083333333333337</v>
      </c>
      <c r="S20" s="1105" t="s">
        <v>873</v>
      </c>
      <c r="T20" s="696">
        <v>0.875</v>
      </c>
      <c r="U20" s="684">
        <f t="shared" si="0"/>
        <v>42408.03</v>
      </c>
      <c r="V20" s="619" t="str">
        <f t="shared" si="16"/>
        <v/>
      </c>
      <c r="W20" s="621" t="str">
        <f ca="1">IF(COUNTIF($V$7:INDIRECT("ｖ"&amp;ROW()),V20)&gt;1,"",V20)</f>
        <v/>
      </c>
      <c r="X20" s="619" t="str">
        <f t="shared" ca="1" si="1"/>
        <v/>
      </c>
      <c r="Y20" s="620" t="str">
        <f t="array" aca="1" ref="Y20" ca="1">IF(X20="","",MIN(IF(U:U=$X20,R:R)))</f>
        <v/>
      </c>
      <c r="Z20" s="620" t="str">
        <f t="array" aca="1" ref="Z20" ca="1">IF(X20="","",MAX(IF(U:U=$X20,T:T)))</f>
        <v/>
      </c>
      <c r="AA20" s="7">
        <f t="shared" ca="1" si="2"/>
        <v>0</v>
      </c>
      <c r="AB20" s="7">
        <f t="shared" ca="1" si="3"/>
        <v>0</v>
      </c>
      <c r="AC20" s="7">
        <f t="shared" ca="1" si="4"/>
        <v>0</v>
      </c>
      <c r="AD20" s="7">
        <f t="shared" ca="1" si="5"/>
        <v>0</v>
      </c>
      <c r="AE20" s="7">
        <f t="shared" ca="1" si="6"/>
        <v>0</v>
      </c>
      <c r="AF20" s="7">
        <f t="shared" ca="1" si="7"/>
        <v>0</v>
      </c>
      <c r="AG20" s="7">
        <f t="shared" ca="1" si="8"/>
        <v>0</v>
      </c>
      <c r="AH20" s="7">
        <f t="shared" ca="1" si="9"/>
        <v>0</v>
      </c>
      <c r="AI20" s="7">
        <f t="shared" ca="1" si="10"/>
        <v>0</v>
      </c>
      <c r="AJ20" s="7">
        <f t="shared" ca="1" si="11"/>
        <v>0</v>
      </c>
      <c r="AK20" s="7">
        <f t="shared" ca="1" si="12"/>
        <v>0</v>
      </c>
      <c r="AL20" s="7">
        <f t="shared" ca="1" si="13"/>
        <v>0</v>
      </c>
      <c r="AM20" s="7">
        <f t="shared" ca="1" si="14"/>
        <v>0</v>
      </c>
      <c r="AN20" s="7">
        <f t="shared" ca="1" si="15"/>
        <v>0</v>
      </c>
    </row>
    <row r="21" spans="1:40" ht="20.25" customHeight="1" x14ac:dyDescent="0.15">
      <c r="A21" s="31"/>
      <c r="B21" s="688"/>
      <c r="C21" s="689"/>
      <c r="D21" s="690"/>
      <c r="E21" s="691"/>
      <c r="F21" s="690"/>
      <c r="G21" s="692"/>
      <c r="H21" s="692"/>
      <c r="I21" s="692"/>
      <c r="J21" s="692"/>
      <c r="K21" s="692"/>
      <c r="L21" s="692"/>
      <c r="M21" s="692"/>
      <c r="N21" s="692"/>
      <c r="O21" s="692"/>
      <c r="P21" s="692"/>
      <c r="Q21" s="693"/>
      <c r="R21" s="694"/>
      <c r="S21" s="681" t="s">
        <v>410</v>
      </c>
      <c r="T21" s="696"/>
      <c r="U21" s="684" t="str">
        <f t="shared" si="0"/>
        <v/>
      </c>
      <c r="V21" s="619" t="str">
        <f t="shared" si="16"/>
        <v/>
      </c>
      <c r="W21" s="621" t="str">
        <f ca="1">IF(COUNTIF($V$7:INDIRECT("ｖ"&amp;ROW()),V21)&gt;1,"",V21)</f>
        <v/>
      </c>
      <c r="X21" s="619" t="str">
        <f t="shared" ca="1" si="1"/>
        <v/>
      </c>
      <c r="Y21" s="620" t="str">
        <f t="array" aca="1" ref="Y21" ca="1">IF(X21="","",MIN(IF(U:U=$X21,R:R)))</f>
        <v/>
      </c>
      <c r="Z21" s="620" t="str">
        <f t="array" aca="1" ref="Z21" ca="1">IF(X21="","",MAX(IF(U:U=$X21,T:T)))</f>
        <v/>
      </c>
      <c r="AA21" s="7">
        <f t="shared" ca="1" si="2"/>
        <v>0</v>
      </c>
      <c r="AB21" s="7">
        <f t="shared" ca="1" si="3"/>
        <v>0</v>
      </c>
      <c r="AC21" s="7">
        <f t="shared" ca="1" si="4"/>
        <v>0</v>
      </c>
      <c r="AD21" s="7">
        <f t="shared" ca="1" si="5"/>
        <v>0</v>
      </c>
      <c r="AE21" s="7">
        <f t="shared" ca="1" si="6"/>
        <v>0</v>
      </c>
      <c r="AF21" s="7">
        <f t="shared" ca="1" si="7"/>
        <v>0</v>
      </c>
      <c r="AG21" s="7">
        <f t="shared" ca="1" si="8"/>
        <v>0</v>
      </c>
      <c r="AH21" s="7">
        <f t="shared" ca="1" si="9"/>
        <v>0</v>
      </c>
      <c r="AI21" s="7">
        <f t="shared" ca="1" si="10"/>
        <v>0</v>
      </c>
      <c r="AJ21" s="7">
        <f t="shared" ca="1" si="11"/>
        <v>0</v>
      </c>
      <c r="AK21" s="7">
        <f t="shared" ca="1" si="12"/>
        <v>0</v>
      </c>
      <c r="AL21" s="7">
        <f t="shared" ca="1" si="13"/>
        <v>0</v>
      </c>
      <c r="AM21" s="7">
        <f t="shared" ca="1" si="14"/>
        <v>0</v>
      </c>
      <c r="AN21" s="7">
        <f t="shared" ca="1" si="15"/>
        <v>0</v>
      </c>
    </row>
    <row r="22" spans="1:40" ht="20.25" customHeight="1" x14ac:dyDescent="0.15">
      <c r="A22" s="31"/>
      <c r="B22" s="688"/>
      <c r="C22" s="689"/>
      <c r="D22" s="690"/>
      <c r="E22" s="691"/>
      <c r="F22" s="690"/>
      <c r="G22" s="692"/>
      <c r="H22" s="692"/>
      <c r="I22" s="692"/>
      <c r="J22" s="692"/>
      <c r="K22" s="692"/>
      <c r="L22" s="692"/>
      <c r="M22" s="692"/>
      <c r="N22" s="692"/>
      <c r="O22" s="692"/>
      <c r="P22" s="692"/>
      <c r="Q22" s="693"/>
      <c r="R22" s="694"/>
      <c r="S22" s="681" t="s">
        <v>410</v>
      </c>
      <c r="T22" s="696"/>
      <c r="U22" s="684" t="str">
        <f t="shared" si="0"/>
        <v/>
      </c>
      <c r="V22" s="619" t="str">
        <f t="shared" si="16"/>
        <v/>
      </c>
      <c r="W22" s="621" t="str">
        <f ca="1">IF(COUNTIF($V$7:INDIRECT("ｖ"&amp;ROW()),V22)&gt;1,"",V22)</f>
        <v/>
      </c>
      <c r="X22" s="619" t="str">
        <f t="shared" ca="1" si="1"/>
        <v/>
      </c>
      <c r="Y22" s="620" t="str">
        <f t="array" aca="1" ref="Y22" ca="1">IF(X22="","",MIN(IF(U:U=$X22,R:R)))</f>
        <v/>
      </c>
      <c r="Z22" s="620" t="str">
        <f t="array" aca="1" ref="Z22" ca="1">IF(X22="","",MAX(IF(U:U=$X22,T:T)))</f>
        <v/>
      </c>
      <c r="AA22" s="7">
        <f t="shared" ca="1" si="2"/>
        <v>0</v>
      </c>
      <c r="AB22" s="7">
        <f t="shared" ca="1" si="3"/>
        <v>0</v>
      </c>
      <c r="AC22" s="7">
        <f t="shared" ca="1" si="4"/>
        <v>0</v>
      </c>
      <c r="AD22" s="7">
        <f t="shared" ca="1" si="5"/>
        <v>0</v>
      </c>
      <c r="AE22" s="7">
        <f t="shared" ca="1" si="6"/>
        <v>0</v>
      </c>
      <c r="AF22" s="7">
        <f t="shared" ca="1" si="7"/>
        <v>0</v>
      </c>
      <c r="AG22" s="7">
        <f t="shared" ca="1" si="8"/>
        <v>0</v>
      </c>
      <c r="AH22" s="7">
        <f t="shared" ca="1" si="9"/>
        <v>0</v>
      </c>
      <c r="AI22" s="7">
        <f t="shared" ca="1" si="10"/>
        <v>0</v>
      </c>
      <c r="AJ22" s="7">
        <f t="shared" ca="1" si="11"/>
        <v>0</v>
      </c>
      <c r="AK22" s="7">
        <f t="shared" ca="1" si="12"/>
        <v>0</v>
      </c>
      <c r="AL22" s="7">
        <f t="shared" ca="1" si="13"/>
        <v>0</v>
      </c>
      <c r="AM22" s="7">
        <f t="shared" ca="1" si="14"/>
        <v>0</v>
      </c>
      <c r="AN22" s="7">
        <f t="shared" ca="1" si="15"/>
        <v>0</v>
      </c>
    </row>
    <row r="23" spans="1:40" ht="20.25" customHeight="1" x14ac:dyDescent="0.15">
      <c r="A23" s="31"/>
      <c r="B23" s="688"/>
      <c r="C23" s="689"/>
      <c r="D23" s="690"/>
      <c r="E23" s="691"/>
      <c r="F23" s="690"/>
      <c r="G23" s="692"/>
      <c r="H23" s="692"/>
      <c r="I23" s="692"/>
      <c r="J23" s="692"/>
      <c r="K23" s="692"/>
      <c r="L23" s="692"/>
      <c r="M23" s="692"/>
      <c r="N23" s="692"/>
      <c r="O23" s="692"/>
      <c r="P23" s="692"/>
      <c r="Q23" s="693"/>
      <c r="R23" s="694"/>
      <c r="S23" s="681" t="s">
        <v>410</v>
      </c>
      <c r="T23" s="696"/>
      <c r="U23" s="684" t="str">
        <f t="shared" si="0"/>
        <v/>
      </c>
      <c r="V23" s="619" t="str">
        <f t="shared" si="16"/>
        <v/>
      </c>
      <c r="W23" s="621" t="str">
        <f ca="1">IF(COUNTIF($V$7:INDIRECT("ｖ"&amp;ROW()),V23)&gt;1,"",V23)</f>
        <v/>
      </c>
      <c r="X23" s="619" t="str">
        <f t="shared" ca="1" si="1"/>
        <v/>
      </c>
      <c r="Y23" s="620" t="str">
        <f t="array" aca="1" ref="Y23" ca="1">IF(X23="","",MIN(IF(U:U=$X23,R:R)))</f>
        <v/>
      </c>
      <c r="Z23" s="620" t="str">
        <f t="array" aca="1" ref="Z23" ca="1">IF(X23="","",MAX(IF(U:U=$X23,T:T)))</f>
        <v/>
      </c>
      <c r="AA23" s="7">
        <f t="shared" ca="1" si="2"/>
        <v>0</v>
      </c>
      <c r="AB23" s="7">
        <f t="shared" ca="1" si="3"/>
        <v>0</v>
      </c>
      <c r="AC23" s="7">
        <f t="shared" ca="1" si="4"/>
        <v>0</v>
      </c>
      <c r="AD23" s="7">
        <f t="shared" ca="1" si="5"/>
        <v>0</v>
      </c>
      <c r="AE23" s="7">
        <f t="shared" ca="1" si="6"/>
        <v>0</v>
      </c>
      <c r="AF23" s="7">
        <f t="shared" ca="1" si="7"/>
        <v>0</v>
      </c>
      <c r="AG23" s="7">
        <f t="shared" ca="1" si="8"/>
        <v>0</v>
      </c>
      <c r="AH23" s="7">
        <f t="shared" ca="1" si="9"/>
        <v>0</v>
      </c>
      <c r="AI23" s="7">
        <f t="shared" ca="1" si="10"/>
        <v>0</v>
      </c>
      <c r="AJ23" s="7">
        <f t="shared" ca="1" si="11"/>
        <v>0</v>
      </c>
      <c r="AK23" s="7">
        <f t="shared" ca="1" si="12"/>
        <v>0</v>
      </c>
      <c r="AL23" s="7">
        <f t="shared" ca="1" si="13"/>
        <v>0</v>
      </c>
      <c r="AM23" s="7">
        <f t="shared" ca="1" si="14"/>
        <v>0</v>
      </c>
      <c r="AN23" s="7">
        <f t="shared" ca="1" si="15"/>
        <v>0</v>
      </c>
    </row>
    <row r="24" spans="1:40" ht="20.25" customHeight="1" x14ac:dyDescent="0.15">
      <c r="A24" s="31"/>
      <c r="B24" s="688"/>
      <c r="C24" s="689"/>
      <c r="D24" s="690"/>
      <c r="E24" s="691"/>
      <c r="F24" s="690"/>
      <c r="G24" s="692"/>
      <c r="H24" s="692"/>
      <c r="I24" s="692"/>
      <c r="J24" s="692"/>
      <c r="K24" s="692"/>
      <c r="L24" s="692"/>
      <c r="M24" s="692"/>
      <c r="N24" s="692"/>
      <c r="O24" s="692"/>
      <c r="P24" s="692"/>
      <c r="Q24" s="693"/>
      <c r="R24" s="694"/>
      <c r="S24" s="681" t="s">
        <v>410</v>
      </c>
      <c r="T24" s="696"/>
      <c r="U24" s="684" t="str">
        <f t="shared" si="0"/>
        <v/>
      </c>
      <c r="V24" s="619" t="str">
        <f t="shared" si="16"/>
        <v/>
      </c>
      <c r="W24" s="621" t="str">
        <f ca="1">IF(COUNTIF($V$7:INDIRECT("ｖ"&amp;ROW()),V24)&gt;1,"",V24)</f>
        <v/>
      </c>
      <c r="X24" s="619" t="str">
        <f t="shared" ca="1" si="1"/>
        <v/>
      </c>
      <c r="Y24" s="620" t="str">
        <f t="array" aca="1" ref="Y24" ca="1">IF(X24="","",MIN(IF(U:U=$X24,R:R)))</f>
        <v/>
      </c>
      <c r="Z24" s="620" t="str">
        <f t="array" aca="1" ref="Z24" ca="1">IF(X24="","",MAX(IF(U:U=$X24,T:T)))</f>
        <v/>
      </c>
      <c r="AA24" s="7">
        <f t="shared" ca="1" si="2"/>
        <v>0</v>
      </c>
      <c r="AB24" s="7">
        <f t="shared" ca="1" si="3"/>
        <v>0</v>
      </c>
      <c r="AC24" s="7">
        <f t="shared" ca="1" si="4"/>
        <v>0</v>
      </c>
      <c r="AD24" s="7">
        <f t="shared" ca="1" si="5"/>
        <v>0</v>
      </c>
      <c r="AE24" s="7">
        <f t="shared" ca="1" si="6"/>
        <v>0</v>
      </c>
      <c r="AF24" s="7">
        <f t="shared" ca="1" si="7"/>
        <v>0</v>
      </c>
      <c r="AG24" s="7">
        <f t="shared" ca="1" si="8"/>
        <v>0</v>
      </c>
      <c r="AH24" s="7">
        <f t="shared" ca="1" si="9"/>
        <v>0</v>
      </c>
      <c r="AI24" s="7">
        <f t="shared" ca="1" si="10"/>
        <v>0</v>
      </c>
      <c r="AJ24" s="7">
        <f t="shared" ca="1" si="11"/>
        <v>0</v>
      </c>
      <c r="AK24" s="7">
        <f t="shared" ca="1" si="12"/>
        <v>0</v>
      </c>
      <c r="AL24" s="7">
        <f t="shared" ca="1" si="13"/>
        <v>0</v>
      </c>
      <c r="AM24" s="7">
        <f t="shared" ca="1" si="14"/>
        <v>0</v>
      </c>
      <c r="AN24" s="7">
        <f t="shared" ca="1" si="15"/>
        <v>0</v>
      </c>
    </row>
    <row r="25" spans="1:40" ht="20.25" customHeight="1" x14ac:dyDescent="0.15">
      <c r="A25" s="31"/>
      <c r="B25" s="688"/>
      <c r="C25" s="689"/>
      <c r="D25" s="690"/>
      <c r="E25" s="691"/>
      <c r="F25" s="690"/>
      <c r="G25" s="692"/>
      <c r="H25" s="692"/>
      <c r="I25" s="692"/>
      <c r="J25" s="692"/>
      <c r="K25" s="692"/>
      <c r="L25" s="692"/>
      <c r="M25" s="692"/>
      <c r="N25" s="692"/>
      <c r="O25" s="692"/>
      <c r="P25" s="692"/>
      <c r="Q25" s="693"/>
      <c r="R25" s="694"/>
      <c r="S25" s="681" t="s">
        <v>410</v>
      </c>
      <c r="T25" s="696"/>
      <c r="U25" s="684" t="str">
        <f t="shared" si="0"/>
        <v/>
      </c>
      <c r="V25" s="619" t="str">
        <f t="shared" si="16"/>
        <v/>
      </c>
      <c r="W25" s="621" t="str">
        <f ca="1">IF(COUNTIF($V$7:INDIRECT("ｖ"&amp;ROW()),V25)&gt;1,"",V25)</f>
        <v/>
      </c>
      <c r="X25" s="619" t="str">
        <f t="shared" ca="1" si="1"/>
        <v/>
      </c>
      <c r="Y25" s="620" t="str">
        <f t="array" aca="1" ref="Y25" ca="1">IF(X25="","",MIN(IF(U:U=$X25,R:R)))</f>
        <v/>
      </c>
      <c r="Z25" s="620" t="str">
        <f t="array" aca="1" ref="Z25" ca="1">IF(X25="","",MAX(IF(U:U=$X25,T:T)))</f>
        <v/>
      </c>
      <c r="AA25" s="7">
        <f t="shared" ca="1" si="2"/>
        <v>0</v>
      </c>
      <c r="AB25" s="7">
        <f t="shared" ca="1" si="3"/>
        <v>0</v>
      </c>
      <c r="AC25" s="7">
        <f t="shared" ca="1" si="4"/>
        <v>0</v>
      </c>
      <c r="AD25" s="7">
        <f t="shared" ca="1" si="5"/>
        <v>0</v>
      </c>
      <c r="AE25" s="7">
        <f t="shared" ca="1" si="6"/>
        <v>0</v>
      </c>
      <c r="AF25" s="7">
        <f t="shared" ca="1" si="7"/>
        <v>0</v>
      </c>
      <c r="AG25" s="7">
        <f t="shared" ca="1" si="8"/>
        <v>0</v>
      </c>
      <c r="AH25" s="7">
        <f t="shared" ca="1" si="9"/>
        <v>0</v>
      </c>
      <c r="AI25" s="7">
        <f t="shared" ca="1" si="10"/>
        <v>0</v>
      </c>
      <c r="AJ25" s="7">
        <f t="shared" ca="1" si="11"/>
        <v>0</v>
      </c>
      <c r="AK25" s="7">
        <f t="shared" ca="1" si="12"/>
        <v>0</v>
      </c>
      <c r="AL25" s="7">
        <f t="shared" ca="1" si="13"/>
        <v>0</v>
      </c>
      <c r="AM25" s="7">
        <f t="shared" ca="1" si="14"/>
        <v>0</v>
      </c>
      <c r="AN25" s="7">
        <f t="shared" ca="1" si="15"/>
        <v>0</v>
      </c>
    </row>
    <row r="26" spans="1:40" ht="20.25" customHeight="1" x14ac:dyDescent="0.15">
      <c r="A26" s="31"/>
      <c r="B26" s="688"/>
      <c r="C26" s="689"/>
      <c r="D26" s="690"/>
      <c r="E26" s="691"/>
      <c r="F26" s="690"/>
      <c r="G26" s="692"/>
      <c r="H26" s="692"/>
      <c r="I26" s="692"/>
      <c r="J26" s="692"/>
      <c r="K26" s="692"/>
      <c r="L26" s="692"/>
      <c r="M26" s="692"/>
      <c r="N26" s="692"/>
      <c r="O26" s="692"/>
      <c r="P26" s="692"/>
      <c r="Q26" s="693"/>
      <c r="R26" s="694"/>
      <c r="S26" s="681" t="s">
        <v>410</v>
      </c>
      <c r="T26" s="696"/>
      <c r="U26" s="684" t="str">
        <f t="shared" si="0"/>
        <v/>
      </c>
      <c r="V26" s="619" t="str">
        <f t="shared" si="16"/>
        <v/>
      </c>
      <c r="W26" s="621" t="str">
        <f ca="1">IF(COUNTIF($V$7:INDIRECT("ｖ"&amp;ROW()),V26)&gt;1,"",V26)</f>
        <v/>
      </c>
      <c r="X26" s="619" t="str">
        <f t="shared" ca="1" si="1"/>
        <v/>
      </c>
      <c r="Y26" s="620" t="str">
        <f t="array" aca="1" ref="Y26" ca="1">IF(X26="","",MIN(IF(U:U=$X26,R:R)))</f>
        <v/>
      </c>
      <c r="Z26" s="620" t="str">
        <f t="array" aca="1" ref="Z26" ca="1">IF(X26="","",MAX(IF(U:U=$X26,T:T)))</f>
        <v/>
      </c>
      <c r="AA26" s="7">
        <f t="shared" ca="1" si="2"/>
        <v>0</v>
      </c>
      <c r="AB26" s="7">
        <f t="shared" ca="1" si="3"/>
        <v>0</v>
      </c>
      <c r="AC26" s="7">
        <f t="shared" ca="1" si="4"/>
        <v>0</v>
      </c>
      <c r="AD26" s="7">
        <f t="shared" ca="1" si="5"/>
        <v>0</v>
      </c>
      <c r="AE26" s="7">
        <f t="shared" ca="1" si="6"/>
        <v>0</v>
      </c>
      <c r="AF26" s="7">
        <f t="shared" ca="1" si="7"/>
        <v>0</v>
      </c>
      <c r="AG26" s="7">
        <f t="shared" ca="1" si="8"/>
        <v>0</v>
      </c>
      <c r="AH26" s="7">
        <f t="shared" ca="1" si="9"/>
        <v>0</v>
      </c>
      <c r="AI26" s="7">
        <f t="shared" ca="1" si="10"/>
        <v>0</v>
      </c>
      <c r="AJ26" s="7">
        <f t="shared" ca="1" si="11"/>
        <v>0</v>
      </c>
      <c r="AK26" s="7">
        <f t="shared" ca="1" si="12"/>
        <v>0</v>
      </c>
      <c r="AL26" s="7">
        <f t="shared" ca="1" si="13"/>
        <v>0</v>
      </c>
      <c r="AM26" s="7">
        <f t="shared" ca="1" si="14"/>
        <v>0</v>
      </c>
      <c r="AN26" s="7">
        <f t="shared" ca="1" si="15"/>
        <v>0</v>
      </c>
    </row>
    <row r="27" spans="1:40" ht="20.25" customHeight="1" x14ac:dyDescent="0.15">
      <c r="A27" s="31"/>
      <c r="B27" s="688"/>
      <c r="C27" s="689"/>
      <c r="D27" s="690"/>
      <c r="E27" s="691"/>
      <c r="F27" s="690"/>
      <c r="G27" s="692"/>
      <c r="H27" s="692"/>
      <c r="I27" s="692"/>
      <c r="J27" s="692"/>
      <c r="K27" s="692"/>
      <c r="L27" s="692"/>
      <c r="M27" s="692"/>
      <c r="N27" s="692"/>
      <c r="O27" s="692"/>
      <c r="P27" s="692"/>
      <c r="Q27" s="693"/>
      <c r="R27" s="694"/>
      <c r="S27" s="681" t="s">
        <v>410</v>
      </c>
      <c r="T27" s="696"/>
      <c r="U27" s="684" t="str">
        <f t="shared" si="0"/>
        <v/>
      </c>
      <c r="V27" s="619" t="str">
        <f t="shared" si="16"/>
        <v/>
      </c>
      <c r="W27" s="621" t="str">
        <f ca="1">IF(COUNTIF($V$7:INDIRECT("ｖ"&amp;ROW()),V27)&gt;1,"",V27)</f>
        <v/>
      </c>
      <c r="X27" s="619" t="str">
        <f t="shared" ca="1" si="1"/>
        <v/>
      </c>
      <c r="Y27" s="620" t="str">
        <f t="array" aca="1" ref="Y27" ca="1">IF(X27="","",MIN(IF(U:U=$X27,R:R)))</f>
        <v/>
      </c>
      <c r="Z27" s="620" t="str">
        <f t="array" aca="1" ref="Z27" ca="1">IF(X27="","",MAX(IF(U:U=$X27,T:T)))</f>
        <v/>
      </c>
      <c r="AA27" s="7">
        <f t="shared" ca="1" si="2"/>
        <v>0</v>
      </c>
      <c r="AB27" s="7">
        <f t="shared" ca="1" si="3"/>
        <v>0</v>
      </c>
      <c r="AC27" s="7">
        <f t="shared" ca="1" si="4"/>
        <v>0</v>
      </c>
      <c r="AD27" s="7">
        <f t="shared" ca="1" si="5"/>
        <v>0</v>
      </c>
      <c r="AE27" s="7">
        <f t="shared" ca="1" si="6"/>
        <v>0</v>
      </c>
      <c r="AF27" s="7">
        <f t="shared" ca="1" si="7"/>
        <v>0</v>
      </c>
      <c r="AG27" s="7">
        <f t="shared" ca="1" si="8"/>
        <v>0</v>
      </c>
      <c r="AH27" s="7">
        <f t="shared" ca="1" si="9"/>
        <v>0</v>
      </c>
      <c r="AI27" s="7">
        <f t="shared" ca="1" si="10"/>
        <v>0</v>
      </c>
      <c r="AJ27" s="7">
        <f t="shared" ca="1" si="11"/>
        <v>0</v>
      </c>
      <c r="AK27" s="7">
        <f t="shared" ca="1" si="12"/>
        <v>0</v>
      </c>
      <c r="AL27" s="7">
        <f t="shared" ca="1" si="13"/>
        <v>0</v>
      </c>
      <c r="AM27" s="7">
        <f t="shared" ca="1" si="14"/>
        <v>0</v>
      </c>
      <c r="AN27" s="7">
        <f t="shared" ca="1" si="15"/>
        <v>0</v>
      </c>
    </row>
    <row r="28" spans="1:40" ht="20.25" customHeight="1" x14ac:dyDescent="0.15">
      <c r="A28" s="31"/>
      <c r="B28" s="688"/>
      <c r="C28" s="689"/>
      <c r="D28" s="690"/>
      <c r="E28" s="691"/>
      <c r="F28" s="690"/>
      <c r="G28" s="692"/>
      <c r="H28" s="692"/>
      <c r="I28" s="692"/>
      <c r="J28" s="692"/>
      <c r="K28" s="692"/>
      <c r="L28" s="692"/>
      <c r="M28" s="692"/>
      <c r="N28" s="692"/>
      <c r="O28" s="692"/>
      <c r="P28" s="692"/>
      <c r="Q28" s="693"/>
      <c r="R28" s="694"/>
      <c r="S28" s="681" t="s">
        <v>410</v>
      </c>
      <c r="T28" s="696"/>
      <c r="U28" s="684" t="str">
        <f t="shared" si="0"/>
        <v/>
      </c>
      <c r="V28" s="619" t="str">
        <f t="shared" si="16"/>
        <v/>
      </c>
      <c r="W28" s="621" t="str">
        <f ca="1">IF(COUNTIF($V$7:INDIRECT("ｖ"&amp;ROW()),V28)&gt;1,"",V28)</f>
        <v/>
      </c>
      <c r="X28" s="619" t="str">
        <f t="shared" ca="1" si="1"/>
        <v/>
      </c>
      <c r="Y28" s="620" t="str">
        <f t="array" aca="1" ref="Y28" ca="1">IF(X28="","",MIN(IF(U:U=$X28,R:R)))</f>
        <v/>
      </c>
      <c r="Z28" s="620" t="str">
        <f t="array" aca="1" ref="Z28" ca="1">IF(X28="","",MAX(IF(U:U=$X28,T:T)))</f>
        <v/>
      </c>
      <c r="AA28" s="7">
        <f t="shared" ca="1" si="2"/>
        <v>0</v>
      </c>
      <c r="AB28" s="7">
        <f t="shared" ca="1" si="3"/>
        <v>0</v>
      </c>
      <c r="AC28" s="7">
        <f t="shared" ca="1" si="4"/>
        <v>0</v>
      </c>
      <c r="AD28" s="7">
        <f t="shared" ca="1" si="5"/>
        <v>0</v>
      </c>
      <c r="AE28" s="7">
        <f t="shared" ca="1" si="6"/>
        <v>0</v>
      </c>
      <c r="AF28" s="7">
        <f t="shared" ca="1" si="7"/>
        <v>0</v>
      </c>
      <c r="AG28" s="7">
        <f t="shared" ca="1" si="8"/>
        <v>0</v>
      </c>
      <c r="AH28" s="7">
        <f t="shared" ca="1" si="9"/>
        <v>0</v>
      </c>
      <c r="AI28" s="7">
        <f t="shared" ca="1" si="10"/>
        <v>0</v>
      </c>
      <c r="AJ28" s="7">
        <f t="shared" ca="1" si="11"/>
        <v>0</v>
      </c>
      <c r="AK28" s="7">
        <f t="shared" ca="1" si="12"/>
        <v>0</v>
      </c>
      <c r="AL28" s="7">
        <f t="shared" ca="1" si="13"/>
        <v>0</v>
      </c>
      <c r="AM28" s="7">
        <f t="shared" ca="1" si="14"/>
        <v>0</v>
      </c>
      <c r="AN28" s="7">
        <f t="shared" ca="1" si="15"/>
        <v>0</v>
      </c>
    </row>
    <row r="29" spans="1:40" ht="20.25" customHeight="1" x14ac:dyDescent="0.15">
      <c r="A29" s="31"/>
      <c r="B29" s="688"/>
      <c r="C29" s="689"/>
      <c r="D29" s="690"/>
      <c r="E29" s="691"/>
      <c r="F29" s="690"/>
      <c r="G29" s="692"/>
      <c r="H29" s="692"/>
      <c r="I29" s="692"/>
      <c r="J29" s="692"/>
      <c r="K29" s="692"/>
      <c r="L29" s="692"/>
      <c r="M29" s="692"/>
      <c r="N29" s="692"/>
      <c r="O29" s="692"/>
      <c r="P29" s="692"/>
      <c r="Q29" s="693"/>
      <c r="R29" s="694"/>
      <c r="S29" s="681" t="s">
        <v>410</v>
      </c>
      <c r="T29" s="696"/>
      <c r="U29" s="684" t="str">
        <f t="shared" si="0"/>
        <v/>
      </c>
      <c r="V29" s="619" t="str">
        <f t="shared" si="16"/>
        <v/>
      </c>
      <c r="W29" s="621" t="str">
        <f ca="1">IF(COUNTIF($V$7:INDIRECT("ｖ"&amp;ROW()),V29)&gt;1,"",V29)</f>
        <v/>
      </c>
      <c r="X29" s="619" t="str">
        <f t="shared" ca="1" si="1"/>
        <v/>
      </c>
      <c r="Y29" s="620" t="str">
        <f t="array" aca="1" ref="Y29" ca="1">IF(X29="","",MIN(IF(U:U=$X29,R:R)))</f>
        <v/>
      </c>
      <c r="Z29" s="620" t="str">
        <f t="array" aca="1" ref="Z29" ca="1">IF(X29="","",MAX(IF(U:U=$X29,T:T)))</f>
        <v/>
      </c>
      <c r="AA29" s="7">
        <f t="shared" ca="1" si="2"/>
        <v>0</v>
      </c>
      <c r="AB29" s="7">
        <f t="shared" ca="1" si="3"/>
        <v>0</v>
      </c>
      <c r="AC29" s="7">
        <f t="shared" ca="1" si="4"/>
        <v>0</v>
      </c>
      <c r="AD29" s="7">
        <f t="shared" ca="1" si="5"/>
        <v>0</v>
      </c>
      <c r="AE29" s="7">
        <f t="shared" ca="1" si="6"/>
        <v>0</v>
      </c>
      <c r="AF29" s="7">
        <f t="shared" ca="1" si="7"/>
        <v>0</v>
      </c>
      <c r="AG29" s="7">
        <f t="shared" ca="1" si="8"/>
        <v>0</v>
      </c>
      <c r="AH29" s="7">
        <f t="shared" ca="1" si="9"/>
        <v>0</v>
      </c>
      <c r="AI29" s="7">
        <f t="shared" ca="1" si="10"/>
        <v>0</v>
      </c>
      <c r="AJ29" s="7">
        <f t="shared" ca="1" si="11"/>
        <v>0</v>
      </c>
      <c r="AK29" s="7">
        <f t="shared" ca="1" si="12"/>
        <v>0</v>
      </c>
      <c r="AL29" s="7">
        <f t="shared" ca="1" si="13"/>
        <v>0</v>
      </c>
      <c r="AM29" s="7">
        <f t="shared" ca="1" si="14"/>
        <v>0</v>
      </c>
      <c r="AN29" s="7">
        <f t="shared" ca="1" si="15"/>
        <v>0</v>
      </c>
    </row>
    <row r="30" spans="1:40" ht="20.25" customHeight="1" x14ac:dyDescent="0.15">
      <c r="A30" s="31"/>
      <c r="B30" s="688"/>
      <c r="C30" s="689"/>
      <c r="D30" s="690"/>
      <c r="E30" s="691"/>
      <c r="F30" s="690"/>
      <c r="G30" s="692"/>
      <c r="H30" s="692"/>
      <c r="I30" s="692"/>
      <c r="J30" s="692"/>
      <c r="K30" s="692"/>
      <c r="L30" s="692"/>
      <c r="M30" s="692"/>
      <c r="N30" s="692"/>
      <c r="O30" s="692"/>
      <c r="P30" s="692"/>
      <c r="Q30" s="693"/>
      <c r="R30" s="694"/>
      <c r="S30" s="681" t="s">
        <v>410</v>
      </c>
      <c r="T30" s="696"/>
      <c r="U30" s="684" t="str">
        <f t="shared" si="0"/>
        <v/>
      </c>
      <c r="V30" s="619" t="str">
        <f t="shared" si="16"/>
        <v/>
      </c>
      <c r="W30" s="621" t="str">
        <f ca="1">IF(COUNTIF($V$7:INDIRECT("ｖ"&amp;ROW()),V30)&gt;1,"",V30)</f>
        <v/>
      </c>
      <c r="X30" s="619" t="str">
        <f t="shared" ca="1" si="1"/>
        <v/>
      </c>
      <c r="Y30" s="620" t="str">
        <f t="array" aca="1" ref="Y30" ca="1">IF(X30="","",MIN(IF(U:U=$X30,R:R)))</f>
        <v/>
      </c>
      <c r="Z30" s="620" t="str">
        <f t="array" aca="1" ref="Z30" ca="1">IF(X30="","",MAX(IF(U:U=$X30,T:T)))</f>
        <v/>
      </c>
      <c r="AA30" s="7">
        <f t="shared" ca="1" si="2"/>
        <v>0</v>
      </c>
      <c r="AB30" s="7">
        <f t="shared" ca="1" si="3"/>
        <v>0</v>
      </c>
      <c r="AC30" s="7">
        <f t="shared" ca="1" si="4"/>
        <v>0</v>
      </c>
      <c r="AD30" s="7">
        <f t="shared" ca="1" si="5"/>
        <v>0</v>
      </c>
      <c r="AE30" s="7">
        <f t="shared" ca="1" si="6"/>
        <v>0</v>
      </c>
      <c r="AF30" s="7">
        <f t="shared" ca="1" si="7"/>
        <v>0</v>
      </c>
      <c r="AG30" s="7">
        <f t="shared" ca="1" si="8"/>
        <v>0</v>
      </c>
      <c r="AH30" s="7">
        <f t="shared" ca="1" si="9"/>
        <v>0</v>
      </c>
      <c r="AI30" s="7">
        <f t="shared" ca="1" si="10"/>
        <v>0</v>
      </c>
      <c r="AJ30" s="7">
        <f t="shared" ca="1" si="11"/>
        <v>0</v>
      </c>
      <c r="AK30" s="7">
        <f t="shared" ca="1" si="12"/>
        <v>0</v>
      </c>
      <c r="AL30" s="7">
        <f t="shared" ca="1" si="13"/>
        <v>0</v>
      </c>
      <c r="AM30" s="7">
        <f t="shared" ca="1" si="14"/>
        <v>0</v>
      </c>
      <c r="AN30" s="7">
        <f t="shared" ca="1" si="15"/>
        <v>0</v>
      </c>
    </row>
    <row r="31" spans="1:40" ht="20.25" customHeight="1" x14ac:dyDescent="0.15">
      <c r="A31" s="31"/>
      <c r="B31" s="688"/>
      <c r="C31" s="689"/>
      <c r="D31" s="690"/>
      <c r="E31" s="691"/>
      <c r="F31" s="690"/>
      <c r="G31" s="692"/>
      <c r="H31" s="692"/>
      <c r="I31" s="692"/>
      <c r="J31" s="692"/>
      <c r="K31" s="692"/>
      <c r="L31" s="692"/>
      <c r="M31" s="692"/>
      <c r="N31" s="692"/>
      <c r="O31" s="692"/>
      <c r="P31" s="692"/>
      <c r="Q31" s="693"/>
      <c r="R31" s="694"/>
      <c r="S31" s="681" t="s">
        <v>410</v>
      </c>
      <c r="T31" s="696"/>
      <c r="U31" s="684" t="str">
        <f t="shared" si="0"/>
        <v/>
      </c>
      <c r="V31" s="619" t="str">
        <f t="shared" si="16"/>
        <v/>
      </c>
      <c r="W31" s="621" t="str">
        <f ca="1">IF(COUNTIF($V$7:INDIRECT("ｖ"&amp;ROW()),V31)&gt;1,"",V31)</f>
        <v/>
      </c>
      <c r="X31" s="619" t="str">
        <f t="shared" ca="1" si="1"/>
        <v/>
      </c>
      <c r="Y31" s="620" t="str">
        <f t="array" aca="1" ref="Y31" ca="1">IF(X31="","",MIN(IF(U:U=$X31,R:R)))</f>
        <v/>
      </c>
      <c r="Z31" s="620" t="str">
        <f t="array" aca="1" ref="Z31" ca="1">IF(X31="","",MAX(IF(U:U=$X31,T:T)))</f>
        <v/>
      </c>
      <c r="AA31" s="7">
        <f t="shared" ca="1" si="2"/>
        <v>0</v>
      </c>
      <c r="AB31" s="7">
        <f t="shared" ca="1" si="3"/>
        <v>0</v>
      </c>
      <c r="AC31" s="7">
        <f t="shared" ca="1" si="4"/>
        <v>0</v>
      </c>
      <c r="AD31" s="7">
        <f t="shared" ca="1" si="5"/>
        <v>0</v>
      </c>
      <c r="AE31" s="7">
        <f t="shared" ca="1" si="6"/>
        <v>0</v>
      </c>
      <c r="AF31" s="7">
        <f t="shared" ca="1" si="7"/>
        <v>0</v>
      </c>
      <c r="AG31" s="7">
        <f t="shared" ca="1" si="8"/>
        <v>0</v>
      </c>
      <c r="AH31" s="7">
        <f t="shared" ca="1" si="9"/>
        <v>0</v>
      </c>
      <c r="AI31" s="7">
        <f t="shared" ca="1" si="10"/>
        <v>0</v>
      </c>
      <c r="AJ31" s="7">
        <f t="shared" ca="1" si="11"/>
        <v>0</v>
      </c>
      <c r="AK31" s="7">
        <f t="shared" ca="1" si="12"/>
        <v>0</v>
      </c>
      <c r="AL31" s="7">
        <f t="shared" ca="1" si="13"/>
        <v>0</v>
      </c>
      <c r="AM31" s="7">
        <f t="shared" ca="1" si="14"/>
        <v>0</v>
      </c>
      <c r="AN31" s="7">
        <f t="shared" ca="1" si="15"/>
        <v>0</v>
      </c>
    </row>
    <row r="32" spans="1:40" ht="20.25" customHeight="1" x14ac:dyDescent="0.15">
      <c r="A32" s="31"/>
      <c r="B32" s="688"/>
      <c r="C32" s="689"/>
      <c r="D32" s="690"/>
      <c r="E32" s="691"/>
      <c r="F32" s="690"/>
      <c r="G32" s="692"/>
      <c r="H32" s="692"/>
      <c r="I32" s="692"/>
      <c r="J32" s="692"/>
      <c r="K32" s="692"/>
      <c r="L32" s="692"/>
      <c r="M32" s="692"/>
      <c r="N32" s="692"/>
      <c r="O32" s="692"/>
      <c r="P32" s="692"/>
      <c r="Q32" s="693"/>
      <c r="R32" s="694"/>
      <c r="S32" s="681" t="s">
        <v>410</v>
      </c>
      <c r="T32" s="696"/>
      <c r="U32" s="684" t="str">
        <f t="shared" si="0"/>
        <v/>
      </c>
      <c r="V32" s="619" t="str">
        <f t="shared" si="16"/>
        <v/>
      </c>
      <c r="W32" s="621" t="str">
        <f ca="1">IF(COUNTIF($V$7:INDIRECT("ｖ"&amp;ROW()),V32)&gt;1,"",V32)</f>
        <v/>
      </c>
      <c r="X32" s="619" t="str">
        <f t="shared" ca="1" si="1"/>
        <v/>
      </c>
      <c r="Y32" s="620" t="str">
        <f t="array" aca="1" ref="Y32" ca="1">IF(X32="","",MIN(IF(U:U=$X32,R:R)))</f>
        <v/>
      </c>
      <c r="Z32" s="620" t="str">
        <f t="array" aca="1" ref="Z32" ca="1">IF(X32="","",MAX(IF(U:U=$X32,T:T)))</f>
        <v/>
      </c>
      <c r="AA32" s="7">
        <f t="shared" ca="1" si="2"/>
        <v>0</v>
      </c>
      <c r="AB32" s="7">
        <f t="shared" ca="1" si="3"/>
        <v>0</v>
      </c>
      <c r="AC32" s="7">
        <f t="shared" ca="1" si="4"/>
        <v>0</v>
      </c>
      <c r="AD32" s="7">
        <f t="shared" ca="1" si="5"/>
        <v>0</v>
      </c>
      <c r="AE32" s="7">
        <f t="shared" ca="1" si="6"/>
        <v>0</v>
      </c>
      <c r="AF32" s="7">
        <f t="shared" ca="1" si="7"/>
        <v>0</v>
      </c>
      <c r="AG32" s="7">
        <f t="shared" ca="1" si="8"/>
        <v>0</v>
      </c>
      <c r="AH32" s="7">
        <f t="shared" ca="1" si="9"/>
        <v>0</v>
      </c>
      <c r="AI32" s="7">
        <f t="shared" ca="1" si="10"/>
        <v>0</v>
      </c>
      <c r="AJ32" s="7">
        <f t="shared" ca="1" si="11"/>
        <v>0</v>
      </c>
      <c r="AK32" s="7">
        <f t="shared" ca="1" si="12"/>
        <v>0</v>
      </c>
      <c r="AL32" s="7">
        <f t="shared" ca="1" si="13"/>
        <v>0</v>
      </c>
      <c r="AM32" s="7">
        <f t="shared" ca="1" si="14"/>
        <v>0</v>
      </c>
      <c r="AN32" s="7">
        <f t="shared" ca="1" si="15"/>
        <v>0</v>
      </c>
    </row>
    <row r="33" spans="1:40" ht="20.25" customHeight="1" x14ac:dyDescent="0.15">
      <c r="A33" s="31"/>
      <c r="B33" s="688"/>
      <c r="C33" s="689"/>
      <c r="D33" s="690"/>
      <c r="E33" s="691"/>
      <c r="F33" s="690"/>
      <c r="G33" s="692"/>
      <c r="H33" s="692"/>
      <c r="I33" s="692"/>
      <c r="J33" s="692"/>
      <c r="K33" s="692"/>
      <c r="L33" s="692"/>
      <c r="M33" s="692"/>
      <c r="N33" s="692"/>
      <c r="O33" s="692"/>
      <c r="P33" s="692"/>
      <c r="Q33" s="693"/>
      <c r="R33" s="694"/>
      <c r="S33" s="681" t="s">
        <v>410</v>
      </c>
      <c r="T33" s="696"/>
      <c r="U33" s="684" t="str">
        <f t="shared" si="0"/>
        <v/>
      </c>
      <c r="V33" s="619" t="str">
        <f t="shared" si="16"/>
        <v/>
      </c>
      <c r="W33" s="621" t="str">
        <f ca="1">IF(COUNTIF($V$7:INDIRECT("ｖ"&amp;ROW()),V33)&gt;1,"",V33)</f>
        <v/>
      </c>
      <c r="X33" s="619" t="str">
        <f t="shared" ca="1" si="1"/>
        <v/>
      </c>
      <c r="Y33" s="620" t="str">
        <f t="array" aca="1" ref="Y33" ca="1">IF(X33="","",MIN(IF(U:U=$X33,R:R)))</f>
        <v/>
      </c>
      <c r="Z33" s="620" t="str">
        <f t="array" aca="1" ref="Z33" ca="1">IF(X33="","",MAX(IF(U:U=$X33,T:T)))</f>
        <v/>
      </c>
      <c r="AA33" s="7">
        <f t="shared" ca="1" si="2"/>
        <v>0</v>
      </c>
      <c r="AB33" s="7">
        <f t="shared" ca="1" si="3"/>
        <v>0</v>
      </c>
      <c r="AC33" s="7">
        <f t="shared" ca="1" si="4"/>
        <v>0</v>
      </c>
      <c r="AD33" s="7">
        <f t="shared" ca="1" si="5"/>
        <v>0</v>
      </c>
      <c r="AE33" s="7">
        <f t="shared" ca="1" si="6"/>
        <v>0</v>
      </c>
      <c r="AF33" s="7">
        <f t="shared" ca="1" si="7"/>
        <v>0</v>
      </c>
      <c r="AG33" s="7">
        <f t="shared" ca="1" si="8"/>
        <v>0</v>
      </c>
      <c r="AH33" s="7">
        <f t="shared" ca="1" si="9"/>
        <v>0</v>
      </c>
      <c r="AI33" s="7">
        <f t="shared" ca="1" si="10"/>
        <v>0</v>
      </c>
      <c r="AJ33" s="7">
        <f t="shared" ca="1" si="11"/>
        <v>0</v>
      </c>
      <c r="AK33" s="7">
        <f t="shared" ca="1" si="12"/>
        <v>0</v>
      </c>
      <c r="AL33" s="7">
        <f t="shared" ca="1" si="13"/>
        <v>0</v>
      </c>
      <c r="AM33" s="7">
        <f t="shared" ca="1" si="14"/>
        <v>0</v>
      </c>
      <c r="AN33" s="7">
        <f t="shared" ca="1" si="15"/>
        <v>0</v>
      </c>
    </row>
    <row r="34" spans="1:40" ht="20.25" customHeight="1" x14ac:dyDescent="0.15">
      <c r="A34" s="31"/>
      <c r="B34" s="688"/>
      <c r="C34" s="689"/>
      <c r="D34" s="690"/>
      <c r="E34" s="691"/>
      <c r="F34" s="690"/>
      <c r="G34" s="692"/>
      <c r="H34" s="692"/>
      <c r="I34" s="692"/>
      <c r="J34" s="692"/>
      <c r="K34" s="692"/>
      <c r="L34" s="692"/>
      <c r="M34" s="692"/>
      <c r="N34" s="692"/>
      <c r="O34" s="692"/>
      <c r="P34" s="692"/>
      <c r="Q34" s="693"/>
      <c r="R34" s="694"/>
      <c r="S34" s="681" t="s">
        <v>410</v>
      </c>
      <c r="T34" s="696"/>
      <c r="U34" s="684" t="str">
        <f t="shared" si="0"/>
        <v/>
      </c>
      <c r="V34" s="619" t="str">
        <f t="shared" si="16"/>
        <v/>
      </c>
      <c r="W34" s="621" t="str">
        <f ca="1">IF(COUNTIF($V$7:INDIRECT("ｖ"&amp;ROW()),V34)&gt;1,"",V34)</f>
        <v/>
      </c>
      <c r="X34" s="619" t="str">
        <f t="shared" ca="1" si="1"/>
        <v/>
      </c>
      <c r="Y34" s="620" t="str">
        <f t="array" aca="1" ref="Y34" ca="1">IF(X34="","",MIN(IF(U:U=$X34,R:R)))</f>
        <v/>
      </c>
      <c r="Z34" s="620" t="str">
        <f t="array" aca="1" ref="Z34" ca="1">IF(X34="","",MAX(IF(U:U=$X34,T:T)))</f>
        <v/>
      </c>
      <c r="AA34" s="7">
        <f t="shared" ca="1" si="2"/>
        <v>0</v>
      </c>
      <c r="AB34" s="7">
        <f t="shared" ca="1" si="3"/>
        <v>0</v>
      </c>
      <c r="AC34" s="7">
        <f t="shared" ca="1" si="4"/>
        <v>0</v>
      </c>
      <c r="AD34" s="7">
        <f t="shared" ca="1" si="5"/>
        <v>0</v>
      </c>
      <c r="AE34" s="7">
        <f t="shared" ca="1" si="6"/>
        <v>0</v>
      </c>
      <c r="AF34" s="7">
        <f t="shared" ca="1" si="7"/>
        <v>0</v>
      </c>
      <c r="AG34" s="7">
        <f t="shared" ca="1" si="8"/>
        <v>0</v>
      </c>
      <c r="AH34" s="7">
        <f t="shared" ca="1" si="9"/>
        <v>0</v>
      </c>
      <c r="AI34" s="7">
        <f t="shared" ca="1" si="10"/>
        <v>0</v>
      </c>
      <c r="AJ34" s="7">
        <f t="shared" ca="1" si="11"/>
        <v>0</v>
      </c>
      <c r="AK34" s="7">
        <f t="shared" ca="1" si="12"/>
        <v>0</v>
      </c>
      <c r="AL34" s="7">
        <f t="shared" ca="1" si="13"/>
        <v>0</v>
      </c>
      <c r="AM34" s="7">
        <f t="shared" ca="1" si="14"/>
        <v>0</v>
      </c>
      <c r="AN34" s="7">
        <f t="shared" ca="1" si="15"/>
        <v>0</v>
      </c>
    </row>
    <row r="35" spans="1:40" ht="20.25" customHeight="1" x14ac:dyDescent="0.15">
      <c r="A35" s="31"/>
      <c r="B35" s="688"/>
      <c r="C35" s="689"/>
      <c r="D35" s="690"/>
      <c r="E35" s="691"/>
      <c r="F35" s="690"/>
      <c r="G35" s="692"/>
      <c r="H35" s="692"/>
      <c r="I35" s="692"/>
      <c r="J35" s="692"/>
      <c r="K35" s="692"/>
      <c r="L35" s="692"/>
      <c r="M35" s="692"/>
      <c r="N35" s="692"/>
      <c r="O35" s="692"/>
      <c r="P35" s="692"/>
      <c r="Q35" s="693"/>
      <c r="R35" s="694"/>
      <c r="S35" s="681" t="s">
        <v>410</v>
      </c>
      <c r="T35" s="696"/>
      <c r="U35" s="684" t="str">
        <f t="shared" si="0"/>
        <v/>
      </c>
      <c r="V35" s="619" t="str">
        <f t="shared" si="16"/>
        <v/>
      </c>
      <c r="W35" s="621" t="str">
        <f ca="1">IF(COUNTIF($V$7:INDIRECT("ｖ"&amp;ROW()),V35)&gt;1,"",V35)</f>
        <v/>
      </c>
      <c r="X35" s="619" t="str">
        <f t="shared" ca="1" si="1"/>
        <v/>
      </c>
      <c r="Y35" s="620" t="str">
        <f t="array" aca="1" ref="Y35" ca="1">IF(X35="","",MIN(IF(U:U=$X35,R:R)))</f>
        <v/>
      </c>
      <c r="Z35" s="620" t="str">
        <f t="array" aca="1" ref="Z35" ca="1">IF(X35="","",MAX(IF(U:U=$X35,T:T)))</f>
        <v/>
      </c>
      <c r="AA35" s="7">
        <f t="shared" ca="1" si="2"/>
        <v>0</v>
      </c>
      <c r="AB35" s="7">
        <f t="shared" ca="1" si="3"/>
        <v>0</v>
      </c>
      <c r="AC35" s="7">
        <f t="shared" ca="1" si="4"/>
        <v>0</v>
      </c>
      <c r="AD35" s="7">
        <f t="shared" ca="1" si="5"/>
        <v>0</v>
      </c>
      <c r="AE35" s="7">
        <f t="shared" ca="1" si="6"/>
        <v>0</v>
      </c>
      <c r="AF35" s="7">
        <f t="shared" ca="1" si="7"/>
        <v>0</v>
      </c>
      <c r="AG35" s="7">
        <f t="shared" ca="1" si="8"/>
        <v>0</v>
      </c>
      <c r="AH35" s="7">
        <f t="shared" ca="1" si="9"/>
        <v>0</v>
      </c>
      <c r="AI35" s="7">
        <f t="shared" ca="1" si="10"/>
        <v>0</v>
      </c>
      <c r="AJ35" s="7">
        <f t="shared" ca="1" si="11"/>
        <v>0</v>
      </c>
      <c r="AK35" s="7">
        <f t="shared" ca="1" si="12"/>
        <v>0</v>
      </c>
      <c r="AL35" s="7">
        <f t="shared" ca="1" si="13"/>
        <v>0</v>
      </c>
      <c r="AM35" s="7">
        <f t="shared" ca="1" si="14"/>
        <v>0</v>
      </c>
      <c r="AN35" s="7">
        <f t="shared" ca="1" si="15"/>
        <v>0</v>
      </c>
    </row>
    <row r="36" spans="1:40" ht="20.25" customHeight="1" x14ac:dyDescent="0.15">
      <c r="A36" s="31"/>
      <c r="B36" s="688"/>
      <c r="C36" s="689"/>
      <c r="D36" s="690"/>
      <c r="E36" s="691"/>
      <c r="F36" s="690"/>
      <c r="G36" s="692"/>
      <c r="H36" s="692"/>
      <c r="I36" s="692"/>
      <c r="J36" s="692"/>
      <c r="K36" s="692"/>
      <c r="L36" s="692"/>
      <c r="M36" s="692"/>
      <c r="N36" s="692"/>
      <c r="O36" s="692"/>
      <c r="P36" s="692"/>
      <c r="Q36" s="693"/>
      <c r="R36" s="694"/>
      <c r="S36" s="681" t="s">
        <v>410</v>
      </c>
      <c r="T36" s="696"/>
      <c r="U36" s="684" t="str">
        <f t="shared" si="0"/>
        <v/>
      </c>
      <c r="V36" s="619" t="str">
        <f t="shared" si="16"/>
        <v/>
      </c>
      <c r="W36" s="621" t="str">
        <f ca="1">IF(COUNTIF($V$7:INDIRECT("ｖ"&amp;ROW()),V36)&gt;1,"",V36)</f>
        <v/>
      </c>
      <c r="X36" s="619" t="str">
        <f t="shared" ca="1" si="1"/>
        <v/>
      </c>
      <c r="Y36" s="620" t="str">
        <f t="array" aca="1" ref="Y36" ca="1">IF(X36="","",MIN(IF(U:U=$X36,R:R)))</f>
        <v/>
      </c>
      <c r="Z36" s="620" t="str">
        <f t="array" aca="1" ref="Z36" ca="1">IF(X36="","",MAX(IF(U:U=$X36,T:T)))</f>
        <v/>
      </c>
      <c r="AA36" s="7">
        <f t="shared" ca="1" si="2"/>
        <v>0</v>
      </c>
      <c r="AB36" s="7">
        <f t="shared" ca="1" si="3"/>
        <v>0</v>
      </c>
      <c r="AC36" s="7">
        <f t="shared" ca="1" si="4"/>
        <v>0</v>
      </c>
      <c r="AD36" s="7">
        <f t="shared" ca="1" si="5"/>
        <v>0</v>
      </c>
      <c r="AE36" s="7">
        <f t="shared" ca="1" si="6"/>
        <v>0</v>
      </c>
      <c r="AF36" s="7">
        <f t="shared" ca="1" si="7"/>
        <v>0</v>
      </c>
      <c r="AG36" s="7">
        <f t="shared" ca="1" si="8"/>
        <v>0</v>
      </c>
      <c r="AH36" s="7">
        <f t="shared" ca="1" si="9"/>
        <v>0</v>
      </c>
      <c r="AI36" s="7">
        <f t="shared" ca="1" si="10"/>
        <v>0</v>
      </c>
      <c r="AJ36" s="7">
        <f t="shared" ca="1" si="11"/>
        <v>0</v>
      </c>
      <c r="AK36" s="7">
        <f t="shared" ca="1" si="12"/>
        <v>0</v>
      </c>
      <c r="AL36" s="7">
        <f t="shared" ca="1" si="13"/>
        <v>0</v>
      </c>
      <c r="AM36" s="7">
        <f t="shared" ca="1" si="14"/>
        <v>0</v>
      </c>
      <c r="AN36" s="7">
        <f t="shared" ca="1" si="15"/>
        <v>0</v>
      </c>
    </row>
    <row r="37" spans="1:40" ht="20.25" customHeight="1" x14ac:dyDescent="0.15">
      <c r="A37" s="31"/>
      <c r="B37" s="688"/>
      <c r="C37" s="689"/>
      <c r="D37" s="690"/>
      <c r="E37" s="691"/>
      <c r="F37" s="690"/>
      <c r="G37" s="692"/>
      <c r="H37" s="692"/>
      <c r="I37" s="692"/>
      <c r="J37" s="692"/>
      <c r="K37" s="692"/>
      <c r="L37" s="692"/>
      <c r="M37" s="692"/>
      <c r="N37" s="692"/>
      <c r="O37" s="692"/>
      <c r="P37" s="692"/>
      <c r="Q37" s="693"/>
      <c r="R37" s="694"/>
      <c r="S37" s="681" t="s">
        <v>410</v>
      </c>
      <c r="T37" s="696"/>
      <c r="U37" s="684" t="str">
        <f t="shared" si="0"/>
        <v/>
      </c>
      <c r="V37" s="619" t="str">
        <f t="shared" si="16"/>
        <v/>
      </c>
      <c r="W37" s="621" t="str">
        <f ca="1">IF(COUNTIF($V$7:INDIRECT("ｖ"&amp;ROW()),V37)&gt;1,"",V37)</f>
        <v/>
      </c>
      <c r="X37" s="619" t="str">
        <f t="shared" ca="1" si="1"/>
        <v/>
      </c>
      <c r="Y37" s="620" t="str">
        <f t="array" aca="1" ref="Y37" ca="1">IF(X37="","",MIN(IF(U:U=$X37,R:R)))</f>
        <v/>
      </c>
      <c r="Z37" s="620" t="str">
        <f t="array" aca="1" ref="Z37" ca="1">IF(X37="","",MAX(IF(U:U=$X37,T:T)))</f>
        <v/>
      </c>
      <c r="AA37" s="7">
        <f t="shared" ca="1" si="2"/>
        <v>0</v>
      </c>
      <c r="AB37" s="7">
        <f t="shared" ca="1" si="3"/>
        <v>0</v>
      </c>
      <c r="AC37" s="7">
        <f t="shared" ca="1" si="4"/>
        <v>0</v>
      </c>
      <c r="AD37" s="7">
        <f t="shared" ca="1" si="5"/>
        <v>0</v>
      </c>
      <c r="AE37" s="7">
        <f t="shared" ca="1" si="6"/>
        <v>0</v>
      </c>
      <c r="AF37" s="7">
        <f t="shared" ca="1" si="7"/>
        <v>0</v>
      </c>
      <c r="AG37" s="7">
        <f t="shared" ca="1" si="8"/>
        <v>0</v>
      </c>
      <c r="AH37" s="7">
        <f t="shared" ca="1" si="9"/>
        <v>0</v>
      </c>
      <c r="AI37" s="7">
        <f t="shared" ca="1" si="10"/>
        <v>0</v>
      </c>
      <c r="AJ37" s="7">
        <f t="shared" ca="1" si="11"/>
        <v>0</v>
      </c>
      <c r="AK37" s="7">
        <f t="shared" ca="1" si="12"/>
        <v>0</v>
      </c>
      <c r="AL37" s="7">
        <f t="shared" ca="1" si="13"/>
        <v>0</v>
      </c>
      <c r="AM37" s="7">
        <f t="shared" ca="1" si="14"/>
        <v>0</v>
      </c>
      <c r="AN37" s="7">
        <f t="shared" ca="1" si="15"/>
        <v>0</v>
      </c>
    </row>
    <row r="38" spans="1:40" ht="20.25" customHeight="1" x14ac:dyDescent="0.15">
      <c r="A38" s="31"/>
      <c r="B38" s="688"/>
      <c r="C38" s="689"/>
      <c r="D38" s="690"/>
      <c r="E38" s="691"/>
      <c r="F38" s="690"/>
      <c r="G38" s="692"/>
      <c r="H38" s="692"/>
      <c r="I38" s="692"/>
      <c r="J38" s="692"/>
      <c r="K38" s="692"/>
      <c r="L38" s="692"/>
      <c r="M38" s="692"/>
      <c r="N38" s="692"/>
      <c r="O38" s="692"/>
      <c r="P38" s="692"/>
      <c r="Q38" s="693"/>
      <c r="R38" s="694"/>
      <c r="S38" s="681" t="s">
        <v>410</v>
      </c>
      <c r="T38" s="696"/>
      <c r="U38" s="684" t="str">
        <f t="shared" si="0"/>
        <v/>
      </c>
      <c r="V38" s="619" t="str">
        <f t="shared" si="16"/>
        <v/>
      </c>
      <c r="W38" s="621" t="str">
        <f ca="1">IF(COUNTIF($V$7:INDIRECT("ｖ"&amp;ROW()),V38)&gt;1,"",V38)</f>
        <v/>
      </c>
      <c r="X38" s="619" t="str">
        <f t="shared" ca="1" si="1"/>
        <v/>
      </c>
      <c r="Y38" s="620" t="str">
        <f t="array" aca="1" ref="Y38" ca="1">IF(X38="","",MIN(IF(U:U=$X38,R:R)))</f>
        <v/>
      </c>
      <c r="Z38" s="620" t="str">
        <f t="array" aca="1" ref="Z38" ca="1">IF(X38="","",MAX(IF(U:U=$X38,T:T)))</f>
        <v/>
      </c>
      <c r="AA38" s="7">
        <f t="shared" ca="1" si="2"/>
        <v>0</v>
      </c>
      <c r="AB38" s="7">
        <f t="shared" ca="1" si="3"/>
        <v>0</v>
      </c>
      <c r="AC38" s="7">
        <f t="shared" ca="1" si="4"/>
        <v>0</v>
      </c>
      <c r="AD38" s="7">
        <f t="shared" ca="1" si="5"/>
        <v>0</v>
      </c>
      <c r="AE38" s="7">
        <f t="shared" ca="1" si="6"/>
        <v>0</v>
      </c>
      <c r="AF38" s="7">
        <f t="shared" ca="1" si="7"/>
        <v>0</v>
      </c>
      <c r="AG38" s="7">
        <f t="shared" ca="1" si="8"/>
        <v>0</v>
      </c>
      <c r="AH38" s="7">
        <f t="shared" ca="1" si="9"/>
        <v>0</v>
      </c>
      <c r="AI38" s="7">
        <f t="shared" ca="1" si="10"/>
        <v>0</v>
      </c>
      <c r="AJ38" s="7">
        <f t="shared" ca="1" si="11"/>
        <v>0</v>
      </c>
      <c r="AK38" s="7">
        <f t="shared" ca="1" si="12"/>
        <v>0</v>
      </c>
      <c r="AL38" s="7">
        <f t="shared" ca="1" si="13"/>
        <v>0</v>
      </c>
      <c r="AM38" s="7">
        <f t="shared" ca="1" si="14"/>
        <v>0</v>
      </c>
      <c r="AN38" s="7">
        <f t="shared" ca="1" si="15"/>
        <v>0</v>
      </c>
    </row>
    <row r="39" spans="1:40" ht="20.25" customHeight="1" x14ac:dyDescent="0.15">
      <c r="A39" s="31"/>
      <c r="B39" s="688"/>
      <c r="C39" s="689"/>
      <c r="D39" s="690"/>
      <c r="E39" s="691"/>
      <c r="F39" s="690"/>
      <c r="G39" s="692"/>
      <c r="H39" s="692"/>
      <c r="I39" s="692"/>
      <c r="J39" s="692"/>
      <c r="K39" s="692"/>
      <c r="L39" s="692"/>
      <c r="M39" s="692"/>
      <c r="N39" s="692"/>
      <c r="O39" s="692"/>
      <c r="P39" s="692"/>
      <c r="Q39" s="693"/>
      <c r="R39" s="694"/>
      <c r="S39" s="681" t="s">
        <v>410</v>
      </c>
      <c r="T39" s="696"/>
      <c r="U39" s="684" t="str">
        <f t="shared" ref="U39:U61" si="17">IF(B39="","",B39+SUM(F39:Q39)*0.0001)</f>
        <v/>
      </c>
      <c r="V39" s="619" t="str">
        <f t="shared" si="16"/>
        <v/>
      </c>
      <c r="W39" s="621" t="str">
        <f ca="1">IF(COUNTIF($V$7:INDIRECT("ｖ"&amp;ROW()),V39)&gt;1,"",V39)</f>
        <v/>
      </c>
      <c r="X39" s="619" t="str">
        <f t="shared" ca="1" si="1"/>
        <v/>
      </c>
      <c r="Y39" s="620" t="str">
        <f t="array" aca="1" ref="Y39" ca="1">IF(X39="","",MIN(IF(U:U=$X39,R:R)))</f>
        <v/>
      </c>
      <c r="Z39" s="620" t="str">
        <f t="array" aca="1" ref="Z39" ca="1">IF(X39="","",MAX(IF(U:U=$X39,T:T)))</f>
        <v/>
      </c>
      <c r="AA39" s="7">
        <f t="shared" ref="AA39:AA61" ca="1" si="18">SUMIF(U:U,X39,D:D)</f>
        <v>0</v>
      </c>
      <c r="AB39" s="7">
        <f t="shared" ref="AB39:AB61" ca="1" si="19">SUMIF(U:U,X39,E:E)</f>
        <v>0</v>
      </c>
      <c r="AC39" s="7">
        <f t="shared" ref="AC39:AC61" ca="1" si="20">INDEX(F:F,MATCH($X39,$U:$U,0))</f>
        <v>0</v>
      </c>
      <c r="AD39" s="7">
        <f t="shared" ref="AD39:AD61" ca="1" si="21">INDEX(G:G,MATCH($X39,$U:$U,0))</f>
        <v>0</v>
      </c>
      <c r="AE39" s="7">
        <f t="shared" ref="AE39:AE61" ca="1" si="22">INDEX(H:H,MATCH($X39,$U:$U,0))</f>
        <v>0</v>
      </c>
      <c r="AF39" s="7">
        <f t="shared" ref="AF39:AF61" ca="1" si="23">INDEX(I:I,MATCH($X39,$U:$U,0))</f>
        <v>0</v>
      </c>
      <c r="AG39" s="7">
        <f t="shared" ref="AG39:AG61" ca="1" si="24">INDEX(J:J,MATCH($X39,$U:$U,0))</f>
        <v>0</v>
      </c>
      <c r="AH39" s="7">
        <f t="shared" ref="AH39:AH61" ca="1" si="25">INDEX(K:K,MATCH($X39,$U:$U,0))</f>
        <v>0</v>
      </c>
      <c r="AI39" s="7">
        <f t="shared" ref="AI39:AI61" ca="1" si="26">INDEX(L:L,MATCH($X39,$U:$U,0))</f>
        <v>0</v>
      </c>
      <c r="AJ39" s="7">
        <f t="shared" ref="AJ39:AJ61" ca="1" si="27">INDEX(M:M,MATCH($X39,$U:$U,0))</f>
        <v>0</v>
      </c>
      <c r="AK39" s="7">
        <f t="shared" ref="AK39:AK61" ca="1" si="28">INDEX(N:N,MATCH($X39,$U:$U,0))</f>
        <v>0</v>
      </c>
      <c r="AL39" s="7">
        <f t="shared" ref="AL39:AL61" ca="1" si="29">INDEX(O:O,MATCH($X39,$U:$U,0))</f>
        <v>0</v>
      </c>
      <c r="AM39" s="7">
        <f t="shared" ref="AM39:AM61" ca="1" si="30">INDEX(P:P,MATCH($X39,$U:$U,0))</f>
        <v>0</v>
      </c>
      <c r="AN39" s="7">
        <f t="shared" ref="AN39:AN61" ca="1" si="31">INDEX(Q:Q,MATCH($X39,$U:$U,0))</f>
        <v>0</v>
      </c>
    </row>
    <row r="40" spans="1:40" ht="20.25" customHeight="1" x14ac:dyDescent="0.15">
      <c r="A40" s="31"/>
      <c r="B40" s="688"/>
      <c r="C40" s="689"/>
      <c r="D40" s="690"/>
      <c r="E40" s="691"/>
      <c r="F40" s="690"/>
      <c r="G40" s="692"/>
      <c r="H40" s="692"/>
      <c r="I40" s="692"/>
      <c r="J40" s="692"/>
      <c r="K40" s="692"/>
      <c r="L40" s="692"/>
      <c r="M40" s="692"/>
      <c r="N40" s="692"/>
      <c r="O40" s="692"/>
      <c r="P40" s="692"/>
      <c r="Q40" s="693"/>
      <c r="R40" s="694"/>
      <c r="S40" s="681" t="s">
        <v>410</v>
      </c>
      <c r="T40" s="696"/>
      <c r="U40" s="684" t="str">
        <f t="shared" si="17"/>
        <v/>
      </c>
      <c r="V40" s="619" t="str">
        <f t="shared" si="16"/>
        <v/>
      </c>
      <c r="W40" s="621" t="str">
        <f ca="1">IF(COUNTIF($V$7:INDIRECT("ｖ"&amp;ROW()),V40)&gt;1,"",V40)</f>
        <v/>
      </c>
      <c r="X40" s="619" t="str">
        <f t="shared" ca="1" si="1"/>
        <v/>
      </c>
      <c r="Y40" s="620" t="str">
        <f t="array" aca="1" ref="Y40" ca="1">IF(X40="","",MIN(IF(U:U=$X40,R:R)))</f>
        <v/>
      </c>
      <c r="Z40" s="620" t="str">
        <f t="array" aca="1" ref="Z40" ca="1">IF(X40="","",MAX(IF(U:U=$X40,T:T)))</f>
        <v/>
      </c>
      <c r="AA40" s="7">
        <f t="shared" ca="1" si="18"/>
        <v>0</v>
      </c>
      <c r="AB40" s="7">
        <f t="shared" ca="1" si="19"/>
        <v>0</v>
      </c>
      <c r="AC40" s="7">
        <f t="shared" ca="1" si="20"/>
        <v>0</v>
      </c>
      <c r="AD40" s="7">
        <f t="shared" ca="1" si="21"/>
        <v>0</v>
      </c>
      <c r="AE40" s="7">
        <f t="shared" ca="1" si="22"/>
        <v>0</v>
      </c>
      <c r="AF40" s="7">
        <f t="shared" ca="1" si="23"/>
        <v>0</v>
      </c>
      <c r="AG40" s="7">
        <f t="shared" ca="1" si="24"/>
        <v>0</v>
      </c>
      <c r="AH40" s="7">
        <f t="shared" ca="1" si="25"/>
        <v>0</v>
      </c>
      <c r="AI40" s="7">
        <f t="shared" ca="1" si="26"/>
        <v>0</v>
      </c>
      <c r="AJ40" s="7">
        <f t="shared" ca="1" si="27"/>
        <v>0</v>
      </c>
      <c r="AK40" s="7">
        <f t="shared" ca="1" si="28"/>
        <v>0</v>
      </c>
      <c r="AL40" s="7">
        <f t="shared" ca="1" si="29"/>
        <v>0</v>
      </c>
      <c r="AM40" s="7">
        <f t="shared" ca="1" si="30"/>
        <v>0</v>
      </c>
      <c r="AN40" s="7">
        <f t="shared" ca="1" si="31"/>
        <v>0</v>
      </c>
    </row>
    <row r="41" spans="1:40" ht="20.25" customHeight="1" x14ac:dyDescent="0.15">
      <c r="A41" s="31"/>
      <c r="B41" s="688"/>
      <c r="C41" s="689"/>
      <c r="D41" s="690"/>
      <c r="E41" s="691"/>
      <c r="F41" s="690"/>
      <c r="G41" s="692"/>
      <c r="H41" s="692"/>
      <c r="I41" s="692"/>
      <c r="J41" s="692"/>
      <c r="K41" s="692"/>
      <c r="L41" s="692"/>
      <c r="M41" s="692"/>
      <c r="N41" s="692"/>
      <c r="O41" s="692"/>
      <c r="P41" s="692"/>
      <c r="Q41" s="693"/>
      <c r="R41" s="694"/>
      <c r="S41" s="681" t="s">
        <v>410</v>
      </c>
      <c r="T41" s="696"/>
      <c r="U41" s="684" t="str">
        <f t="shared" si="17"/>
        <v/>
      </c>
      <c r="V41" s="619" t="str">
        <f t="shared" si="16"/>
        <v/>
      </c>
      <c r="W41" s="621" t="str">
        <f ca="1">IF(COUNTIF($V$7:INDIRECT("ｖ"&amp;ROW()),V41)&gt;1,"",V41)</f>
        <v/>
      </c>
      <c r="X41" s="619" t="str">
        <f t="shared" ca="1" si="1"/>
        <v/>
      </c>
      <c r="Y41" s="620" t="str">
        <f t="array" aca="1" ref="Y41" ca="1">IF(X41="","",MIN(IF(U:U=$X41,R:R)))</f>
        <v/>
      </c>
      <c r="Z41" s="620" t="str">
        <f t="array" aca="1" ref="Z41" ca="1">IF(X41="","",MAX(IF(U:U=$X41,T:T)))</f>
        <v/>
      </c>
      <c r="AA41" s="7">
        <f t="shared" ca="1" si="18"/>
        <v>0</v>
      </c>
      <c r="AB41" s="7">
        <f t="shared" ca="1" si="19"/>
        <v>0</v>
      </c>
      <c r="AC41" s="7">
        <f t="shared" ca="1" si="20"/>
        <v>0</v>
      </c>
      <c r="AD41" s="7">
        <f t="shared" ca="1" si="21"/>
        <v>0</v>
      </c>
      <c r="AE41" s="7">
        <f t="shared" ca="1" si="22"/>
        <v>0</v>
      </c>
      <c r="AF41" s="7">
        <f t="shared" ca="1" si="23"/>
        <v>0</v>
      </c>
      <c r="AG41" s="7">
        <f t="shared" ca="1" si="24"/>
        <v>0</v>
      </c>
      <c r="AH41" s="7">
        <f t="shared" ca="1" si="25"/>
        <v>0</v>
      </c>
      <c r="AI41" s="7">
        <f t="shared" ca="1" si="26"/>
        <v>0</v>
      </c>
      <c r="AJ41" s="7">
        <f t="shared" ca="1" si="27"/>
        <v>0</v>
      </c>
      <c r="AK41" s="7">
        <f t="shared" ca="1" si="28"/>
        <v>0</v>
      </c>
      <c r="AL41" s="7">
        <f t="shared" ca="1" si="29"/>
        <v>0</v>
      </c>
      <c r="AM41" s="7">
        <f t="shared" ca="1" si="30"/>
        <v>0</v>
      </c>
      <c r="AN41" s="7">
        <f t="shared" ca="1" si="31"/>
        <v>0</v>
      </c>
    </row>
    <row r="42" spans="1:40" ht="20.25" customHeight="1" x14ac:dyDescent="0.15">
      <c r="A42" s="31"/>
      <c r="B42" s="688"/>
      <c r="C42" s="689"/>
      <c r="D42" s="690"/>
      <c r="E42" s="691"/>
      <c r="F42" s="690"/>
      <c r="G42" s="692"/>
      <c r="H42" s="692"/>
      <c r="I42" s="692"/>
      <c r="J42" s="692"/>
      <c r="K42" s="692"/>
      <c r="L42" s="692"/>
      <c r="M42" s="692"/>
      <c r="N42" s="692"/>
      <c r="O42" s="692"/>
      <c r="P42" s="692"/>
      <c r="Q42" s="693"/>
      <c r="R42" s="694"/>
      <c r="S42" s="681" t="s">
        <v>410</v>
      </c>
      <c r="T42" s="696"/>
      <c r="U42" s="684" t="str">
        <f t="shared" si="17"/>
        <v/>
      </c>
      <c r="V42" s="619" t="str">
        <f t="shared" si="16"/>
        <v/>
      </c>
      <c r="W42" s="621" t="str">
        <f ca="1">IF(COUNTIF($V$7:INDIRECT("ｖ"&amp;ROW()),V42)&gt;1,"",V42)</f>
        <v/>
      </c>
      <c r="X42" s="619" t="str">
        <f t="shared" ca="1" si="1"/>
        <v/>
      </c>
      <c r="Y42" s="620" t="str">
        <f t="array" aca="1" ref="Y42" ca="1">IF(X42="","",MIN(IF(U:U=$X42,R:R)))</f>
        <v/>
      </c>
      <c r="Z42" s="620" t="str">
        <f t="array" aca="1" ref="Z42" ca="1">IF(X42="","",MAX(IF(U:U=$X42,T:T)))</f>
        <v/>
      </c>
      <c r="AA42" s="7">
        <f t="shared" ca="1" si="18"/>
        <v>0</v>
      </c>
      <c r="AB42" s="7">
        <f t="shared" ca="1" si="19"/>
        <v>0</v>
      </c>
      <c r="AC42" s="7">
        <f t="shared" ca="1" si="20"/>
        <v>0</v>
      </c>
      <c r="AD42" s="7">
        <f t="shared" ca="1" si="21"/>
        <v>0</v>
      </c>
      <c r="AE42" s="7">
        <f t="shared" ca="1" si="22"/>
        <v>0</v>
      </c>
      <c r="AF42" s="7">
        <f t="shared" ca="1" si="23"/>
        <v>0</v>
      </c>
      <c r="AG42" s="7">
        <f t="shared" ca="1" si="24"/>
        <v>0</v>
      </c>
      <c r="AH42" s="7">
        <f t="shared" ca="1" si="25"/>
        <v>0</v>
      </c>
      <c r="AI42" s="7">
        <f t="shared" ca="1" si="26"/>
        <v>0</v>
      </c>
      <c r="AJ42" s="7">
        <f t="shared" ca="1" si="27"/>
        <v>0</v>
      </c>
      <c r="AK42" s="7">
        <f t="shared" ca="1" si="28"/>
        <v>0</v>
      </c>
      <c r="AL42" s="7">
        <f t="shared" ca="1" si="29"/>
        <v>0</v>
      </c>
      <c r="AM42" s="7">
        <f t="shared" ca="1" si="30"/>
        <v>0</v>
      </c>
      <c r="AN42" s="7">
        <f t="shared" ca="1" si="31"/>
        <v>0</v>
      </c>
    </row>
    <row r="43" spans="1:40" ht="20.25" customHeight="1" x14ac:dyDescent="0.15">
      <c r="A43" s="31"/>
      <c r="B43" s="688"/>
      <c r="C43" s="689"/>
      <c r="D43" s="690"/>
      <c r="E43" s="691"/>
      <c r="F43" s="690"/>
      <c r="G43" s="692"/>
      <c r="H43" s="692"/>
      <c r="I43" s="692"/>
      <c r="J43" s="692"/>
      <c r="K43" s="692"/>
      <c r="L43" s="692"/>
      <c r="M43" s="692"/>
      <c r="N43" s="692"/>
      <c r="O43" s="692"/>
      <c r="P43" s="692"/>
      <c r="Q43" s="693"/>
      <c r="R43" s="694"/>
      <c r="S43" s="681" t="s">
        <v>410</v>
      </c>
      <c r="T43" s="696"/>
      <c r="U43" s="684" t="str">
        <f t="shared" si="17"/>
        <v/>
      </c>
      <c r="V43" s="619" t="str">
        <f t="shared" si="16"/>
        <v/>
      </c>
      <c r="W43" s="621" t="str">
        <f ca="1">IF(COUNTIF($V$7:INDIRECT("ｖ"&amp;ROW()),V43)&gt;1,"",V43)</f>
        <v/>
      </c>
      <c r="X43" s="619" t="str">
        <f t="shared" ca="1" si="1"/>
        <v/>
      </c>
      <c r="Y43" s="620" t="str">
        <f t="array" aca="1" ref="Y43" ca="1">IF(X43="","",MIN(IF(U:U=$X43,R:R)))</f>
        <v/>
      </c>
      <c r="Z43" s="620" t="str">
        <f t="array" aca="1" ref="Z43" ca="1">IF(X43="","",MAX(IF(U:U=$X43,T:T)))</f>
        <v/>
      </c>
      <c r="AA43" s="7">
        <f t="shared" ca="1" si="18"/>
        <v>0</v>
      </c>
      <c r="AB43" s="7">
        <f t="shared" ca="1" si="19"/>
        <v>0</v>
      </c>
      <c r="AC43" s="7">
        <f t="shared" ca="1" si="20"/>
        <v>0</v>
      </c>
      <c r="AD43" s="7">
        <f t="shared" ca="1" si="21"/>
        <v>0</v>
      </c>
      <c r="AE43" s="7">
        <f t="shared" ca="1" si="22"/>
        <v>0</v>
      </c>
      <c r="AF43" s="7">
        <f t="shared" ca="1" si="23"/>
        <v>0</v>
      </c>
      <c r="AG43" s="7">
        <f t="shared" ca="1" si="24"/>
        <v>0</v>
      </c>
      <c r="AH43" s="7">
        <f t="shared" ca="1" si="25"/>
        <v>0</v>
      </c>
      <c r="AI43" s="7">
        <f t="shared" ca="1" si="26"/>
        <v>0</v>
      </c>
      <c r="AJ43" s="7">
        <f t="shared" ca="1" si="27"/>
        <v>0</v>
      </c>
      <c r="AK43" s="7">
        <f t="shared" ca="1" si="28"/>
        <v>0</v>
      </c>
      <c r="AL43" s="7">
        <f t="shared" ca="1" si="29"/>
        <v>0</v>
      </c>
      <c r="AM43" s="7">
        <f t="shared" ca="1" si="30"/>
        <v>0</v>
      </c>
      <c r="AN43" s="7">
        <f t="shared" ca="1" si="31"/>
        <v>0</v>
      </c>
    </row>
    <row r="44" spans="1:40" ht="20.25" customHeight="1" x14ac:dyDescent="0.15">
      <c r="A44" s="31"/>
      <c r="B44" s="688"/>
      <c r="C44" s="689"/>
      <c r="D44" s="690"/>
      <c r="E44" s="691"/>
      <c r="F44" s="690"/>
      <c r="G44" s="692"/>
      <c r="H44" s="692"/>
      <c r="I44" s="692"/>
      <c r="J44" s="692"/>
      <c r="K44" s="692"/>
      <c r="L44" s="692"/>
      <c r="M44" s="692"/>
      <c r="N44" s="692"/>
      <c r="O44" s="692"/>
      <c r="P44" s="692"/>
      <c r="Q44" s="693"/>
      <c r="R44" s="694"/>
      <c r="S44" s="681" t="s">
        <v>410</v>
      </c>
      <c r="T44" s="696"/>
      <c r="U44" s="684" t="str">
        <f t="shared" si="17"/>
        <v/>
      </c>
      <c r="V44" s="619" t="str">
        <f t="shared" si="16"/>
        <v/>
      </c>
      <c r="W44" s="621" t="str">
        <f ca="1">IF(COUNTIF($V$7:INDIRECT("ｖ"&amp;ROW()),V44)&gt;1,"",V44)</f>
        <v/>
      </c>
      <c r="X44" s="619" t="str">
        <f t="shared" ca="1" si="1"/>
        <v/>
      </c>
      <c r="Y44" s="620" t="str">
        <f t="array" aca="1" ref="Y44" ca="1">IF(X44="","",MIN(IF(U:U=$X44,R:R)))</f>
        <v/>
      </c>
      <c r="Z44" s="620" t="str">
        <f t="array" aca="1" ref="Z44" ca="1">IF(X44="","",MAX(IF(U:U=$X44,T:T)))</f>
        <v/>
      </c>
      <c r="AA44" s="7">
        <f t="shared" ca="1" si="18"/>
        <v>0</v>
      </c>
      <c r="AB44" s="7">
        <f t="shared" ca="1" si="19"/>
        <v>0</v>
      </c>
      <c r="AC44" s="7">
        <f t="shared" ca="1" si="20"/>
        <v>0</v>
      </c>
      <c r="AD44" s="7">
        <f t="shared" ca="1" si="21"/>
        <v>0</v>
      </c>
      <c r="AE44" s="7">
        <f t="shared" ca="1" si="22"/>
        <v>0</v>
      </c>
      <c r="AF44" s="7">
        <f t="shared" ca="1" si="23"/>
        <v>0</v>
      </c>
      <c r="AG44" s="7">
        <f t="shared" ca="1" si="24"/>
        <v>0</v>
      </c>
      <c r="AH44" s="7">
        <f t="shared" ca="1" si="25"/>
        <v>0</v>
      </c>
      <c r="AI44" s="7">
        <f t="shared" ca="1" si="26"/>
        <v>0</v>
      </c>
      <c r="AJ44" s="7">
        <f t="shared" ca="1" si="27"/>
        <v>0</v>
      </c>
      <c r="AK44" s="7">
        <f t="shared" ca="1" si="28"/>
        <v>0</v>
      </c>
      <c r="AL44" s="7">
        <f t="shared" ca="1" si="29"/>
        <v>0</v>
      </c>
      <c r="AM44" s="7">
        <f t="shared" ca="1" si="30"/>
        <v>0</v>
      </c>
      <c r="AN44" s="7">
        <f t="shared" ca="1" si="31"/>
        <v>0</v>
      </c>
    </row>
    <row r="45" spans="1:40" ht="20.25" customHeight="1" x14ac:dyDescent="0.15">
      <c r="A45" s="31"/>
      <c r="B45" s="688"/>
      <c r="C45" s="689"/>
      <c r="D45" s="690"/>
      <c r="E45" s="691"/>
      <c r="F45" s="690"/>
      <c r="G45" s="692"/>
      <c r="H45" s="692"/>
      <c r="I45" s="692"/>
      <c r="J45" s="692"/>
      <c r="K45" s="692"/>
      <c r="L45" s="692"/>
      <c r="M45" s="692"/>
      <c r="N45" s="692"/>
      <c r="O45" s="692"/>
      <c r="P45" s="692"/>
      <c r="Q45" s="693"/>
      <c r="R45" s="694"/>
      <c r="S45" s="681" t="s">
        <v>410</v>
      </c>
      <c r="T45" s="696"/>
      <c r="U45" s="684" t="str">
        <f t="shared" si="17"/>
        <v/>
      </c>
      <c r="V45" s="619" t="str">
        <f t="shared" si="16"/>
        <v/>
      </c>
      <c r="W45" s="621" t="str">
        <f ca="1">IF(COUNTIF($V$7:INDIRECT("ｖ"&amp;ROW()),V45)&gt;1,"",V45)</f>
        <v/>
      </c>
      <c r="X45" s="619" t="str">
        <f t="shared" ca="1" si="1"/>
        <v/>
      </c>
      <c r="Y45" s="620" t="str">
        <f t="array" aca="1" ref="Y45" ca="1">IF(X45="","",MIN(IF(U:U=$X45,R:R)))</f>
        <v/>
      </c>
      <c r="Z45" s="620" t="str">
        <f t="array" aca="1" ref="Z45" ca="1">IF(X45="","",MAX(IF(U:U=$X45,T:T)))</f>
        <v/>
      </c>
      <c r="AA45" s="7">
        <f t="shared" ca="1" si="18"/>
        <v>0</v>
      </c>
      <c r="AB45" s="7">
        <f t="shared" ca="1" si="19"/>
        <v>0</v>
      </c>
      <c r="AC45" s="7">
        <f t="shared" ca="1" si="20"/>
        <v>0</v>
      </c>
      <c r="AD45" s="7">
        <f t="shared" ca="1" si="21"/>
        <v>0</v>
      </c>
      <c r="AE45" s="7">
        <f t="shared" ca="1" si="22"/>
        <v>0</v>
      </c>
      <c r="AF45" s="7">
        <f t="shared" ca="1" si="23"/>
        <v>0</v>
      </c>
      <c r="AG45" s="7">
        <f t="shared" ca="1" si="24"/>
        <v>0</v>
      </c>
      <c r="AH45" s="7">
        <f t="shared" ca="1" si="25"/>
        <v>0</v>
      </c>
      <c r="AI45" s="7">
        <f t="shared" ca="1" si="26"/>
        <v>0</v>
      </c>
      <c r="AJ45" s="7">
        <f t="shared" ca="1" si="27"/>
        <v>0</v>
      </c>
      <c r="AK45" s="7">
        <f t="shared" ca="1" si="28"/>
        <v>0</v>
      </c>
      <c r="AL45" s="7">
        <f t="shared" ca="1" si="29"/>
        <v>0</v>
      </c>
      <c r="AM45" s="7">
        <f t="shared" ca="1" si="30"/>
        <v>0</v>
      </c>
      <c r="AN45" s="7">
        <f t="shared" ca="1" si="31"/>
        <v>0</v>
      </c>
    </row>
    <row r="46" spans="1:40" ht="20.25" customHeight="1" x14ac:dyDescent="0.15">
      <c r="A46" s="31"/>
      <c r="B46" s="688"/>
      <c r="C46" s="689"/>
      <c r="D46" s="690"/>
      <c r="E46" s="691"/>
      <c r="F46" s="690"/>
      <c r="G46" s="692"/>
      <c r="H46" s="692"/>
      <c r="I46" s="692"/>
      <c r="J46" s="692"/>
      <c r="K46" s="692"/>
      <c r="L46" s="692"/>
      <c r="M46" s="692"/>
      <c r="N46" s="692"/>
      <c r="O46" s="692"/>
      <c r="P46" s="692"/>
      <c r="Q46" s="693"/>
      <c r="R46" s="694"/>
      <c r="S46" s="681" t="s">
        <v>410</v>
      </c>
      <c r="T46" s="696"/>
      <c r="U46" s="684" t="str">
        <f t="shared" si="17"/>
        <v/>
      </c>
      <c r="V46" s="619" t="str">
        <f t="shared" si="16"/>
        <v/>
      </c>
      <c r="W46" s="621" t="str">
        <f ca="1">IF(COUNTIF($V$7:INDIRECT("ｖ"&amp;ROW()),V46)&gt;1,"",V46)</f>
        <v/>
      </c>
      <c r="X46" s="619" t="str">
        <f t="shared" ca="1" si="1"/>
        <v/>
      </c>
      <c r="Y46" s="620" t="str">
        <f t="array" aca="1" ref="Y46" ca="1">IF(X46="","",MIN(IF(U:U=$X46,R:R)))</f>
        <v/>
      </c>
      <c r="Z46" s="620" t="str">
        <f t="array" aca="1" ref="Z46" ca="1">IF(X46="","",MAX(IF(U:U=$X46,T:T)))</f>
        <v/>
      </c>
      <c r="AA46" s="7">
        <f t="shared" ca="1" si="18"/>
        <v>0</v>
      </c>
      <c r="AB46" s="7">
        <f t="shared" ca="1" si="19"/>
        <v>0</v>
      </c>
      <c r="AC46" s="7">
        <f t="shared" ca="1" si="20"/>
        <v>0</v>
      </c>
      <c r="AD46" s="7">
        <f t="shared" ca="1" si="21"/>
        <v>0</v>
      </c>
      <c r="AE46" s="7">
        <f t="shared" ca="1" si="22"/>
        <v>0</v>
      </c>
      <c r="AF46" s="7">
        <f t="shared" ca="1" si="23"/>
        <v>0</v>
      </c>
      <c r="AG46" s="7">
        <f t="shared" ca="1" si="24"/>
        <v>0</v>
      </c>
      <c r="AH46" s="7">
        <f t="shared" ca="1" si="25"/>
        <v>0</v>
      </c>
      <c r="AI46" s="7">
        <f t="shared" ca="1" si="26"/>
        <v>0</v>
      </c>
      <c r="AJ46" s="7">
        <f t="shared" ca="1" si="27"/>
        <v>0</v>
      </c>
      <c r="AK46" s="7">
        <f t="shared" ca="1" si="28"/>
        <v>0</v>
      </c>
      <c r="AL46" s="7">
        <f t="shared" ca="1" si="29"/>
        <v>0</v>
      </c>
      <c r="AM46" s="7">
        <f t="shared" ca="1" si="30"/>
        <v>0</v>
      </c>
      <c r="AN46" s="7">
        <f t="shared" ca="1" si="31"/>
        <v>0</v>
      </c>
    </row>
    <row r="47" spans="1:40" ht="20.25" customHeight="1" x14ac:dyDescent="0.15">
      <c r="A47" s="31"/>
      <c r="B47" s="688"/>
      <c r="C47" s="689"/>
      <c r="D47" s="690"/>
      <c r="E47" s="691"/>
      <c r="F47" s="690"/>
      <c r="G47" s="692"/>
      <c r="H47" s="692"/>
      <c r="I47" s="692"/>
      <c r="J47" s="692"/>
      <c r="K47" s="692"/>
      <c r="L47" s="692"/>
      <c r="M47" s="692"/>
      <c r="N47" s="692"/>
      <c r="O47" s="692"/>
      <c r="P47" s="692"/>
      <c r="Q47" s="693"/>
      <c r="R47" s="694"/>
      <c r="S47" s="681" t="s">
        <v>410</v>
      </c>
      <c r="T47" s="696"/>
      <c r="U47" s="684" t="str">
        <f t="shared" si="17"/>
        <v/>
      </c>
      <c r="V47" s="619" t="str">
        <f t="shared" si="16"/>
        <v/>
      </c>
      <c r="W47" s="621" t="str">
        <f ca="1">IF(COUNTIF($V$7:INDIRECT("ｖ"&amp;ROW()),V47)&gt;1,"",V47)</f>
        <v/>
      </c>
      <c r="X47" s="619" t="str">
        <f t="shared" ca="1" si="1"/>
        <v/>
      </c>
      <c r="Y47" s="620" t="str">
        <f t="array" aca="1" ref="Y47" ca="1">IF(X47="","",MIN(IF(U:U=$X47,R:R)))</f>
        <v/>
      </c>
      <c r="Z47" s="620" t="str">
        <f t="array" aca="1" ref="Z47" ca="1">IF(X47="","",MAX(IF(U:U=$X47,T:T)))</f>
        <v/>
      </c>
      <c r="AA47" s="7">
        <f t="shared" ca="1" si="18"/>
        <v>0</v>
      </c>
      <c r="AB47" s="7">
        <f t="shared" ca="1" si="19"/>
        <v>0</v>
      </c>
      <c r="AC47" s="7">
        <f t="shared" ca="1" si="20"/>
        <v>0</v>
      </c>
      <c r="AD47" s="7">
        <f t="shared" ca="1" si="21"/>
        <v>0</v>
      </c>
      <c r="AE47" s="7">
        <f t="shared" ca="1" si="22"/>
        <v>0</v>
      </c>
      <c r="AF47" s="7">
        <f t="shared" ca="1" si="23"/>
        <v>0</v>
      </c>
      <c r="AG47" s="7">
        <f t="shared" ca="1" si="24"/>
        <v>0</v>
      </c>
      <c r="AH47" s="7">
        <f t="shared" ca="1" si="25"/>
        <v>0</v>
      </c>
      <c r="AI47" s="7">
        <f t="shared" ca="1" si="26"/>
        <v>0</v>
      </c>
      <c r="AJ47" s="7">
        <f t="shared" ca="1" si="27"/>
        <v>0</v>
      </c>
      <c r="AK47" s="7">
        <f t="shared" ca="1" si="28"/>
        <v>0</v>
      </c>
      <c r="AL47" s="7">
        <f t="shared" ca="1" si="29"/>
        <v>0</v>
      </c>
      <c r="AM47" s="7">
        <f t="shared" ca="1" si="30"/>
        <v>0</v>
      </c>
      <c r="AN47" s="7">
        <f t="shared" ca="1" si="31"/>
        <v>0</v>
      </c>
    </row>
    <row r="48" spans="1:40" ht="20.25" customHeight="1" x14ac:dyDescent="0.15">
      <c r="A48" s="31"/>
      <c r="B48" s="688"/>
      <c r="C48" s="689"/>
      <c r="D48" s="690"/>
      <c r="E48" s="691"/>
      <c r="F48" s="690"/>
      <c r="G48" s="692"/>
      <c r="H48" s="692"/>
      <c r="I48" s="692"/>
      <c r="J48" s="692"/>
      <c r="K48" s="692"/>
      <c r="L48" s="692"/>
      <c r="M48" s="692"/>
      <c r="N48" s="692"/>
      <c r="O48" s="692"/>
      <c r="P48" s="692"/>
      <c r="Q48" s="693"/>
      <c r="R48" s="694"/>
      <c r="S48" s="681" t="s">
        <v>410</v>
      </c>
      <c r="T48" s="696"/>
      <c r="U48" s="684" t="str">
        <f t="shared" si="17"/>
        <v/>
      </c>
      <c r="V48" s="619" t="str">
        <f t="shared" si="16"/>
        <v/>
      </c>
      <c r="W48" s="621" t="str">
        <f ca="1">IF(COUNTIF($V$7:INDIRECT("ｖ"&amp;ROW()),V48)&gt;1,"",V48)</f>
        <v/>
      </c>
      <c r="X48" s="619" t="str">
        <f t="shared" ca="1" si="1"/>
        <v/>
      </c>
      <c r="Y48" s="620" t="str">
        <f t="array" aca="1" ref="Y48" ca="1">IF(X48="","",MIN(IF(U:U=$X48,R:R)))</f>
        <v/>
      </c>
      <c r="Z48" s="620" t="str">
        <f t="array" aca="1" ref="Z48" ca="1">IF(X48="","",MAX(IF(U:U=$X48,T:T)))</f>
        <v/>
      </c>
      <c r="AA48" s="7">
        <f t="shared" ca="1" si="18"/>
        <v>0</v>
      </c>
      <c r="AB48" s="7">
        <f t="shared" ca="1" si="19"/>
        <v>0</v>
      </c>
      <c r="AC48" s="7">
        <f t="shared" ca="1" si="20"/>
        <v>0</v>
      </c>
      <c r="AD48" s="7">
        <f t="shared" ca="1" si="21"/>
        <v>0</v>
      </c>
      <c r="AE48" s="7">
        <f t="shared" ca="1" si="22"/>
        <v>0</v>
      </c>
      <c r="AF48" s="7">
        <f t="shared" ca="1" si="23"/>
        <v>0</v>
      </c>
      <c r="AG48" s="7">
        <f t="shared" ca="1" si="24"/>
        <v>0</v>
      </c>
      <c r="AH48" s="7">
        <f t="shared" ca="1" si="25"/>
        <v>0</v>
      </c>
      <c r="AI48" s="7">
        <f t="shared" ca="1" si="26"/>
        <v>0</v>
      </c>
      <c r="AJ48" s="7">
        <f t="shared" ca="1" si="27"/>
        <v>0</v>
      </c>
      <c r="AK48" s="7">
        <f t="shared" ca="1" si="28"/>
        <v>0</v>
      </c>
      <c r="AL48" s="7">
        <f t="shared" ca="1" si="29"/>
        <v>0</v>
      </c>
      <c r="AM48" s="7">
        <f t="shared" ca="1" si="30"/>
        <v>0</v>
      </c>
      <c r="AN48" s="7">
        <f t="shared" ca="1" si="31"/>
        <v>0</v>
      </c>
    </row>
    <row r="49" spans="1:40" ht="20.25" customHeight="1" x14ac:dyDescent="0.15">
      <c r="A49" s="31"/>
      <c r="B49" s="688"/>
      <c r="C49" s="689"/>
      <c r="D49" s="690"/>
      <c r="E49" s="691"/>
      <c r="F49" s="690"/>
      <c r="G49" s="692"/>
      <c r="H49" s="692"/>
      <c r="I49" s="692"/>
      <c r="J49" s="692"/>
      <c r="K49" s="692"/>
      <c r="L49" s="692"/>
      <c r="M49" s="692"/>
      <c r="N49" s="692"/>
      <c r="O49" s="692"/>
      <c r="P49" s="692"/>
      <c r="Q49" s="693"/>
      <c r="R49" s="694"/>
      <c r="S49" s="681" t="s">
        <v>410</v>
      </c>
      <c r="T49" s="696"/>
      <c r="U49" s="684" t="str">
        <f t="shared" si="17"/>
        <v/>
      </c>
      <c r="V49" s="619" t="str">
        <f t="shared" si="16"/>
        <v/>
      </c>
      <c r="W49" s="621" t="str">
        <f ca="1">IF(COUNTIF($V$7:INDIRECT("ｖ"&amp;ROW()),V49)&gt;1,"",V49)</f>
        <v/>
      </c>
      <c r="X49" s="619" t="str">
        <f t="shared" ca="1" si="1"/>
        <v/>
      </c>
      <c r="Y49" s="620" t="str">
        <f t="array" aca="1" ref="Y49" ca="1">IF(X49="","",MIN(IF(U:U=$X49,R:R)))</f>
        <v/>
      </c>
      <c r="Z49" s="620" t="str">
        <f t="array" aca="1" ref="Z49" ca="1">IF(X49="","",MAX(IF(U:U=$X49,T:T)))</f>
        <v/>
      </c>
      <c r="AA49" s="7">
        <f t="shared" ca="1" si="18"/>
        <v>0</v>
      </c>
      <c r="AB49" s="7">
        <f t="shared" ca="1" si="19"/>
        <v>0</v>
      </c>
      <c r="AC49" s="7">
        <f t="shared" ca="1" si="20"/>
        <v>0</v>
      </c>
      <c r="AD49" s="7">
        <f t="shared" ca="1" si="21"/>
        <v>0</v>
      </c>
      <c r="AE49" s="7">
        <f t="shared" ca="1" si="22"/>
        <v>0</v>
      </c>
      <c r="AF49" s="7">
        <f t="shared" ca="1" si="23"/>
        <v>0</v>
      </c>
      <c r="AG49" s="7">
        <f t="shared" ca="1" si="24"/>
        <v>0</v>
      </c>
      <c r="AH49" s="7">
        <f t="shared" ca="1" si="25"/>
        <v>0</v>
      </c>
      <c r="AI49" s="7">
        <f t="shared" ca="1" si="26"/>
        <v>0</v>
      </c>
      <c r="AJ49" s="7">
        <f t="shared" ca="1" si="27"/>
        <v>0</v>
      </c>
      <c r="AK49" s="7">
        <f t="shared" ca="1" si="28"/>
        <v>0</v>
      </c>
      <c r="AL49" s="7">
        <f t="shared" ca="1" si="29"/>
        <v>0</v>
      </c>
      <c r="AM49" s="7">
        <f t="shared" ca="1" si="30"/>
        <v>0</v>
      </c>
      <c r="AN49" s="7">
        <f t="shared" ca="1" si="31"/>
        <v>0</v>
      </c>
    </row>
    <row r="50" spans="1:40" ht="20.25" customHeight="1" x14ac:dyDescent="0.15">
      <c r="A50" s="31"/>
      <c r="B50" s="688"/>
      <c r="C50" s="689"/>
      <c r="D50" s="690"/>
      <c r="E50" s="691"/>
      <c r="F50" s="690"/>
      <c r="G50" s="692"/>
      <c r="H50" s="692"/>
      <c r="I50" s="692"/>
      <c r="J50" s="692"/>
      <c r="K50" s="692"/>
      <c r="L50" s="692"/>
      <c r="M50" s="692"/>
      <c r="N50" s="692"/>
      <c r="O50" s="692"/>
      <c r="P50" s="692"/>
      <c r="Q50" s="693"/>
      <c r="R50" s="694"/>
      <c r="S50" s="681" t="s">
        <v>410</v>
      </c>
      <c r="T50" s="696"/>
      <c r="U50" s="684" t="str">
        <f t="shared" si="17"/>
        <v/>
      </c>
      <c r="V50" s="619" t="str">
        <f t="shared" si="16"/>
        <v/>
      </c>
      <c r="W50" s="621" t="str">
        <f ca="1">IF(COUNTIF($V$7:INDIRECT("ｖ"&amp;ROW()),V50)&gt;1,"",V50)</f>
        <v/>
      </c>
      <c r="X50" s="619" t="str">
        <f t="shared" ca="1" si="1"/>
        <v/>
      </c>
      <c r="Y50" s="620" t="str">
        <f t="array" aca="1" ref="Y50" ca="1">IF(X50="","",MIN(IF(U:U=$X50,R:R)))</f>
        <v/>
      </c>
      <c r="Z50" s="620" t="str">
        <f t="array" aca="1" ref="Z50" ca="1">IF(X50="","",MAX(IF(U:U=$X50,T:T)))</f>
        <v/>
      </c>
      <c r="AA50" s="7">
        <f t="shared" ca="1" si="18"/>
        <v>0</v>
      </c>
      <c r="AB50" s="7">
        <f t="shared" ca="1" si="19"/>
        <v>0</v>
      </c>
      <c r="AC50" s="7">
        <f t="shared" ca="1" si="20"/>
        <v>0</v>
      </c>
      <c r="AD50" s="7">
        <f t="shared" ca="1" si="21"/>
        <v>0</v>
      </c>
      <c r="AE50" s="7">
        <f t="shared" ca="1" si="22"/>
        <v>0</v>
      </c>
      <c r="AF50" s="7">
        <f t="shared" ca="1" si="23"/>
        <v>0</v>
      </c>
      <c r="AG50" s="7">
        <f t="shared" ca="1" si="24"/>
        <v>0</v>
      </c>
      <c r="AH50" s="7">
        <f t="shared" ca="1" si="25"/>
        <v>0</v>
      </c>
      <c r="AI50" s="7">
        <f t="shared" ca="1" si="26"/>
        <v>0</v>
      </c>
      <c r="AJ50" s="7">
        <f t="shared" ca="1" si="27"/>
        <v>0</v>
      </c>
      <c r="AK50" s="7">
        <f t="shared" ca="1" si="28"/>
        <v>0</v>
      </c>
      <c r="AL50" s="7">
        <f t="shared" ca="1" si="29"/>
        <v>0</v>
      </c>
      <c r="AM50" s="7">
        <f t="shared" ca="1" si="30"/>
        <v>0</v>
      </c>
      <c r="AN50" s="7">
        <f t="shared" ca="1" si="31"/>
        <v>0</v>
      </c>
    </row>
    <row r="51" spans="1:40" ht="20.25" customHeight="1" x14ac:dyDescent="0.15">
      <c r="A51" s="31"/>
      <c r="B51" s="688"/>
      <c r="C51" s="689"/>
      <c r="D51" s="690"/>
      <c r="E51" s="691"/>
      <c r="F51" s="690"/>
      <c r="G51" s="692"/>
      <c r="H51" s="692"/>
      <c r="I51" s="692"/>
      <c r="J51" s="692"/>
      <c r="K51" s="692"/>
      <c r="L51" s="692"/>
      <c r="M51" s="692"/>
      <c r="N51" s="692"/>
      <c r="O51" s="692"/>
      <c r="P51" s="692"/>
      <c r="Q51" s="693"/>
      <c r="R51" s="694"/>
      <c r="S51" s="681" t="s">
        <v>410</v>
      </c>
      <c r="T51" s="696"/>
      <c r="U51" s="684" t="str">
        <f t="shared" si="17"/>
        <v/>
      </c>
      <c r="V51" s="619" t="str">
        <f t="shared" si="16"/>
        <v/>
      </c>
      <c r="W51" s="621" t="str">
        <f ca="1">IF(COUNTIF($V$7:INDIRECT("ｖ"&amp;ROW()),V51)&gt;1,"",V51)</f>
        <v/>
      </c>
      <c r="X51" s="619" t="str">
        <f t="shared" ca="1" si="1"/>
        <v/>
      </c>
      <c r="Y51" s="620" t="str">
        <f t="array" aca="1" ref="Y51" ca="1">IF(X51="","",MIN(IF(U:U=$X51,R:R)))</f>
        <v/>
      </c>
      <c r="Z51" s="620" t="str">
        <f t="array" aca="1" ref="Z51" ca="1">IF(X51="","",MAX(IF(U:U=$X51,T:T)))</f>
        <v/>
      </c>
      <c r="AA51" s="7">
        <f t="shared" ca="1" si="18"/>
        <v>0</v>
      </c>
      <c r="AB51" s="7">
        <f t="shared" ca="1" si="19"/>
        <v>0</v>
      </c>
      <c r="AC51" s="7">
        <f t="shared" ca="1" si="20"/>
        <v>0</v>
      </c>
      <c r="AD51" s="7">
        <f t="shared" ca="1" si="21"/>
        <v>0</v>
      </c>
      <c r="AE51" s="7">
        <f t="shared" ca="1" si="22"/>
        <v>0</v>
      </c>
      <c r="AF51" s="7">
        <f t="shared" ca="1" si="23"/>
        <v>0</v>
      </c>
      <c r="AG51" s="7">
        <f t="shared" ca="1" si="24"/>
        <v>0</v>
      </c>
      <c r="AH51" s="7">
        <f t="shared" ca="1" si="25"/>
        <v>0</v>
      </c>
      <c r="AI51" s="7">
        <f t="shared" ca="1" si="26"/>
        <v>0</v>
      </c>
      <c r="AJ51" s="7">
        <f t="shared" ca="1" si="27"/>
        <v>0</v>
      </c>
      <c r="AK51" s="7">
        <f t="shared" ca="1" si="28"/>
        <v>0</v>
      </c>
      <c r="AL51" s="7">
        <f t="shared" ca="1" si="29"/>
        <v>0</v>
      </c>
      <c r="AM51" s="7">
        <f t="shared" ca="1" si="30"/>
        <v>0</v>
      </c>
      <c r="AN51" s="7">
        <f t="shared" ca="1" si="31"/>
        <v>0</v>
      </c>
    </row>
    <row r="52" spans="1:40" ht="20.25" customHeight="1" x14ac:dyDescent="0.15">
      <c r="A52" s="31"/>
      <c r="B52" s="688"/>
      <c r="C52" s="689"/>
      <c r="D52" s="690"/>
      <c r="E52" s="691"/>
      <c r="F52" s="690"/>
      <c r="G52" s="692"/>
      <c r="H52" s="692"/>
      <c r="I52" s="692"/>
      <c r="J52" s="692"/>
      <c r="K52" s="692"/>
      <c r="L52" s="692"/>
      <c r="M52" s="692"/>
      <c r="N52" s="692"/>
      <c r="O52" s="692"/>
      <c r="P52" s="692"/>
      <c r="Q52" s="693"/>
      <c r="R52" s="694"/>
      <c r="S52" s="681" t="s">
        <v>410</v>
      </c>
      <c r="T52" s="696"/>
      <c r="U52" s="684" t="str">
        <f t="shared" si="17"/>
        <v/>
      </c>
      <c r="V52" s="619" t="str">
        <f t="shared" si="16"/>
        <v/>
      </c>
      <c r="W52" s="621" t="str">
        <f ca="1">IF(COUNTIF($V$7:INDIRECT("ｖ"&amp;ROW()),V52)&gt;1,"",V52)</f>
        <v/>
      </c>
      <c r="X52" s="619" t="str">
        <f t="shared" ca="1" si="1"/>
        <v/>
      </c>
      <c r="Y52" s="620" t="str">
        <f t="array" aca="1" ref="Y52" ca="1">IF(X52="","",MIN(IF(U:U=$X52,R:R)))</f>
        <v/>
      </c>
      <c r="Z52" s="620" t="str">
        <f t="array" aca="1" ref="Z52" ca="1">IF(X52="","",MAX(IF(U:U=$X52,T:T)))</f>
        <v/>
      </c>
      <c r="AA52" s="7">
        <f t="shared" ca="1" si="18"/>
        <v>0</v>
      </c>
      <c r="AB52" s="7">
        <f t="shared" ca="1" si="19"/>
        <v>0</v>
      </c>
      <c r="AC52" s="7">
        <f t="shared" ca="1" si="20"/>
        <v>0</v>
      </c>
      <c r="AD52" s="7">
        <f t="shared" ca="1" si="21"/>
        <v>0</v>
      </c>
      <c r="AE52" s="7">
        <f t="shared" ca="1" si="22"/>
        <v>0</v>
      </c>
      <c r="AF52" s="7">
        <f t="shared" ca="1" si="23"/>
        <v>0</v>
      </c>
      <c r="AG52" s="7">
        <f t="shared" ca="1" si="24"/>
        <v>0</v>
      </c>
      <c r="AH52" s="7">
        <f t="shared" ca="1" si="25"/>
        <v>0</v>
      </c>
      <c r="AI52" s="7">
        <f t="shared" ca="1" si="26"/>
        <v>0</v>
      </c>
      <c r="AJ52" s="7">
        <f t="shared" ca="1" si="27"/>
        <v>0</v>
      </c>
      <c r="AK52" s="7">
        <f t="shared" ca="1" si="28"/>
        <v>0</v>
      </c>
      <c r="AL52" s="7">
        <f t="shared" ca="1" si="29"/>
        <v>0</v>
      </c>
      <c r="AM52" s="7">
        <f t="shared" ca="1" si="30"/>
        <v>0</v>
      </c>
      <c r="AN52" s="7">
        <f t="shared" ca="1" si="31"/>
        <v>0</v>
      </c>
    </row>
    <row r="53" spans="1:40" ht="20.25" customHeight="1" x14ac:dyDescent="0.15">
      <c r="A53" s="31"/>
      <c r="B53" s="688"/>
      <c r="C53" s="689"/>
      <c r="D53" s="690"/>
      <c r="E53" s="691"/>
      <c r="F53" s="690"/>
      <c r="G53" s="692"/>
      <c r="H53" s="692"/>
      <c r="I53" s="692"/>
      <c r="J53" s="692"/>
      <c r="K53" s="692"/>
      <c r="L53" s="692"/>
      <c r="M53" s="692"/>
      <c r="N53" s="692"/>
      <c r="O53" s="692"/>
      <c r="P53" s="692"/>
      <c r="Q53" s="693"/>
      <c r="R53" s="694"/>
      <c r="S53" s="681" t="s">
        <v>410</v>
      </c>
      <c r="T53" s="696"/>
      <c r="U53" s="684" t="str">
        <f t="shared" si="17"/>
        <v/>
      </c>
      <c r="V53" s="619" t="str">
        <f t="shared" ref="V53:V61" si="32">IF(ISERR(SMALL(U:U,(ROW()-6))),"",SMALL(U:U,(ROW()-6)))</f>
        <v/>
      </c>
      <c r="W53" s="621" t="str">
        <f ca="1">IF(COUNTIF($V$7:INDIRECT("ｖ"&amp;ROW()),V53)&gt;1,"",V53)</f>
        <v/>
      </c>
      <c r="X53" s="619" t="str">
        <f t="shared" ca="1" si="1"/>
        <v/>
      </c>
      <c r="Y53" s="620" t="str">
        <f t="array" aca="1" ref="Y53" ca="1">IF(X53="","",MIN(IF(U:U=$X53,R:R)))</f>
        <v/>
      </c>
      <c r="Z53" s="620" t="str">
        <f t="array" aca="1" ref="Z53" ca="1">IF(X53="","",MAX(IF(U:U=$X53,T:T)))</f>
        <v/>
      </c>
      <c r="AA53" s="7">
        <f t="shared" ca="1" si="18"/>
        <v>0</v>
      </c>
      <c r="AB53" s="7">
        <f t="shared" ca="1" si="19"/>
        <v>0</v>
      </c>
      <c r="AC53" s="7">
        <f t="shared" ca="1" si="20"/>
        <v>0</v>
      </c>
      <c r="AD53" s="7">
        <f t="shared" ca="1" si="21"/>
        <v>0</v>
      </c>
      <c r="AE53" s="7">
        <f t="shared" ca="1" si="22"/>
        <v>0</v>
      </c>
      <c r="AF53" s="7">
        <f t="shared" ca="1" si="23"/>
        <v>0</v>
      </c>
      <c r="AG53" s="7">
        <f t="shared" ca="1" si="24"/>
        <v>0</v>
      </c>
      <c r="AH53" s="7">
        <f t="shared" ca="1" si="25"/>
        <v>0</v>
      </c>
      <c r="AI53" s="7">
        <f t="shared" ca="1" si="26"/>
        <v>0</v>
      </c>
      <c r="AJ53" s="7">
        <f t="shared" ca="1" si="27"/>
        <v>0</v>
      </c>
      <c r="AK53" s="7">
        <f t="shared" ca="1" si="28"/>
        <v>0</v>
      </c>
      <c r="AL53" s="7">
        <f t="shared" ca="1" si="29"/>
        <v>0</v>
      </c>
      <c r="AM53" s="7">
        <f t="shared" ca="1" si="30"/>
        <v>0</v>
      </c>
      <c r="AN53" s="7">
        <f t="shared" ca="1" si="31"/>
        <v>0</v>
      </c>
    </row>
    <row r="54" spans="1:40" ht="20.25" customHeight="1" x14ac:dyDescent="0.15">
      <c r="A54" s="31"/>
      <c r="B54" s="688"/>
      <c r="C54" s="689"/>
      <c r="D54" s="690"/>
      <c r="E54" s="691"/>
      <c r="F54" s="690"/>
      <c r="G54" s="692"/>
      <c r="H54" s="692"/>
      <c r="I54" s="692"/>
      <c r="J54" s="692"/>
      <c r="K54" s="692"/>
      <c r="L54" s="692"/>
      <c r="M54" s="692"/>
      <c r="N54" s="692"/>
      <c r="O54" s="692"/>
      <c r="P54" s="692"/>
      <c r="Q54" s="693"/>
      <c r="R54" s="694"/>
      <c r="S54" s="681" t="s">
        <v>410</v>
      </c>
      <c r="T54" s="696"/>
      <c r="U54" s="684" t="str">
        <f t="shared" si="17"/>
        <v/>
      </c>
      <c r="V54" s="619" t="str">
        <f t="shared" si="32"/>
        <v/>
      </c>
      <c r="W54" s="621" t="str">
        <f ca="1">IF(COUNTIF($V$7:INDIRECT("ｖ"&amp;ROW()),V54)&gt;1,"",V54)</f>
        <v/>
      </c>
      <c r="X54" s="619" t="str">
        <f t="shared" ca="1" si="1"/>
        <v/>
      </c>
      <c r="Y54" s="620" t="str">
        <f t="array" aca="1" ref="Y54" ca="1">IF(X54="","",MIN(IF(U:U=$X54,R:R)))</f>
        <v/>
      </c>
      <c r="Z54" s="620" t="str">
        <f t="array" aca="1" ref="Z54" ca="1">IF(X54="","",MAX(IF(U:U=$X54,T:T)))</f>
        <v/>
      </c>
      <c r="AA54" s="7">
        <f t="shared" ca="1" si="18"/>
        <v>0</v>
      </c>
      <c r="AB54" s="7">
        <f t="shared" ca="1" si="19"/>
        <v>0</v>
      </c>
      <c r="AC54" s="7">
        <f t="shared" ca="1" si="20"/>
        <v>0</v>
      </c>
      <c r="AD54" s="7">
        <f t="shared" ca="1" si="21"/>
        <v>0</v>
      </c>
      <c r="AE54" s="7">
        <f t="shared" ca="1" si="22"/>
        <v>0</v>
      </c>
      <c r="AF54" s="7">
        <f t="shared" ca="1" si="23"/>
        <v>0</v>
      </c>
      <c r="AG54" s="7">
        <f t="shared" ca="1" si="24"/>
        <v>0</v>
      </c>
      <c r="AH54" s="7">
        <f t="shared" ca="1" si="25"/>
        <v>0</v>
      </c>
      <c r="AI54" s="7">
        <f t="shared" ca="1" si="26"/>
        <v>0</v>
      </c>
      <c r="AJ54" s="7">
        <f t="shared" ca="1" si="27"/>
        <v>0</v>
      </c>
      <c r="AK54" s="7">
        <f t="shared" ca="1" si="28"/>
        <v>0</v>
      </c>
      <c r="AL54" s="7">
        <f t="shared" ca="1" si="29"/>
        <v>0</v>
      </c>
      <c r="AM54" s="7">
        <f t="shared" ca="1" si="30"/>
        <v>0</v>
      </c>
      <c r="AN54" s="7">
        <f t="shared" ca="1" si="31"/>
        <v>0</v>
      </c>
    </row>
    <row r="55" spans="1:40" ht="20.25" customHeight="1" x14ac:dyDescent="0.15">
      <c r="A55" s="31"/>
      <c r="B55" s="688"/>
      <c r="C55" s="689"/>
      <c r="D55" s="690"/>
      <c r="E55" s="691"/>
      <c r="F55" s="690"/>
      <c r="G55" s="692"/>
      <c r="H55" s="692"/>
      <c r="I55" s="692"/>
      <c r="J55" s="692"/>
      <c r="K55" s="692"/>
      <c r="L55" s="692"/>
      <c r="M55" s="692"/>
      <c r="N55" s="692"/>
      <c r="O55" s="692"/>
      <c r="P55" s="692"/>
      <c r="Q55" s="693"/>
      <c r="R55" s="694"/>
      <c r="S55" s="681" t="s">
        <v>410</v>
      </c>
      <c r="T55" s="696"/>
      <c r="U55" s="684" t="str">
        <f t="shared" si="17"/>
        <v/>
      </c>
      <c r="V55" s="619" t="str">
        <f t="shared" si="32"/>
        <v/>
      </c>
      <c r="W55" s="621" t="str">
        <f ca="1">IF(COUNTIF($V$7:INDIRECT("ｖ"&amp;ROW()),V55)&gt;1,"",V55)</f>
        <v/>
      </c>
      <c r="X55" s="619" t="str">
        <f t="shared" ca="1" si="1"/>
        <v/>
      </c>
      <c r="Y55" s="620" t="str">
        <f t="array" aca="1" ref="Y55" ca="1">IF(X55="","",MIN(IF(U:U=$X55,R:R)))</f>
        <v/>
      </c>
      <c r="Z55" s="620" t="str">
        <f t="array" aca="1" ref="Z55" ca="1">IF(X55="","",MAX(IF(U:U=$X55,T:T)))</f>
        <v/>
      </c>
      <c r="AA55" s="7">
        <f t="shared" ca="1" si="18"/>
        <v>0</v>
      </c>
      <c r="AB55" s="7">
        <f t="shared" ca="1" si="19"/>
        <v>0</v>
      </c>
      <c r="AC55" s="7">
        <f t="shared" ca="1" si="20"/>
        <v>0</v>
      </c>
      <c r="AD55" s="7">
        <f t="shared" ca="1" si="21"/>
        <v>0</v>
      </c>
      <c r="AE55" s="7">
        <f t="shared" ca="1" si="22"/>
        <v>0</v>
      </c>
      <c r="AF55" s="7">
        <f t="shared" ca="1" si="23"/>
        <v>0</v>
      </c>
      <c r="AG55" s="7">
        <f t="shared" ca="1" si="24"/>
        <v>0</v>
      </c>
      <c r="AH55" s="7">
        <f t="shared" ca="1" si="25"/>
        <v>0</v>
      </c>
      <c r="AI55" s="7">
        <f t="shared" ca="1" si="26"/>
        <v>0</v>
      </c>
      <c r="AJ55" s="7">
        <f t="shared" ca="1" si="27"/>
        <v>0</v>
      </c>
      <c r="AK55" s="7">
        <f t="shared" ca="1" si="28"/>
        <v>0</v>
      </c>
      <c r="AL55" s="7">
        <f t="shared" ca="1" si="29"/>
        <v>0</v>
      </c>
      <c r="AM55" s="7">
        <f t="shared" ca="1" si="30"/>
        <v>0</v>
      </c>
      <c r="AN55" s="7">
        <f t="shared" ca="1" si="31"/>
        <v>0</v>
      </c>
    </row>
    <row r="56" spans="1:40" ht="20.25" customHeight="1" x14ac:dyDescent="0.15">
      <c r="A56" s="31"/>
      <c r="B56" s="688"/>
      <c r="C56" s="689"/>
      <c r="D56" s="690"/>
      <c r="E56" s="691"/>
      <c r="F56" s="690"/>
      <c r="G56" s="692"/>
      <c r="H56" s="692"/>
      <c r="I56" s="692"/>
      <c r="J56" s="692"/>
      <c r="K56" s="692"/>
      <c r="L56" s="692"/>
      <c r="M56" s="692"/>
      <c r="N56" s="692"/>
      <c r="O56" s="692"/>
      <c r="P56" s="692"/>
      <c r="Q56" s="693"/>
      <c r="R56" s="694"/>
      <c r="S56" s="681" t="s">
        <v>410</v>
      </c>
      <c r="T56" s="696"/>
      <c r="U56" s="684" t="str">
        <f t="shared" si="17"/>
        <v/>
      </c>
      <c r="V56" s="619" t="str">
        <f t="shared" si="32"/>
        <v/>
      </c>
      <c r="W56" s="621" t="str">
        <f ca="1">IF(COUNTIF($V$7:INDIRECT("ｖ"&amp;ROW()),V56)&gt;1,"",V56)</f>
        <v/>
      </c>
      <c r="X56" s="619" t="str">
        <f t="shared" ca="1" si="1"/>
        <v/>
      </c>
      <c r="Y56" s="620" t="str">
        <f t="array" aca="1" ref="Y56" ca="1">IF(X56="","",MIN(IF(U:U=$X56,R:R)))</f>
        <v/>
      </c>
      <c r="Z56" s="620" t="str">
        <f t="array" aca="1" ref="Z56" ca="1">IF(X56="","",MAX(IF(U:U=$X56,T:T)))</f>
        <v/>
      </c>
      <c r="AA56" s="7">
        <f t="shared" ca="1" si="18"/>
        <v>0</v>
      </c>
      <c r="AB56" s="7">
        <f t="shared" ca="1" si="19"/>
        <v>0</v>
      </c>
      <c r="AC56" s="7">
        <f t="shared" ca="1" si="20"/>
        <v>0</v>
      </c>
      <c r="AD56" s="7">
        <f t="shared" ca="1" si="21"/>
        <v>0</v>
      </c>
      <c r="AE56" s="7">
        <f t="shared" ca="1" si="22"/>
        <v>0</v>
      </c>
      <c r="AF56" s="7">
        <f t="shared" ca="1" si="23"/>
        <v>0</v>
      </c>
      <c r="AG56" s="7">
        <f t="shared" ca="1" si="24"/>
        <v>0</v>
      </c>
      <c r="AH56" s="7">
        <f t="shared" ca="1" si="25"/>
        <v>0</v>
      </c>
      <c r="AI56" s="7">
        <f t="shared" ca="1" si="26"/>
        <v>0</v>
      </c>
      <c r="AJ56" s="7">
        <f t="shared" ca="1" si="27"/>
        <v>0</v>
      </c>
      <c r="AK56" s="7">
        <f t="shared" ca="1" si="28"/>
        <v>0</v>
      </c>
      <c r="AL56" s="7">
        <f t="shared" ca="1" si="29"/>
        <v>0</v>
      </c>
      <c r="AM56" s="7">
        <f t="shared" ca="1" si="30"/>
        <v>0</v>
      </c>
      <c r="AN56" s="7">
        <f t="shared" ca="1" si="31"/>
        <v>0</v>
      </c>
    </row>
    <row r="57" spans="1:40" ht="20.25" customHeight="1" x14ac:dyDescent="0.15">
      <c r="A57" s="31"/>
      <c r="B57" s="688"/>
      <c r="C57" s="689"/>
      <c r="D57" s="690"/>
      <c r="E57" s="691"/>
      <c r="F57" s="690"/>
      <c r="G57" s="692"/>
      <c r="H57" s="692"/>
      <c r="I57" s="692"/>
      <c r="J57" s="692"/>
      <c r="K57" s="692"/>
      <c r="L57" s="692"/>
      <c r="M57" s="692"/>
      <c r="N57" s="692"/>
      <c r="O57" s="692"/>
      <c r="P57" s="692"/>
      <c r="Q57" s="693"/>
      <c r="R57" s="694"/>
      <c r="S57" s="681" t="s">
        <v>410</v>
      </c>
      <c r="T57" s="696"/>
      <c r="U57" s="684" t="str">
        <f t="shared" si="17"/>
        <v/>
      </c>
      <c r="V57" s="619" t="str">
        <f t="shared" si="32"/>
        <v/>
      </c>
      <c r="W57" s="621" t="str">
        <f ca="1">IF(COUNTIF($V$7:INDIRECT("ｖ"&amp;ROW()),V57)&gt;1,"",V57)</f>
        <v/>
      </c>
      <c r="X57" s="619" t="str">
        <f t="shared" ca="1" si="1"/>
        <v/>
      </c>
      <c r="Y57" s="620" t="str">
        <f t="array" aca="1" ref="Y57" ca="1">IF(X57="","",MIN(IF(U:U=$X57,R:R)))</f>
        <v/>
      </c>
      <c r="Z57" s="620" t="str">
        <f t="array" aca="1" ref="Z57" ca="1">IF(X57="","",MAX(IF(U:U=$X57,T:T)))</f>
        <v/>
      </c>
      <c r="AA57" s="7">
        <f t="shared" ca="1" si="18"/>
        <v>0</v>
      </c>
      <c r="AB57" s="7">
        <f t="shared" ca="1" si="19"/>
        <v>0</v>
      </c>
      <c r="AC57" s="7">
        <f t="shared" ca="1" si="20"/>
        <v>0</v>
      </c>
      <c r="AD57" s="7">
        <f t="shared" ca="1" si="21"/>
        <v>0</v>
      </c>
      <c r="AE57" s="7">
        <f t="shared" ca="1" si="22"/>
        <v>0</v>
      </c>
      <c r="AF57" s="7">
        <f t="shared" ca="1" si="23"/>
        <v>0</v>
      </c>
      <c r="AG57" s="7">
        <f t="shared" ca="1" si="24"/>
        <v>0</v>
      </c>
      <c r="AH57" s="7">
        <f t="shared" ca="1" si="25"/>
        <v>0</v>
      </c>
      <c r="AI57" s="7">
        <f t="shared" ca="1" si="26"/>
        <v>0</v>
      </c>
      <c r="AJ57" s="7">
        <f t="shared" ca="1" si="27"/>
        <v>0</v>
      </c>
      <c r="AK57" s="7">
        <f t="shared" ca="1" si="28"/>
        <v>0</v>
      </c>
      <c r="AL57" s="7">
        <f t="shared" ca="1" si="29"/>
        <v>0</v>
      </c>
      <c r="AM57" s="7">
        <f t="shared" ca="1" si="30"/>
        <v>0</v>
      </c>
      <c r="AN57" s="7">
        <f t="shared" ca="1" si="31"/>
        <v>0</v>
      </c>
    </row>
    <row r="58" spans="1:40" ht="20.25" customHeight="1" x14ac:dyDescent="0.15">
      <c r="A58" s="31"/>
      <c r="B58" s="688"/>
      <c r="C58" s="689"/>
      <c r="D58" s="690"/>
      <c r="E58" s="691"/>
      <c r="F58" s="690"/>
      <c r="G58" s="692"/>
      <c r="H58" s="692"/>
      <c r="I58" s="692"/>
      <c r="J58" s="692"/>
      <c r="K58" s="692"/>
      <c r="L58" s="692"/>
      <c r="M58" s="692"/>
      <c r="N58" s="692"/>
      <c r="O58" s="692"/>
      <c r="P58" s="692"/>
      <c r="Q58" s="693"/>
      <c r="R58" s="694"/>
      <c r="S58" s="681" t="s">
        <v>410</v>
      </c>
      <c r="T58" s="696"/>
      <c r="U58" s="684" t="str">
        <f t="shared" si="17"/>
        <v/>
      </c>
      <c r="V58" s="619" t="str">
        <f t="shared" si="32"/>
        <v/>
      </c>
      <c r="W58" s="621" t="str">
        <f ca="1">IF(COUNTIF($V$7:INDIRECT("ｖ"&amp;ROW()),V58)&gt;1,"",V58)</f>
        <v/>
      </c>
      <c r="X58" s="619" t="str">
        <f t="shared" ca="1" si="1"/>
        <v/>
      </c>
      <c r="Y58" s="620" t="str">
        <f t="array" aca="1" ref="Y58" ca="1">IF(X58="","",MIN(IF(U:U=$X58,R:R)))</f>
        <v/>
      </c>
      <c r="Z58" s="620" t="str">
        <f t="array" aca="1" ref="Z58" ca="1">IF(X58="","",MAX(IF(U:U=$X58,T:T)))</f>
        <v/>
      </c>
      <c r="AA58" s="7">
        <f t="shared" ca="1" si="18"/>
        <v>0</v>
      </c>
      <c r="AB58" s="7">
        <f t="shared" ca="1" si="19"/>
        <v>0</v>
      </c>
      <c r="AC58" s="7">
        <f t="shared" ca="1" si="20"/>
        <v>0</v>
      </c>
      <c r="AD58" s="7">
        <f t="shared" ca="1" si="21"/>
        <v>0</v>
      </c>
      <c r="AE58" s="7">
        <f t="shared" ca="1" si="22"/>
        <v>0</v>
      </c>
      <c r="AF58" s="7">
        <f t="shared" ca="1" si="23"/>
        <v>0</v>
      </c>
      <c r="AG58" s="7">
        <f t="shared" ca="1" si="24"/>
        <v>0</v>
      </c>
      <c r="AH58" s="7">
        <f t="shared" ca="1" si="25"/>
        <v>0</v>
      </c>
      <c r="AI58" s="7">
        <f t="shared" ca="1" si="26"/>
        <v>0</v>
      </c>
      <c r="AJ58" s="7">
        <f t="shared" ca="1" si="27"/>
        <v>0</v>
      </c>
      <c r="AK58" s="7">
        <f t="shared" ca="1" si="28"/>
        <v>0</v>
      </c>
      <c r="AL58" s="7">
        <f t="shared" ca="1" si="29"/>
        <v>0</v>
      </c>
      <c r="AM58" s="7">
        <f t="shared" ca="1" si="30"/>
        <v>0</v>
      </c>
      <c r="AN58" s="7">
        <f t="shared" ca="1" si="31"/>
        <v>0</v>
      </c>
    </row>
    <row r="59" spans="1:40" ht="20.25" customHeight="1" x14ac:dyDescent="0.15">
      <c r="A59" s="31"/>
      <c r="B59" s="688"/>
      <c r="C59" s="689"/>
      <c r="D59" s="690"/>
      <c r="E59" s="691"/>
      <c r="F59" s="690"/>
      <c r="G59" s="692"/>
      <c r="H59" s="692"/>
      <c r="I59" s="692"/>
      <c r="J59" s="692"/>
      <c r="K59" s="692"/>
      <c r="L59" s="692"/>
      <c r="M59" s="692"/>
      <c r="N59" s="692"/>
      <c r="O59" s="692"/>
      <c r="P59" s="692"/>
      <c r="Q59" s="693"/>
      <c r="R59" s="694"/>
      <c r="S59" s="681" t="s">
        <v>410</v>
      </c>
      <c r="T59" s="696"/>
      <c r="U59" s="684" t="str">
        <f t="shared" si="17"/>
        <v/>
      </c>
      <c r="V59" s="619" t="str">
        <f t="shared" si="32"/>
        <v/>
      </c>
      <c r="W59" s="621" t="str">
        <f ca="1">IF(COUNTIF($V$7:INDIRECT("ｖ"&amp;ROW()),V59)&gt;1,"",V59)</f>
        <v/>
      </c>
      <c r="X59" s="619" t="str">
        <f t="shared" ca="1" si="1"/>
        <v/>
      </c>
      <c r="Y59" s="620" t="str">
        <f t="array" aca="1" ref="Y59" ca="1">IF(X59="","",MIN(IF(U:U=$X59,R:R)))</f>
        <v/>
      </c>
      <c r="Z59" s="620" t="str">
        <f t="array" aca="1" ref="Z59" ca="1">IF(X59="","",MAX(IF(U:U=$X59,T:T)))</f>
        <v/>
      </c>
      <c r="AA59" s="7">
        <f t="shared" ca="1" si="18"/>
        <v>0</v>
      </c>
      <c r="AB59" s="7">
        <f t="shared" ca="1" si="19"/>
        <v>0</v>
      </c>
      <c r="AC59" s="7">
        <f t="shared" ca="1" si="20"/>
        <v>0</v>
      </c>
      <c r="AD59" s="7">
        <f t="shared" ca="1" si="21"/>
        <v>0</v>
      </c>
      <c r="AE59" s="7">
        <f t="shared" ca="1" si="22"/>
        <v>0</v>
      </c>
      <c r="AF59" s="7">
        <f t="shared" ca="1" si="23"/>
        <v>0</v>
      </c>
      <c r="AG59" s="7">
        <f t="shared" ca="1" si="24"/>
        <v>0</v>
      </c>
      <c r="AH59" s="7">
        <f t="shared" ca="1" si="25"/>
        <v>0</v>
      </c>
      <c r="AI59" s="7">
        <f t="shared" ca="1" si="26"/>
        <v>0</v>
      </c>
      <c r="AJ59" s="7">
        <f t="shared" ca="1" si="27"/>
        <v>0</v>
      </c>
      <c r="AK59" s="7">
        <f t="shared" ca="1" si="28"/>
        <v>0</v>
      </c>
      <c r="AL59" s="7">
        <f t="shared" ca="1" si="29"/>
        <v>0</v>
      </c>
      <c r="AM59" s="7">
        <f t="shared" ca="1" si="30"/>
        <v>0</v>
      </c>
      <c r="AN59" s="7">
        <f t="shared" ca="1" si="31"/>
        <v>0</v>
      </c>
    </row>
    <row r="60" spans="1:40" ht="20.25" customHeight="1" x14ac:dyDescent="0.15">
      <c r="A60" s="31"/>
      <c r="B60" s="688"/>
      <c r="C60" s="689"/>
      <c r="D60" s="690"/>
      <c r="E60" s="691"/>
      <c r="F60" s="690"/>
      <c r="G60" s="692"/>
      <c r="H60" s="692"/>
      <c r="I60" s="692"/>
      <c r="J60" s="692"/>
      <c r="K60" s="692"/>
      <c r="L60" s="692"/>
      <c r="M60" s="692"/>
      <c r="N60" s="692"/>
      <c r="O60" s="692"/>
      <c r="P60" s="692"/>
      <c r="Q60" s="693"/>
      <c r="R60" s="694"/>
      <c r="S60" s="681" t="s">
        <v>410</v>
      </c>
      <c r="T60" s="696"/>
      <c r="U60" s="684" t="str">
        <f t="shared" si="17"/>
        <v/>
      </c>
      <c r="V60" s="619" t="str">
        <f t="shared" si="32"/>
        <v/>
      </c>
      <c r="W60" s="621" t="str">
        <f ca="1">IF(COUNTIF($V$7:INDIRECT("ｖ"&amp;ROW()),V60)&gt;1,"",V60)</f>
        <v/>
      </c>
      <c r="X60" s="619" t="str">
        <f t="shared" ca="1" si="1"/>
        <v/>
      </c>
      <c r="Y60" s="620" t="str">
        <f t="array" aca="1" ref="Y60" ca="1">IF(X60="","",MIN(IF(U:U=$X60,R:R)))</f>
        <v/>
      </c>
      <c r="Z60" s="620" t="str">
        <f t="array" aca="1" ref="Z60" ca="1">IF(X60="","",MAX(IF(U:U=$X60,T:T)))</f>
        <v/>
      </c>
      <c r="AA60" s="7">
        <f t="shared" ca="1" si="18"/>
        <v>0</v>
      </c>
      <c r="AB60" s="7">
        <f t="shared" ca="1" si="19"/>
        <v>0</v>
      </c>
      <c r="AC60" s="7">
        <f t="shared" ca="1" si="20"/>
        <v>0</v>
      </c>
      <c r="AD60" s="7">
        <f t="shared" ca="1" si="21"/>
        <v>0</v>
      </c>
      <c r="AE60" s="7">
        <f t="shared" ca="1" si="22"/>
        <v>0</v>
      </c>
      <c r="AF60" s="7">
        <f t="shared" ca="1" si="23"/>
        <v>0</v>
      </c>
      <c r="AG60" s="7">
        <f t="shared" ca="1" si="24"/>
        <v>0</v>
      </c>
      <c r="AH60" s="7">
        <f t="shared" ca="1" si="25"/>
        <v>0</v>
      </c>
      <c r="AI60" s="7">
        <f t="shared" ca="1" si="26"/>
        <v>0</v>
      </c>
      <c r="AJ60" s="7">
        <f t="shared" ca="1" si="27"/>
        <v>0</v>
      </c>
      <c r="AK60" s="7">
        <f t="shared" ca="1" si="28"/>
        <v>0</v>
      </c>
      <c r="AL60" s="7">
        <f t="shared" ca="1" si="29"/>
        <v>0</v>
      </c>
      <c r="AM60" s="7">
        <f t="shared" ca="1" si="30"/>
        <v>0</v>
      </c>
      <c r="AN60" s="7">
        <f t="shared" ca="1" si="31"/>
        <v>0</v>
      </c>
    </row>
    <row r="61" spans="1:40" ht="20.25" customHeight="1" x14ac:dyDescent="0.15">
      <c r="A61" s="31"/>
      <c r="B61" s="688"/>
      <c r="C61" s="689"/>
      <c r="D61" s="690"/>
      <c r="E61" s="691"/>
      <c r="F61" s="690"/>
      <c r="G61" s="692"/>
      <c r="H61" s="692"/>
      <c r="I61" s="692"/>
      <c r="J61" s="692"/>
      <c r="K61" s="692"/>
      <c r="L61" s="692"/>
      <c r="M61" s="692"/>
      <c r="N61" s="692"/>
      <c r="O61" s="692"/>
      <c r="P61" s="692"/>
      <c r="Q61" s="693"/>
      <c r="R61" s="694"/>
      <c r="S61" s="681" t="s">
        <v>410</v>
      </c>
      <c r="T61" s="696"/>
      <c r="U61" s="684" t="str">
        <f t="shared" si="17"/>
        <v/>
      </c>
      <c r="V61" s="619" t="str">
        <f t="shared" si="32"/>
        <v/>
      </c>
      <c r="W61" s="621" t="str">
        <f ca="1">IF(COUNTIF($V$7:INDIRECT("ｖ"&amp;ROW()),V61)&gt;1,"",V61)</f>
        <v/>
      </c>
      <c r="X61" s="619" t="str">
        <f t="shared" ca="1" si="1"/>
        <v/>
      </c>
      <c r="Y61" s="620" t="str">
        <f t="array" aca="1" ref="Y61" ca="1">IF(X61="","",MIN(IF(U:U=$X61,R:R)))</f>
        <v/>
      </c>
      <c r="Z61" s="620" t="str">
        <f t="array" aca="1" ref="Z61" ca="1">IF(X61="","",MAX(IF(U:U=$X61,T:T)))</f>
        <v/>
      </c>
      <c r="AA61" s="7">
        <f t="shared" ca="1" si="18"/>
        <v>0</v>
      </c>
      <c r="AB61" s="7">
        <f t="shared" ca="1" si="19"/>
        <v>0</v>
      </c>
      <c r="AC61" s="7">
        <f t="shared" ca="1" si="20"/>
        <v>0</v>
      </c>
      <c r="AD61" s="7">
        <f t="shared" ca="1" si="21"/>
        <v>0</v>
      </c>
      <c r="AE61" s="7">
        <f t="shared" ca="1" si="22"/>
        <v>0</v>
      </c>
      <c r="AF61" s="7">
        <f t="shared" ca="1" si="23"/>
        <v>0</v>
      </c>
      <c r="AG61" s="7">
        <f t="shared" ca="1" si="24"/>
        <v>0</v>
      </c>
      <c r="AH61" s="7">
        <f t="shared" ca="1" si="25"/>
        <v>0</v>
      </c>
      <c r="AI61" s="7">
        <f t="shared" ca="1" si="26"/>
        <v>0</v>
      </c>
      <c r="AJ61" s="7">
        <f t="shared" ca="1" si="27"/>
        <v>0</v>
      </c>
      <c r="AK61" s="7">
        <f t="shared" ca="1" si="28"/>
        <v>0</v>
      </c>
      <c r="AL61" s="7">
        <f t="shared" ca="1" si="29"/>
        <v>0</v>
      </c>
      <c r="AM61" s="7">
        <f t="shared" ca="1" si="30"/>
        <v>0</v>
      </c>
      <c r="AN61" s="7">
        <f t="shared" ca="1" si="31"/>
        <v>0</v>
      </c>
    </row>
    <row r="62" spans="1:40" x14ac:dyDescent="0.15">
      <c r="A62" s="55"/>
      <c r="B62" s="55"/>
      <c r="C62" s="55"/>
      <c r="D62" s="55"/>
      <c r="E62" s="55"/>
      <c r="F62" s="55"/>
      <c r="G62" s="55"/>
      <c r="H62" s="55"/>
      <c r="I62" s="55"/>
      <c r="J62" s="55"/>
      <c r="K62" s="55"/>
      <c r="L62" s="55"/>
      <c r="M62" s="55"/>
      <c r="N62" s="55"/>
      <c r="O62" s="55"/>
      <c r="P62" s="55"/>
      <c r="Q62" s="55"/>
      <c r="R62" s="55"/>
      <c r="S62" s="55"/>
      <c r="T62" s="55"/>
      <c r="U62" s="55"/>
      <c r="V62" s="55"/>
      <c r="W62" s="55"/>
      <c r="X62" s="55"/>
      <c r="Y62" s="55"/>
      <c r="Z62" s="55"/>
    </row>
    <row r="63" spans="1:40" x14ac:dyDescent="0.15">
      <c r="A63" s="55"/>
      <c r="B63" s="55"/>
      <c r="C63" s="55"/>
      <c r="D63" s="55"/>
      <c r="E63" s="55"/>
      <c r="F63" s="55"/>
      <c r="G63" s="55"/>
      <c r="H63" s="55"/>
      <c r="I63" s="55"/>
      <c r="J63" s="55"/>
      <c r="K63" s="55"/>
      <c r="L63" s="55"/>
      <c r="M63" s="55"/>
      <c r="N63" s="55"/>
      <c r="O63" s="55"/>
      <c r="P63" s="55"/>
      <c r="Q63" s="55"/>
      <c r="R63" s="55"/>
      <c r="S63" s="55"/>
      <c r="T63" s="55"/>
      <c r="U63" s="55"/>
      <c r="V63" s="55"/>
      <c r="W63" s="55"/>
      <c r="X63" s="55"/>
      <c r="Y63" s="55"/>
      <c r="Z63" s="55"/>
    </row>
    <row r="64" spans="1:40" x14ac:dyDescent="0.15">
      <c r="A64" s="55"/>
      <c r="B64" s="55"/>
      <c r="C64" s="55"/>
      <c r="D64" s="55"/>
      <c r="E64" s="55"/>
      <c r="F64" s="55"/>
      <c r="G64" s="55"/>
      <c r="H64" s="55"/>
      <c r="I64" s="55"/>
      <c r="J64" s="55"/>
      <c r="K64" s="55"/>
      <c r="L64" s="55"/>
      <c r="M64" s="55"/>
      <c r="N64" s="55"/>
      <c r="O64" s="55"/>
      <c r="P64" s="55"/>
      <c r="Q64" s="55"/>
      <c r="R64" s="55"/>
      <c r="S64" s="55"/>
      <c r="T64" s="55"/>
      <c r="U64" s="55"/>
      <c r="V64" s="55"/>
      <c r="W64" s="55"/>
      <c r="X64" s="55"/>
      <c r="Y64" s="55"/>
      <c r="Z64" s="55"/>
    </row>
    <row r="65" spans="1:26" x14ac:dyDescent="0.15">
      <c r="A65" s="55"/>
      <c r="B65" s="55"/>
      <c r="C65" s="55"/>
      <c r="D65" s="55"/>
      <c r="E65" s="55"/>
      <c r="F65" s="55"/>
      <c r="G65" s="55"/>
      <c r="H65" s="55"/>
      <c r="I65" s="55"/>
      <c r="J65" s="55"/>
      <c r="K65" s="55"/>
      <c r="L65" s="55"/>
      <c r="M65" s="55"/>
      <c r="N65" s="55"/>
      <c r="O65" s="55"/>
      <c r="P65" s="55"/>
      <c r="Q65" s="55"/>
      <c r="R65" s="55"/>
      <c r="S65" s="55"/>
      <c r="T65" s="55"/>
      <c r="U65" s="55"/>
      <c r="V65" s="55"/>
      <c r="W65" s="55"/>
      <c r="X65" s="55"/>
      <c r="Y65" s="55"/>
      <c r="Z65" s="55"/>
    </row>
  </sheetData>
  <mergeCells count="15">
    <mergeCell ref="AC5:AN6"/>
    <mergeCell ref="U5:U6"/>
    <mergeCell ref="V5:V6"/>
    <mergeCell ref="W5:W6"/>
    <mergeCell ref="X5:X6"/>
    <mergeCell ref="Y5:Y6"/>
    <mergeCell ref="Z5:Z6"/>
    <mergeCell ref="AA5:AA6"/>
    <mergeCell ref="AB5:AB6"/>
    <mergeCell ref="R5:T6"/>
    <mergeCell ref="C5:C6"/>
    <mergeCell ref="D5:D6"/>
    <mergeCell ref="E5:E6"/>
    <mergeCell ref="B5:B6"/>
    <mergeCell ref="F5:Q6"/>
  </mergeCells>
  <phoneticPr fontId="56"/>
  <pageMargins left="0.47244094488188981" right="0.35433070866141736" top="0.35433070866141736" bottom="0.35433070866141736" header="0.31496062992125984" footer="0.31496062992125984"/>
  <pageSetup paperSize="9" scale="92" fitToHeight="0" orientation="landscape" blackAndWhite="1" r:id="rId1"/>
  <rowBreaks count="2" manualBreakCount="2">
    <brk id="33" max="19" man="1"/>
    <brk id="49" max="19" man="1"/>
  </rowBreaks>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F78"/>
  <sheetViews>
    <sheetView showGridLines="0" view="pageBreakPreview" topLeftCell="A31" zoomScale="70" zoomScaleNormal="80" zoomScaleSheetLayoutView="70" workbookViewId="0"/>
  </sheetViews>
  <sheetFormatPr defaultRowHeight="13.5" x14ac:dyDescent="0.15"/>
  <cols>
    <col min="1" max="1" width="9" customWidth="1"/>
    <col min="2" max="2" width="1.375" customWidth="1"/>
    <col min="3" max="3" width="8.75" customWidth="1"/>
    <col min="4" max="4" width="9.25" bestFit="1" customWidth="1"/>
    <col min="5" max="5" width="2.625" customWidth="1"/>
    <col min="6" max="6" width="9.25" bestFit="1" customWidth="1"/>
    <col min="7" max="7" width="11" customWidth="1"/>
    <col min="8" max="8" width="5.25" customWidth="1"/>
    <col min="9" max="9" width="2.625" customWidth="1"/>
    <col min="10" max="10" width="5.25" customWidth="1"/>
    <col min="11" max="11" width="2.625" customWidth="1"/>
    <col min="12" max="12" width="5.25" customWidth="1"/>
    <col min="13" max="13" width="2.625" customWidth="1"/>
    <col min="14" max="14" width="18.625" customWidth="1"/>
    <col min="15" max="15" width="19.125" customWidth="1"/>
    <col min="16" max="18" width="13.625" customWidth="1"/>
    <col min="19" max="19" width="10.375" style="660" customWidth="1"/>
    <col min="20" max="21" width="23.875" style="660" customWidth="1"/>
    <col min="22" max="22" width="16.125" customWidth="1"/>
    <col min="23" max="23" width="1.25" customWidth="1"/>
    <col min="25" max="35" width="9" style="469"/>
    <col min="36" max="44" width="8.375" style="469" customWidth="1"/>
    <col min="45" max="16384" width="9" style="469"/>
  </cols>
  <sheetData>
    <row r="1" spans="1:84" customFormat="1" x14ac:dyDescent="0.15">
      <c r="B1" s="49"/>
      <c r="C1" s="49"/>
      <c r="D1" s="49"/>
      <c r="E1" s="49"/>
      <c r="F1" s="49"/>
      <c r="G1" s="49"/>
      <c r="H1" s="49"/>
      <c r="I1" s="49"/>
      <c r="J1" s="49"/>
      <c r="K1" s="49"/>
      <c r="L1" s="49"/>
      <c r="M1" s="49"/>
      <c r="N1" s="49"/>
      <c r="O1" s="49"/>
      <c r="P1" s="49"/>
      <c r="Q1" s="49"/>
      <c r="R1" s="49"/>
      <c r="S1" s="49"/>
      <c r="T1" s="49"/>
      <c r="U1" s="49"/>
      <c r="V1" s="49"/>
      <c r="W1" s="49"/>
    </row>
    <row r="2" spans="1:84" customFormat="1" ht="19.5" customHeight="1" x14ac:dyDescent="0.15">
      <c r="B2" s="49"/>
      <c r="C2" s="486" t="s">
        <v>874</v>
      </c>
      <c r="D2" s="49"/>
      <c r="E2" s="49"/>
      <c r="F2" s="49"/>
      <c r="G2" s="49"/>
      <c r="H2" s="49"/>
      <c r="I2" s="49"/>
      <c r="J2" s="49"/>
      <c r="K2" s="49"/>
      <c r="L2" s="49"/>
      <c r="M2" s="49"/>
      <c r="N2" s="49"/>
      <c r="O2" s="49"/>
      <c r="P2" s="49"/>
      <c r="Q2" s="49"/>
      <c r="R2" s="49"/>
      <c r="S2" s="49"/>
      <c r="T2" s="49"/>
      <c r="U2" s="49"/>
      <c r="V2" s="49"/>
      <c r="W2" s="49"/>
    </row>
    <row r="3" spans="1:84" customFormat="1" ht="28.5" customHeight="1" x14ac:dyDescent="0.15">
      <c r="B3" s="49"/>
      <c r="C3" s="2001" t="s">
        <v>1585</v>
      </c>
      <c r="D3" s="2001"/>
      <c r="E3" s="2001"/>
      <c r="F3" s="2001"/>
      <c r="G3" s="2001"/>
      <c r="H3" s="2001"/>
      <c r="I3" s="2001"/>
      <c r="J3" s="2001"/>
      <c r="K3" s="2001"/>
      <c r="L3" s="2001"/>
      <c r="M3" s="2001"/>
      <c r="N3" s="2001"/>
      <c r="O3" s="2001"/>
      <c r="P3" s="2001"/>
      <c r="Q3" s="2001"/>
      <c r="R3" s="2001"/>
      <c r="S3" s="2001"/>
      <c r="T3" s="2001"/>
      <c r="U3" s="2001"/>
      <c r="V3" s="2001"/>
      <c r="W3" s="49"/>
    </row>
    <row r="4" spans="1:84" customFormat="1" ht="21.75" customHeight="1" x14ac:dyDescent="0.15">
      <c r="B4" s="49"/>
      <c r="C4" s="487"/>
      <c r="D4" s="487"/>
      <c r="E4" s="487"/>
      <c r="F4" s="487"/>
      <c r="G4" s="487"/>
      <c r="H4" s="487"/>
      <c r="I4" s="487"/>
      <c r="J4" s="487"/>
      <c r="K4" s="487"/>
      <c r="L4" s="487"/>
      <c r="M4" s="487"/>
      <c r="N4" s="487"/>
      <c r="O4" s="487"/>
      <c r="P4" s="487"/>
      <c r="Q4" s="487"/>
      <c r="R4" s="487"/>
      <c r="S4" s="488" t="s">
        <v>388</v>
      </c>
      <c r="T4" s="2002" t="str">
        <f>'1'!Y15</f>
        <v>○○○○広域協定</v>
      </c>
      <c r="U4" s="2002"/>
      <c r="V4" s="2002"/>
      <c r="W4" s="49"/>
    </row>
    <row r="5" spans="1:84" customFormat="1" ht="12" customHeight="1" thickBot="1" x14ac:dyDescent="0.2">
      <c r="B5" s="49"/>
      <c r="C5" s="489"/>
      <c r="D5" s="489"/>
      <c r="E5" s="489"/>
      <c r="F5" s="489"/>
      <c r="G5" s="489"/>
      <c r="H5" s="489"/>
      <c r="I5" s="490"/>
      <c r="J5" s="489"/>
      <c r="K5" s="490"/>
      <c r="L5" s="489"/>
      <c r="M5" s="490"/>
      <c r="N5" s="490"/>
      <c r="O5" s="489"/>
      <c r="P5" s="489"/>
      <c r="Q5" s="489"/>
      <c r="R5" s="489"/>
      <c r="S5" s="489"/>
      <c r="T5" s="487"/>
      <c r="U5" s="487"/>
      <c r="V5" s="489"/>
      <c r="W5" s="49"/>
    </row>
    <row r="6" spans="1:84" customFormat="1" ht="17.25" customHeight="1" x14ac:dyDescent="0.15">
      <c r="B6" s="49"/>
      <c r="C6" s="2003" t="s">
        <v>858</v>
      </c>
      <c r="D6" s="1699"/>
      <c r="E6" s="1741"/>
      <c r="F6" s="1741"/>
      <c r="G6" s="1700"/>
      <c r="H6" s="2004" t="s">
        <v>859</v>
      </c>
      <c r="I6" s="1742"/>
      <c r="J6" s="1742"/>
      <c r="K6" s="1742"/>
      <c r="L6" s="1742"/>
      <c r="M6" s="1743"/>
      <c r="N6" s="1984" t="s">
        <v>363</v>
      </c>
      <c r="O6" s="1742"/>
      <c r="P6" s="1742"/>
      <c r="Q6" s="1742"/>
      <c r="R6" s="1742"/>
      <c r="S6" s="1742"/>
      <c r="T6" s="1742"/>
      <c r="U6" s="1743"/>
      <c r="V6" s="2005" t="s">
        <v>19</v>
      </c>
      <c r="W6" s="49"/>
    </row>
    <row r="7" spans="1:84" customFormat="1" ht="17.25" customHeight="1" x14ac:dyDescent="0.15">
      <c r="B7" s="49"/>
      <c r="C7" s="2007" t="s">
        <v>860</v>
      </c>
      <c r="D7" s="1701" t="s">
        <v>861</v>
      </c>
      <c r="E7" s="1744"/>
      <c r="F7" s="1744"/>
      <c r="G7" s="1744"/>
      <c r="H7" s="2009" t="s">
        <v>862</v>
      </c>
      <c r="I7" s="2010"/>
      <c r="J7" s="2013" t="s">
        <v>822</v>
      </c>
      <c r="K7" s="2014"/>
      <c r="L7" s="2017" t="s">
        <v>863</v>
      </c>
      <c r="M7" s="2018"/>
      <c r="N7" s="2020" t="s">
        <v>362</v>
      </c>
      <c r="O7" s="2010"/>
      <c r="P7" s="2010"/>
      <c r="Q7" s="2010"/>
      <c r="R7" s="2014"/>
      <c r="S7" s="2024" t="s">
        <v>864</v>
      </c>
      <c r="T7" s="1701" t="s">
        <v>865</v>
      </c>
      <c r="U7" s="1744"/>
      <c r="V7" s="2006"/>
      <c r="W7" s="49"/>
    </row>
    <row r="8" spans="1:84" customFormat="1" ht="30" customHeight="1" thickBot="1" x14ac:dyDescent="0.2">
      <c r="B8" s="49"/>
      <c r="C8" s="2008"/>
      <c r="D8" s="2013" t="s">
        <v>866</v>
      </c>
      <c r="E8" s="2010"/>
      <c r="F8" s="2014"/>
      <c r="G8" s="491" t="s">
        <v>867</v>
      </c>
      <c r="H8" s="2011"/>
      <c r="I8" s="2012"/>
      <c r="J8" s="2015"/>
      <c r="K8" s="2016"/>
      <c r="L8" s="2012"/>
      <c r="M8" s="2019"/>
      <c r="N8" s="2021"/>
      <c r="O8" s="2022"/>
      <c r="P8" s="2022"/>
      <c r="Q8" s="2022"/>
      <c r="R8" s="2023"/>
      <c r="S8" s="2025"/>
      <c r="T8" s="592" t="s">
        <v>868</v>
      </c>
      <c r="U8" s="593" t="s">
        <v>869</v>
      </c>
      <c r="V8" s="2006"/>
      <c r="W8" s="49"/>
    </row>
    <row r="9" spans="1:84" customFormat="1" ht="47.25" customHeight="1" thickBot="1" x14ac:dyDescent="0.2">
      <c r="B9" s="49"/>
      <c r="C9" s="492" t="s">
        <v>870</v>
      </c>
      <c r="D9" s="2026"/>
      <c r="E9" s="2027"/>
      <c r="F9" s="2028"/>
      <c r="G9" s="493">
        <f ca="1">SUM(G10:G105)</f>
        <v>2.2680555555555548</v>
      </c>
      <c r="H9" s="494">
        <f ca="1">SUM(H10:H105)</f>
        <v>64</v>
      </c>
      <c r="I9" s="495" t="s">
        <v>872</v>
      </c>
      <c r="J9" s="496">
        <f ca="1">SUM(J10:J105)</f>
        <v>48</v>
      </c>
      <c r="K9" s="497" t="s">
        <v>872</v>
      </c>
      <c r="L9" s="498">
        <f ca="1">SUM(L10:L105)</f>
        <v>16</v>
      </c>
      <c r="M9" s="499" t="s">
        <v>872</v>
      </c>
      <c r="N9" s="2029"/>
      <c r="O9" s="2030"/>
      <c r="P9" s="2030"/>
      <c r="Q9" s="2030"/>
      <c r="R9" s="2031"/>
      <c r="S9" s="500"/>
      <c r="T9" s="2032"/>
      <c r="U9" s="2033"/>
      <c r="V9" s="501"/>
      <c r="W9" s="49"/>
      <c r="AA9" s="615"/>
      <c r="AB9" s="616"/>
      <c r="AC9" s="616"/>
      <c r="AD9" s="616"/>
      <c r="AE9" s="617"/>
      <c r="AF9" s="617"/>
      <c r="AG9" s="618"/>
      <c r="AH9" s="618"/>
      <c r="AI9" s="618"/>
      <c r="AW9" t="s">
        <v>1266</v>
      </c>
      <c r="BI9" t="s">
        <v>1267</v>
      </c>
      <c r="BU9" t="s">
        <v>1268</v>
      </c>
    </row>
    <row r="10" spans="1:84" ht="18" customHeight="1" x14ac:dyDescent="0.15">
      <c r="A10" s="1974">
        <f ca="1">ROW()-9-2*INDIRECT("a"&amp;(ROW()-3))</f>
        <v>1</v>
      </c>
      <c r="B10" s="49"/>
      <c r="C10" s="1975">
        <f ca="1">INDEX('20'!X:X,'21'!$A10+6)</f>
        <v>42099.0003</v>
      </c>
      <c r="D10" s="1977">
        <f ca="1">INDEX('20'!Y:Y,'21'!$A10+6)</f>
        <v>0.41180555555555554</v>
      </c>
      <c r="E10" s="1979" t="s">
        <v>873</v>
      </c>
      <c r="F10" s="1981">
        <f ca="1">INDEX('20'!Z:Z,'21'!$A10+6)</f>
        <v>0.60416666666666663</v>
      </c>
      <c r="G10" s="1977">
        <f ca="1">IF(ISERR(F10-D10),"",F10-D10)</f>
        <v>0.19236111111111109</v>
      </c>
      <c r="H10" s="1984">
        <f ca="1">J10+L10</f>
        <v>1</v>
      </c>
      <c r="I10" s="1986" t="s">
        <v>871</v>
      </c>
      <c r="J10" s="1988">
        <f ca="1">INDEX('20'!AA:AA,'21'!$A10+6)</f>
        <v>1</v>
      </c>
      <c r="K10" s="1986" t="s">
        <v>871</v>
      </c>
      <c r="L10" s="1988">
        <f ca="1">INDEX('20'!AB:AB,'21'!$A10+6)</f>
        <v>0</v>
      </c>
      <c r="M10" s="1989" t="s">
        <v>871</v>
      </c>
      <c r="N10" s="669" t="str">
        <f ca="1">IF(COUNTIFS(Y10:AJ12,"&lt;44",Y10:AJ12,"&gt;0")&gt;0,"☑ 農地維持",IF(COUNTIFS(Y10:AJ12,"&lt;199",Y10:AJ12,"&gt;172")&gt;0,"☑ 農地維持","□ 農地維持"))</f>
        <v>☑ 農地維持</v>
      </c>
      <c r="O10" s="669" t="str">
        <f ca="1">IF(COUNTIFS(Y10:AJ12,"&lt;147",Y10:AJ12,"&gt;43")&gt;0,"☑ 資源向上（共同）",IF(COUNTIFS(Y10:AJ12,"&lt;199",Y10:AJ12,"&gt;142")&gt;0,"☑ 資源向上（共同）","□ 資源向上（共同）"))</f>
        <v>□ 資源向上（共同）</v>
      </c>
      <c r="P10" s="670" t="str">
        <f ca="1">IF(COUNTIF(AK10:AV12,"=1")&gt;0,"☑ 調査・計画","□ 調査・計画")</f>
        <v>☑ 調査・計画</v>
      </c>
      <c r="Q10" s="669" t="str">
        <f ca="1">IF(COUNTIF(AK10:AV12,"=2")&gt;0,"☑ 実践活動","□ 実践活動")</f>
        <v>□ 実践活動</v>
      </c>
      <c r="R10" s="671" t="str">
        <f ca="1">IF(COUNTIF(AK10:AV12,"=3")&gt;0,"☑ 事務処理等","□ 事務処理等")</f>
        <v>□ 事務処理等</v>
      </c>
      <c r="S10" s="1991" t="str">
        <f ca="1">CONCATENATE(AW11,AW12,AX11,AX12,AY11,AY12,AZ11,AZ12,BA11,BA12,BB11,BB12,BC11,BC12,BD11,BD12,BE11,BE12,BF11,BF12,BG11,BG12,BH11)</f>
        <v>農用地、水路</v>
      </c>
      <c r="T10" s="1993" t="str">
        <f ca="1">CONCATENATE(BI11,BI12,BJ11,BJ12,BK11,BK12,BL11,BL12,BM11,BM12,BN11,BN12,BO11,BO12,BP11,BP12,BQ11,BQ12,BR11,BR12,BS11,BS12,BT11)</f>
        <v>点検</v>
      </c>
      <c r="U10" s="1996" t="str">
        <f ca="1">CONCATENATE(BU11,BU12,BV11,BV12,BW11,BW12,BX11,BX12,BY11,BY12,BZ11,BZ12,CA11,CA12,CB11,CB12,CC11,CC12,CD11,CD12,CE11,CE12,CF11)</f>
        <v>農用地の点検・遊休農地等の発生状況の把握、水路の点検</v>
      </c>
      <c r="V10" s="1999"/>
      <c r="W10" s="49"/>
      <c r="Y10" s="1902">
        <f ca="1">INDEX('20'!AC:AC,'21'!$A10+6)</f>
        <v>1</v>
      </c>
      <c r="Z10" s="1902">
        <f ca="1">INDEX('20'!AD:AD,'21'!$A10+6)</f>
        <v>2</v>
      </c>
      <c r="AA10" s="1902">
        <f ca="1">INDEX('20'!AE:AE,'21'!$A10+6)</f>
        <v>0</v>
      </c>
      <c r="AB10" s="1902">
        <f ca="1">INDEX('20'!AF:AF,'21'!$A10+6)</f>
        <v>0</v>
      </c>
      <c r="AC10" s="1902">
        <f ca="1">INDEX('20'!AG:AG,'21'!$A10+6)</f>
        <v>0</v>
      </c>
      <c r="AD10" s="1902">
        <f ca="1">INDEX('20'!AH:AH,'21'!$A10+6)</f>
        <v>0</v>
      </c>
      <c r="AE10" s="1902">
        <f ca="1">INDEX('20'!AI:AI,'21'!$A10+6)</f>
        <v>0</v>
      </c>
      <c r="AF10" s="1902">
        <f ca="1">INDEX('20'!AJ:AJ,'21'!$A10+6)</f>
        <v>0</v>
      </c>
      <c r="AG10" s="1902">
        <f ca="1">INDEX('20'!AK:AK,'21'!$A10+6)</f>
        <v>0</v>
      </c>
      <c r="AH10" s="1902">
        <f ca="1">INDEX('20'!AL:AL,'21'!$A10+6)</f>
        <v>0</v>
      </c>
      <c r="AI10" s="1902">
        <f ca="1">INDEX('20'!AM:AM,'21'!$A10+6)</f>
        <v>0</v>
      </c>
      <c r="AJ10" s="1902">
        <f ca="1">INDEX('20'!AN:AN,'21'!$A10+6)</f>
        <v>0</v>
      </c>
      <c r="AK10" s="1973">
        <f ca="1">IF(ISERROR(VLOOKUP(Y10,■重要■!$B$4:$I$203,5,FALSE)),"",VLOOKUP(Y10,■重要■!$B$4:$I$203,5,FALSE))</f>
        <v>1</v>
      </c>
      <c r="AL10" s="1902">
        <f ca="1">IF(ISERROR(VLOOKUP(Z10,■重要■!$B$4:$I$203,5,FALSE)),"",VLOOKUP(Z10,■重要■!$B$4:$I$203,5,FALSE))</f>
        <v>1</v>
      </c>
      <c r="AM10" s="1902" t="str">
        <f ca="1">IF(ISERROR(VLOOKUP(AA10,■重要■!$B$4:$I$203,5,FALSE)),"",VLOOKUP(AA10,■重要■!$B$4:$I$203,5,FALSE))</f>
        <v/>
      </c>
      <c r="AN10" s="1902" t="str">
        <f ca="1">IF(ISERROR(VLOOKUP(AB10,■重要■!$B$4:$I$203,5,FALSE)),"",VLOOKUP(AB10,■重要■!$B$4:$I$203,5,FALSE))</f>
        <v/>
      </c>
      <c r="AO10" s="1902" t="str">
        <f ca="1">IF(ISERROR(VLOOKUP(AC10,■重要■!$B$4:$I$203,5,FALSE)),"",VLOOKUP(AC10,■重要■!$B$4:$I$203,5,FALSE))</f>
        <v/>
      </c>
      <c r="AP10" s="1902" t="str">
        <f ca="1">IF(ISERROR(VLOOKUP(AD10,■重要■!$B$4:$I$203,5,FALSE)),"",VLOOKUP(AD10,■重要■!$B$4:$I$203,5,FALSE))</f>
        <v/>
      </c>
      <c r="AQ10" s="1902" t="str">
        <f ca="1">IF(ISERROR(VLOOKUP(AE10,■重要■!$B$4:$I$203,5,FALSE)),"",VLOOKUP(AE10,■重要■!$B$4:$I$203,5,FALSE))</f>
        <v/>
      </c>
      <c r="AR10" s="1902" t="str">
        <f ca="1">IF(ISERROR(VLOOKUP(AF10,■重要■!$B$4:$I$203,5,FALSE)),"",VLOOKUP(AF10,■重要■!$B$4:$I$203,5,FALSE))</f>
        <v/>
      </c>
      <c r="AS10" s="1902" t="str">
        <f ca="1">IF(ISERROR(VLOOKUP(AG10,■重要■!$B$4:$I$203,5,FALSE)),"",VLOOKUP(AG10,■重要■!$B$4:$I$203,5,FALSE))</f>
        <v/>
      </c>
      <c r="AT10" s="1902" t="str">
        <f ca="1">IF(ISERROR(VLOOKUP(AH10,■重要■!$B$4:$I$203,5,FALSE)),"",VLOOKUP(AH10,■重要■!$B$4:$I$203,5,FALSE))</f>
        <v/>
      </c>
      <c r="AU10" s="1902" t="str">
        <f ca="1">IF(ISERROR(VLOOKUP(AI10,■重要■!$B$4:$I$203,5,FALSE)),"",VLOOKUP(AI10,■重要■!$B$4:$I$203,5,FALSE))</f>
        <v/>
      </c>
      <c r="AV10" s="1972" t="str">
        <f ca="1">IF(ISERROR(VLOOKUP(AJ10,■重要■!$B$4:$I$203,5,FALSE)),"",VLOOKUP(AJ10,■重要■!$B$4:$I$203,5,FALSE))</f>
        <v/>
      </c>
      <c r="AW10" s="650" t="str">
        <f ca="1">IF(ISERROR(VLOOKUP(Y10,■重要■!$B$4:$I$203,6,FALSE)),"",VLOOKUP(Y10,■重要■!$B$4:$I$203,6,FALSE))</f>
        <v>農用地</v>
      </c>
      <c r="AX10" s="651" t="str">
        <f ca="1">IF(ISERROR(VLOOKUP(Z10,■重要■!$B$4:$I$203,6,FALSE)),"",VLOOKUP(Z10,■重要■!$B$4:$I$203,6,FALSE))</f>
        <v>水路</v>
      </c>
      <c r="AY10" s="651" t="str">
        <f ca="1">IF(ISERROR(VLOOKUP(AA10,■重要■!$B$4:$I$203,6,FALSE)),"",VLOOKUP(AA10,■重要■!$B$4:$I$203,6,FALSE))</f>
        <v/>
      </c>
      <c r="AZ10" s="651" t="str">
        <f ca="1">IF(ISERROR(VLOOKUP(AB10,■重要■!$B$4:$I$203,6,FALSE)),"",VLOOKUP(AB10,■重要■!$B$4:$I$203,6,FALSE))</f>
        <v/>
      </c>
      <c r="BA10" s="651" t="str">
        <f ca="1">IF(ISERROR(VLOOKUP(AC10,■重要■!$B$4:$I$203,6,FALSE)),"",VLOOKUP(AC10,■重要■!$B$4:$I$203,6,FALSE))</f>
        <v/>
      </c>
      <c r="BB10" s="651" t="str">
        <f ca="1">IF(ISERROR(VLOOKUP(AD10,■重要■!$B$4:$I$203,6,FALSE)),"",VLOOKUP(AD10,■重要■!$B$4:$I$203,6,FALSE))</f>
        <v/>
      </c>
      <c r="BC10" s="651" t="str">
        <f ca="1">IF(ISERROR(VLOOKUP(AE10,■重要■!$B$4:$I$203,6,FALSE)),"",VLOOKUP(AE10,■重要■!$B$4:$I$203,6,FALSE))</f>
        <v/>
      </c>
      <c r="BD10" s="651" t="str">
        <f ca="1">IF(ISERROR(VLOOKUP(AF10,■重要■!$B$4:$I$203,6,FALSE)),"",VLOOKUP(AF10,■重要■!$B$4:$I$203,6,FALSE))</f>
        <v/>
      </c>
      <c r="BE10" s="651" t="str">
        <f ca="1">IF(ISERROR(VLOOKUP(AG10,■重要■!$B$4:$I$203,6,FALSE)),"",VLOOKUP(AG10,■重要■!$B$4:$I$203,6,FALSE))</f>
        <v/>
      </c>
      <c r="BF10" s="651" t="str">
        <f ca="1">IF(ISERROR(VLOOKUP(AH10,■重要■!$B$4:$I$203,6,FALSE)),"",VLOOKUP(AH10,■重要■!$B$4:$I$203,6,FALSE))</f>
        <v/>
      </c>
      <c r="BG10" s="651" t="str">
        <f ca="1">IF(ISERROR(VLOOKUP(AI10,■重要■!$B$4:$I$203,6,FALSE)),"",VLOOKUP(AI10,■重要■!$B$4:$I$203,6,FALSE))</f>
        <v/>
      </c>
      <c r="BH10" s="652" t="str">
        <f ca="1">IF(ISERROR(VLOOKUP(AJ10,■重要■!$B$4:$I$203,6,FALSE)),"",VLOOKUP(AJ10,■重要■!$B$4:$I$203,6,FALSE))</f>
        <v/>
      </c>
      <c r="BI10" s="650" t="str">
        <f ca="1">IF(ISERROR(VLOOKUP(Y10,■重要■!$B$4:$I$203,7,FALSE)),"",VLOOKUP(Y10,■重要■!$B$4:$I$203,7,FALSE))</f>
        <v>点検</v>
      </c>
      <c r="BJ10" s="651" t="str">
        <f ca="1">IF(ISERROR(VLOOKUP(Z10,■重要■!$B$4:$I$203,7,FALSE)),"",VLOOKUP(Z10,■重要■!$B$4:$I$203,7,FALSE))</f>
        <v>点検</v>
      </c>
      <c r="BK10" s="651" t="str">
        <f ca="1">IF(ISERROR(VLOOKUP(AA10,■重要■!$B$4:$I$203,7,FALSE)),"",VLOOKUP(AA10,■重要■!$B$4:$I$203,7,FALSE))</f>
        <v/>
      </c>
      <c r="BL10" s="651" t="str">
        <f ca="1">IF(ISERROR(VLOOKUP(AB10,■重要■!$B$4:$I$203,7,FALSE)),"",VLOOKUP(AB10,■重要■!$B$4:$I$203,7,FALSE))</f>
        <v/>
      </c>
      <c r="BM10" s="651" t="str">
        <f ca="1">IF(ISERROR(VLOOKUP(AC10,■重要■!$B$4:$I$203,7,FALSE)),"",VLOOKUP(AC10,■重要■!$B$4:$I$203,7,FALSE))</f>
        <v/>
      </c>
      <c r="BN10" s="651" t="str">
        <f ca="1">IF(ISERROR(VLOOKUP(AD10,■重要■!$B$4:$I$203,7,FALSE)),"",VLOOKUP(AD10,■重要■!$B$4:$I$203,7,FALSE))</f>
        <v/>
      </c>
      <c r="BO10" s="651" t="str">
        <f ca="1">IF(ISERROR(VLOOKUP(AE10,■重要■!$B$4:$I$203,7,FALSE)),"",VLOOKUP(AE10,■重要■!$B$4:$I$203,7,FALSE))</f>
        <v/>
      </c>
      <c r="BP10" s="651" t="str">
        <f ca="1">IF(ISERROR(VLOOKUP(AF10,■重要■!$B$4:$I$203,7,FALSE)),"",VLOOKUP(AF10,■重要■!$B$4:$I$203,7,FALSE))</f>
        <v/>
      </c>
      <c r="BQ10" s="651" t="str">
        <f ca="1">IF(ISERROR(VLOOKUP(AG10,■重要■!$B$4:$I$203,7,FALSE)),"",VLOOKUP(AG10,■重要■!$B$4:$I$203,7,FALSE))</f>
        <v/>
      </c>
      <c r="BR10" s="651" t="str">
        <f ca="1">IF(ISERROR(VLOOKUP(AH10,■重要■!$B$4:$I$203,7,FALSE)),"",VLOOKUP(AH10,■重要■!$B$4:$I$203,7,FALSE))</f>
        <v/>
      </c>
      <c r="BS10" s="651" t="str">
        <f ca="1">IF(ISERROR(VLOOKUP(AI10,■重要■!$B$4:$I$203,7,FALSE)),"",VLOOKUP(AI10,■重要■!$B$4:$I$203,7,FALSE))</f>
        <v/>
      </c>
      <c r="BT10" s="652" t="str">
        <f ca="1">IF(ISERROR(VLOOKUP(AJ10,■重要■!$B$4:$I$203,7,FALSE)),"",VLOOKUP(AJ10,■重要■!$B$4:$I$203,7,FALSE))</f>
        <v/>
      </c>
      <c r="BU10" s="650" t="str">
        <f ca="1">IF(ISERROR(VLOOKUP(Y10,■重要■!$B$4:$I$203,8,FALSE)),"",VLOOKUP(Y10,■重要■!$B$4:$I$203,8,FALSE))</f>
        <v>農用地の点検・遊休農地等の発生状況の把握</v>
      </c>
      <c r="BV10" s="651" t="str">
        <f ca="1">IF(ISERROR(VLOOKUP(Z10,■重要■!$B$4:$I$203,8,FALSE)),"",VLOOKUP(Z10,■重要■!$B$4:$I$203,8,FALSE))</f>
        <v>水路の点検</v>
      </c>
      <c r="BW10" s="651" t="str">
        <f ca="1">IF(ISERROR(VLOOKUP(AA10,■重要■!$B$4:$I$203,8,FALSE)),"",VLOOKUP(AA10,■重要■!$B$4:$I$203,8,FALSE))</f>
        <v/>
      </c>
      <c r="BX10" s="651" t="str">
        <f ca="1">IF(ISERROR(VLOOKUP(AB10,■重要■!$B$4:$I$203,8,FALSE)),"",VLOOKUP(AB10,■重要■!$B$4:$I$203,8,FALSE))</f>
        <v/>
      </c>
      <c r="BY10" s="651" t="str">
        <f ca="1">IF(ISERROR(VLOOKUP(AC10,■重要■!$B$4:$I$203,8,FALSE)),"",VLOOKUP(AC10,■重要■!$B$4:$I$203,8,FALSE))</f>
        <v/>
      </c>
      <c r="BZ10" s="651" t="str">
        <f ca="1">IF(ISERROR(VLOOKUP(AD10,■重要■!$B$4:$I$203,8,FALSE)),"",VLOOKUP(AD10,■重要■!$B$4:$I$203,8,FALSE))</f>
        <v/>
      </c>
      <c r="CA10" s="651" t="str">
        <f ca="1">IF(ISERROR(VLOOKUP(AE10,■重要■!$B$4:$I$203,8,FALSE)),"",VLOOKUP(AE10,■重要■!$B$4:$I$203,8,FALSE))</f>
        <v/>
      </c>
      <c r="CB10" s="651" t="str">
        <f ca="1">IF(ISERROR(VLOOKUP(AF10,■重要■!$B$4:$I$203,8,FALSE)),"",VLOOKUP(AF10,■重要■!$B$4:$I$203,8,FALSE))</f>
        <v/>
      </c>
      <c r="CC10" s="651" t="str">
        <f ca="1">IF(ISERROR(VLOOKUP(AG10,■重要■!$B$4:$I$203,8,FALSE)),"",VLOOKUP(AG10,■重要■!$B$4:$I$203,8,FALSE))</f>
        <v/>
      </c>
      <c r="CD10" s="651" t="str">
        <f ca="1">IF(ISERROR(VLOOKUP(AH10,■重要■!$B$4:$I$203,8,FALSE)),"",VLOOKUP(AH10,■重要■!$B$4:$I$203,8,FALSE))</f>
        <v/>
      </c>
      <c r="CE10" s="651" t="str">
        <f ca="1">IF(ISERROR(VLOOKUP(AI10,■重要■!$B$4:$I$203,8,FALSE)),"",VLOOKUP(AI10,■重要■!$B$4:$I$203,8,FALSE))</f>
        <v/>
      </c>
      <c r="CF10" s="651" t="str">
        <f ca="1">IF(ISERROR(VLOOKUP(AJ10,■重要■!$B$4:$I$203,8,FALSE)),"",VLOOKUP(AJ10,■重要■!$B$4:$I$203,8,FALSE))</f>
        <v/>
      </c>
    </row>
    <row r="11" spans="1:84" ht="18" customHeight="1" x14ac:dyDescent="0.15">
      <c r="A11" s="1974"/>
      <c r="B11" s="49"/>
      <c r="C11" s="1976"/>
      <c r="D11" s="1978"/>
      <c r="E11" s="1980"/>
      <c r="F11" s="1982"/>
      <c r="G11" s="1983"/>
      <c r="H11" s="1985"/>
      <c r="I11" s="1987"/>
      <c r="J11" s="1983"/>
      <c r="K11" s="1987"/>
      <c r="L11" s="1983"/>
      <c r="M11" s="1990"/>
      <c r="N11" s="672" t="str">
        <f ca="1">IF(COUNTIFS(Y10:AJ12,"&lt;173",Y10:AJ12,"&gt;146")&gt;0,"☑ 資源向上（長寿命化）","□ 資源向上（長寿命化）")</f>
        <v>□ 資源向上（長寿命化）</v>
      </c>
      <c r="O11" s="672"/>
      <c r="P11" s="673"/>
      <c r="Q11" s="672" t="str">
        <f ca="1">IF(COUNTIF(AK10:AV12,"=4")&gt;0,"☑ 啓発・普及","□ 啓発・普及")</f>
        <v>□ 啓発・普及</v>
      </c>
      <c r="R11" s="674" t="str">
        <f ca="1">IF(COUNTIF(AK10:AV12,"=5")&gt;0,"☑ 研修・会議","□ 研修・会議")</f>
        <v>□ 研修・会議</v>
      </c>
      <c r="S11" s="1992"/>
      <c r="T11" s="1994"/>
      <c r="U11" s="1997"/>
      <c r="V11" s="2000"/>
      <c r="W11" s="49"/>
      <c r="Y11" s="1902"/>
      <c r="Z11" s="1902"/>
      <c r="AA11" s="1902"/>
      <c r="AB11" s="1902"/>
      <c r="AC11" s="1902"/>
      <c r="AD11" s="1902"/>
      <c r="AE11" s="1902"/>
      <c r="AF11" s="1902"/>
      <c r="AG11" s="1902"/>
      <c r="AH11" s="1902"/>
      <c r="AI11" s="1902"/>
      <c r="AJ11" s="1902"/>
      <c r="AK11" s="1973"/>
      <c r="AL11" s="1902"/>
      <c r="AM11" s="1902"/>
      <c r="AN11" s="1902"/>
      <c r="AO11" s="1902"/>
      <c r="AP11" s="1902"/>
      <c r="AQ11" s="1902"/>
      <c r="AR11" s="1902"/>
      <c r="AS11" s="1902"/>
      <c r="AT11" s="1902"/>
      <c r="AU11" s="1902"/>
      <c r="AV11" s="1972"/>
      <c r="AW11" s="653" t="str">
        <f ca="1">IF(COUNTIF($AW10:AW10,AW10)&gt;1,"",AW10)</f>
        <v>農用地</v>
      </c>
      <c r="AX11" s="654" t="str">
        <f ca="1">IF(COUNTIF($AW10:AX10,AX10)&gt;1,"",AX10)</f>
        <v>水路</v>
      </c>
      <c r="AY11" s="654" t="str">
        <f ca="1">IF(COUNTIF($AW10:AY10,AY10)&gt;1,"",AY10)</f>
        <v/>
      </c>
      <c r="AZ11" s="654" t="str">
        <f ca="1">IF(COUNTIF($AW10:AZ10,AZ10)&gt;1,"",AZ10)</f>
        <v/>
      </c>
      <c r="BA11" s="654" t="str">
        <f ca="1">IF(COUNTIF($AW10:BA10,BA10)&gt;1,"",BA10)</f>
        <v/>
      </c>
      <c r="BB11" s="654" t="str">
        <f ca="1">IF(COUNTIF($AW10:BB10,BB10)&gt;1,"",BB10)</f>
        <v/>
      </c>
      <c r="BC11" s="654" t="str">
        <f ca="1">IF(COUNTIF($AW10:BC10,BC10)&gt;1,"",BC10)</f>
        <v/>
      </c>
      <c r="BD11" s="654" t="str">
        <f ca="1">IF(COUNTIF($AW10:BD10,BD10)&gt;1,"",BD10)</f>
        <v/>
      </c>
      <c r="BE11" s="654" t="str">
        <f ca="1">IF(COUNTIF($AW10:BE10,BE10)&gt;1,"",BE10)</f>
        <v/>
      </c>
      <c r="BF11" s="654" t="str">
        <f ca="1">IF(COUNTIF($AW10:BF10,BF10)&gt;1,"",BF10)</f>
        <v/>
      </c>
      <c r="BG11" s="654" t="str">
        <f ca="1">IF(COUNTIF($AW10:BG10,BG10)&gt;1,"",BG10)</f>
        <v/>
      </c>
      <c r="BH11" s="655" t="str">
        <f ca="1">IF(COUNTIF($AW10:BH10,BH10)&gt;1,"",BH10)</f>
        <v/>
      </c>
      <c r="BI11" s="653" t="str">
        <f ca="1">IF(COUNTIF($BI10:BI10,BI10)&gt;1,"",BI10)</f>
        <v>点検</v>
      </c>
      <c r="BJ11" s="654" t="str">
        <f ca="1">IF(COUNTIF($BI10:BJ10,BJ10)&gt;1,"",BJ10)</f>
        <v/>
      </c>
      <c r="BK11" s="654" t="str">
        <f ca="1">IF(COUNTIF($BI10:BK10,BK10)&gt;1,"",BK10)</f>
        <v/>
      </c>
      <c r="BL11" s="654" t="str">
        <f ca="1">IF(COUNTIF($BI10:BL10,BL10)&gt;1,"",BL10)</f>
        <v/>
      </c>
      <c r="BM11" s="654" t="str">
        <f ca="1">IF(COUNTIF($BI10:BM10,BM10)&gt;1,"",BM10)</f>
        <v/>
      </c>
      <c r="BN11" s="654" t="str">
        <f ca="1">IF(COUNTIF($BI10:BN10,BN10)&gt;1,"",BN10)</f>
        <v/>
      </c>
      <c r="BO11" s="654" t="str">
        <f ca="1">IF(COUNTIF($BI10:BO10,BO10)&gt;1,"",BO10)</f>
        <v/>
      </c>
      <c r="BP11" s="654" t="str">
        <f ca="1">IF(COUNTIF($BI10:BP10,BP10)&gt;1,"",BP10)</f>
        <v/>
      </c>
      <c r="BQ11" s="654" t="str">
        <f ca="1">IF(COUNTIF($BI10:BQ10,BQ10)&gt;1,"",BQ10)</f>
        <v/>
      </c>
      <c r="BR11" s="654" t="str">
        <f ca="1">IF(COUNTIF($BI10:BR10,BR10)&gt;1,"",BR10)</f>
        <v/>
      </c>
      <c r="BS11" s="654" t="str">
        <f ca="1">IF(COUNTIF($BI10:BS10,BS10)&gt;1,"",BS10)</f>
        <v/>
      </c>
      <c r="BT11" s="655" t="str">
        <f ca="1">IF(COUNTIF($BI10:BT10,BT10)&gt;1,"",BT10)</f>
        <v/>
      </c>
      <c r="BU11" s="653" t="str">
        <f ca="1">IF(COUNTIF($BU10:BU10,BU10)&gt;1,"",BU10)</f>
        <v>農用地の点検・遊休農地等の発生状況の把握</v>
      </c>
      <c r="BV11" s="654" t="str">
        <f ca="1">IF(COUNTIF($BU10:BV10,BV10)&gt;1,"",BV10)</f>
        <v>水路の点検</v>
      </c>
      <c r="BW11" s="654" t="str">
        <f ca="1">IF(COUNTIF($BU10:BW10,BW10)&gt;1,"",BW10)</f>
        <v/>
      </c>
      <c r="BX11" s="654" t="str">
        <f ca="1">IF(COUNTIF($BU10:BX10,BX10)&gt;1,"",BX10)</f>
        <v/>
      </c>
      <c r="BY11" s="654" t="str">
        <f ca="1">IF(COUNTIF($BU10:BY10,BY10)&gt;1,"",BY10)</f>
        <v/>
      </c>
      <c r="BZ11" s="654" t="str">
        <f ca="1">IF(COUNTIF($BU10:BZ10,BZ10)&gt;1,"",BZ10)</f>
        <v/>
      </c>
      <c r="CA11" s="654" t="str">
        <f ca="1">IF(COUNTIF($BU10:CA10,CA10)&gt;1,"",CA10)</f>
        <v/>
      </c>
      <c r="CB11" s="654" t="str">
        <f ca="1">IF(COUNTIF($BU10:CB10,CB10)&gt;1,"",CB10)</f>
        <v/>
      </c>
      <c r="CC11" s="654" t="str">
        <f ca="1">IF(COUNTIF($BU10:CC10,CC10)&gt;1,"",CC10)</f>
        <v/>
      </c>
      <c r="CD11" s="654" t="str">
        <f ca="1">IF(COUNTIF($BU10:CD10,CD10)&gt;1,"",CD10)</f>
        <v/>
      </c>
      <c r="CE11" s="654" t="str">
        <f ca="1">IF(COUNTIF($BU10:CE10,CE10)&gt;1,"",CE10)</f>
        <v/>
      </c>
      <c r="CF11" s="654" t="str">
        <f ca="1">IF(COUNTIF($BU10:CF10,CF10)&gt;1,"",CF10)</f>
        <v/>
      </c>
    </row>
    <row r="12" spans="1:84" ht="18" customHeight="1" thickBot="1" x14ac:dyDescent="0.2">
      <c r="A12" s="1974"/>
      <c r="B12" s="49"/>
      <c r="C12" s="1976"/>
      <c r="D12" s="1978"/>
      <c r="E12" s="1980"/>
      <c r="F12" s="1982"/>
      <c r="G12" s="1983"/>
      <c r="H12" s="1985"/>
      <c r="I12" s="1987"/>
      <c r="J12" s="1983"/>
      <c r="K12" s="1987"/>
      <c r="L12" s="1983"/>
      <c r="M12" s="1990"/>
      <c r="N12" s="68" t="str">
        <f ca="1">IF(COUNTIF(Y10:AJ12,"＝１７３")&gt;0,"☑ 資源保全プラン","□ 資源保全プラン")</f>
        <v>□ 資源保全プラン</v>
      </c>
      <c r="O12" s="68" t="str">
        <f ca="1">IF(COUNTIF(Y10:AJ12,"＝１７４")&gt;0,"☑ 広域化・体制強化","□ 広域化・体制強化")</f>
        <v>□ 広域化・体制強化</v>
      </c>
      <c r="P12" s="675"/>
      <c r="Q12" s="68" t="str">
        <f ca="1">IF(COUNTIF(AK10:AV12,"=6")&gt;0,"☑ 設置等","□ 設置等")</f>
        <v>□ 設置等</v>
      </c>
      <c r="R12" s="676" t="str">
        <f ca="1">IF(COUNTIF(AK10:AV12,"=7")&gt;0,"☑ 発注事務","□ 発注事務")</f>
        <v>□ 発注事務</v>
      </c>
      <c r="S12" s="1992"/>
      <c r="T12" s="1995"/>
      <c r="U12" s="1998"/>
      <c r="V12" s="2000"/>
      <c r="W12" s="49"/>
      <c r="Y12" s="1902"/>
      <c r="Z12" s="1902"/>
      <c r="AA12" s="1902"/>
      <c r="AB12" s="1902"/>
      <c r="AC12" s="1902"/>
      <c r="AD12" s="1902"/>
      <c r="AE12" s="1902"/>
      <c r="AF12" s="1902"/>
      <c r="AG12" s="1902"/>
      <c r="AH12" s="1902"/>
      <c r="AI12" s="1902"/>
      <c r="AJ12" s="1902"/>
      <c r="AK12" s="1973"/>
      <c r="AL12" s="1902"/>
      <c r="AM12" s="1902"/>
      <c r="AN12" s="1902"/>
      <c r="AO12" s="1902"/>
      <c r="AP12" s="1902"/>
      <c r="AQ12" s="1902"/>
      <c r="AR12" s="1902"/>
      <c r="AS12" s="1902"/>
      <c r="AT12" s="1902"/>
      <c r="AU12" s="1902"/>
      <c r="AV12" s="1972"/>
      <c r="AW12" s="656" t="str">
        <f ca="1">IF(AX11="","","、")</f>
        <v>、</v>
      </c>
      <c r="AX12" s="657" t="str">
        <f t="shared" ref="AX12:BG12" ca="1" si="0">IF(AY11="","","、")</f>
        <v/>
      </c>
      <c r="AY12" s="657" t="str">
        <f t="shared" ca="1" si="0"/>
        <v/>
      </c>
      <c r="AZ12" s="657" t="str">
        <f t="shared" ca="1" si="0"/>
        <v/>
      </c>
      <c r="BA12" s="657" t="str">
        <f t="shared" ca="1" si="0"/>
        <v/>
      </c>
      <c r="BB12" s="657" t="str">
        <f t="shared" ca="1" si="0"/>
        <v/>
      </c>
      <c r="BC12" s="657" t="str">
        <f t="shared" ca="1" si="0"/>
        <v/>
      </c>
      <c r="BD12" s="657" t="str">
        <f t="shared" ca="1" si="0"/>
        <v/>
      </c>
      <c r="BE12" s="657" t="str">
        <f t="shared" ca="1" si="0"/>
        <v/>
      </c>
      <c r="BF12" s="657" t="str">
        <f t="shared" ca="1" si="0"/>
        <v/>
      </c>
      <c r="BG12" s="657" t="str">
        <f t="shared" ca="1" si="0"/>
        <v/>
      </c>
      <c r="BH12" s="658"/>
      <c r="BI12" s="656" t="str">
        <f ca="1">IF(BJ11="","","、")</f>
        <v/>
      </c>
      <c r="BJ12" s="657" t="str">
        <f t="shared" ref="BJ12:BS12" ca="1" si="1">IF(BK11="","","、")</f>
        <v/>
      </c>
      <c r="BK12" s="657" t="str">
        <f t="shared" ca="1" si="1"/>
        <v/>
      </c>
      <c r="BL12" s="657" t="str">
        <f t="shared" ca="1" si="1"/>
        <v/>
      </c>
      <c r="BM12" s="657" t="str">
        <f t="shared" ca="1" si="1"/>
        <v/>
      </c>
      <c r="BN12" s="657" t="str">
        <f t="shared" ca="1" si="1"/>
        <v/>
      </c>
      <c r="BO12" s="657" t="str">
        <f t="shared" ca="1" si="1"/>
        <v/>
      </c>
      <c r="BP12" s="657" t="str">
        <f t="shared" ca="1" si="1"/>
        <v/>
      </c>
      <c r="BQ12" s="657" t="str">
        <f t="shared" ca="1" si="1"/>
        <v/>
      </c>
      <c r="BR12" s="657" t="str">
        <f t="shared" ca="1" si="1"/>
        <v/>
      </c>
      <c r="BS12" s="657" t="str">
        <f t="shared" ca="1" si="1"/>
        <v/>
      </c>
      <c r="BT12" s="658"/>
      <c r="BU12" s="656" t="str">
        <f ca="1">IF(BV11="","","、")</f>
        <v>、</v>
      </c>
      <c r="BV12" s="657" t="str">
        <f t="shared" ref="BV12:CF12" ca="1" si="2">IF(BW11="","","、")</f>
        <v/>
      </c>
      <c r="BW12" s="657" t="str">
        <f t="shared" ca="1" si="2"/>
        <v/>
      </c>
      <c r="BX12" s="657" t="str">
        <f t="shared" ca="1" si="2"/>
        <v/>
      </c>
      <c r="BY12" s="657" t="str">
        <f t="shared" ca="1" si="2"/>
        <v/>
      </c>
      <c r="BZ12" s="657" t="str">
        <f t="shared" ca="1" si="2"/>
        <v/>
      </c>
      <c r="CA12" s="657" t="str">
        <f t="shared" ca="1" si="2"/>
        <v/>
      </c>
      <c r="CB12" s="657" t="str">
        <f t="shared" ca="1" si="2"/>
        <v/>
      </c>
      <c r="CC12" s="657" t="str">
        <f t="shared" ca="1" si="2"/>
        <v/>
      </c>
      <c r="CD12" s="657" t="str">
        <f t="shared" ca="1" si="2"/>
        <v/>
      </c>
      <c r="CE12" s="657" t="str">
        <f t="shared" ca="1" si="2"/>
        <v/>
      </c>
      <c r="CF12" s="657" t="str">
        <f t="shared" si="2"/>
        <v/>
      </c>
    </row>
    <row r="13" spans="1:84" ht="18" customHeight="1" x14ac:dyDescent="0.15">
      <c r="A13" s="1974">
        <f t="shared" ref="A13" ca="1" si="3">ROW()-9-2*INDIRECT("a"&amp;(ROW()-3))</f>
        <v>2</v>
      </c>
      <c r="B13" s="49"/>
      <c r="C13" s="1975">
        <f ca="1">INDEX('20'!X:X,'21'!$A13+6)</f>
        <v>42102.01</v>
      </c>
      <c r="D13" s="1977">
        <f ca="1">INDEX('20'!Y:Y,'21'!$A13+6)</f>
        <v>0.41250000000000003</v>
      </c>
      <c r="E13" s="1979" t="s">
        <v>873</v>
      </c>
      <c r="F13" s="1981">
        <f ca="1">INDEX('20'!Z:Z,'21'!$A13+6)</f>
        <v>0.66666666666666663</v>
      </c>
      <c r="G13" s="1977">
        <f t="shared" ref="G13" ca="1" si="4">IF(ISERR(F13-D13),"",F13-D13)</f>
        <v>0.2541666666666666</v>
      </c>
      <c r="H13" s="1984">
        <f t="shared" ref="H13" ca="1" si="5">J13+L13</f>
        <v>1</v>
      </c>
      <c r="I13" s="1986" t="s">
        <v>871</v>
      </c>
      <c r="J13" s="1988">
        <f ca="1">INDEX('20'!AA:AA,'21'!$A13+6)</f>
        <v>1</v>
      </c>
      <c r="K13" s="1986" t="s">
        <v>871</v>
      </c>
      <c r="L13" s="1988">
        <f ca="1">INDEX('20'!AB:AB,'21'!$A13+6)</f>
        <v>0</v>
      </c>
      <c r="M13" s="1989" t="s">
        <v>871</v>
      </c>
      <c r="N13" s="669" t="str">
        <f t="shared" ref="N13" ca="1" si="6">IF(COUNTIFS(Y13:AJ15,"&lt;44",Y13:AJ15,"&gt;0")&gt;0,"☑ 農地維持",IF(COUNTIFS(Y13:AJ15,"&lt;199",Y13:AJ15,"&gt;172")&gt;0,"☑ 農地維持","□ 農地維持"))</f>
        <v>☑ 農地維持</v>
      </c>
      <c r="O13" s="669" t="str">
        <f t="shared" ref="O13" ca="1" si="7">IF(COUNTIFS(Y13:AJ15,"&lt;147",Y13:AJ15,"&gt;43")&gt;0,"☑ 資源向上（共同）",IF(COUNTIFS(Y13:AJ15,"&lt;199",Y13:AJ15,"&gt;142")&gt;0,"☑ 資源向上（共同）","□ 資源向上（共同）"))</f>
        <v>☑ 資源向上（共同）</v>
      </c>
      <c r="P13" s="670" t="str">
        <f t="shared" ref="P13" ca="1" si="8">IF(COUNTIF(AK13:AV15,"=1")&gt;0,"☑ 調査・計画","□ 調査・計画")</f>
        <v>☑ 調査・計画</v>
      </c>
      <c r="Q13" s="669" t="str">
        <f t="shared" ref="Q13" ca="1" si="9">IF(COUNTIF(AK13:AV15,"=2")&gt;0,"☑ 実践活動","□ 実践活動")</f>
        <v>□ 実践活動</v>
      </c>
      <c r="R13" s="671" t="str">
        <f t="shared" ref="R13" ca="1" si="10">IF(COUNTIF(AK13:AV15,"=3")&gt;0,"☑ 事務処理等","□ 事務処理等")</f>
        <v>□ 事務処理等</v>
      </c>
      <c r="S13" s="1991" t="str">
        <f t="shared" ref="S13" ca="1" si="11">CONCATENATE(AW14,AW15,AX14,AX15,AY14,AY15,AZ14,AZ15,BA14,BA15,BB14,BB15,BC14,BC15,BD14,BD15,BE14,BE15,BF14,BF15,BG14,BG15,BH14)</f>
        <v>農道</v>
      </c>
      <c r="T13" s="1993" t="str">
        <f t="shared" ref="T13" ca="1" si="12">CONCATENATE(BI14,BI15,BJ14,BJ15,BK14,BK15,BL14,BL15,BM14,BM15,BN14,BN15,BO14,BO15,BP14,BP15,BQ14,BQ15,BR14,BR15,BS14,BS15,BT14)</f>
        <v>点検、機能診断</v>
      </c>
      <c r="U13" s="1996" t="str">
        <f t="shared" ref="U13" ca="1" si="13">CONCATENATE(BU14,BU15,BV14,BV15,BW14,BW15,BX14,BX15,BY14,BY15,BZ14,BZ15,CA14,CA15,CB14,CB15,CC14,CC15,CD14,CD15,CE14,CE15,CF14)</f>
        <v>農道の点検、施設の機能診断、診断結果の記録管理</v>
      </c>
      <c r="V13" s="1999"/>
      <c r="W13" s="49"/>
      <c r="Y13" s="1902">
        <f ca="1">INDEX('20'!AC:AC,'21'!$A13+6)</f>
        <v>3</v>
      </c>
      <c r="Z13" s="1902">
        <f ca="1">INDEX('20'!AD:AD,'21'!$A13+6)</f>
        <v>48</v>
      </c>
      <c r="AA13" s="1902">
        <f ca="1">INDEX('20'!AE:AE,'21'!$A13+6)</f>
        <v>49</v>
      </c>
      <c r="AB13" s="1902">
        <f ca="1">INDEX('20'!AF:AF,'21'!$A13+6)</f>
        <v>0</v>
      </c>
      <c r="AC13" s="1902">
        <f ca="1">INDEX('20'!AG:AG,'21'!$A13+6)</f>
        <v>0</v>
      </c>
      <c r="AD13" s="1902">
        <f ca="1">INDEX('20'!AH:AH,'21'!$A13+6)</f>
        <v>0</v>
      </c>
      <c r="AE13" s="1902">
        <f ca="1">INDEX('20'!AI:AI,'21'!$A13+6)</f>
        <v>0</v>
      </c>
      <c r="AF13" s="1902">
        <f ca="1">INDEX('20'!AJ:AJ,'21'!$A13+6)</f>
        <v>0</v>
      </c>
      <c r="AG13" s="1902">
        <f ca="1">INDEX('20'!AK:AK,'21'!$A13+6)</f>
        <v>0</v>
      </c>
      <c r="AH13" s="1902">
        <f ca="1">INDEX('20'!AL:AL,'21'!$A13+6)</f>
        <v>0</v>
      </c>
      <c r="AI13" s="1902">
        <f ca="1">INDEX('20'!AM:AM,'21'!$A13+6)</f>
        <v>0</v>
      </c>
      <c r="AJ13" s="1902">
        <f ca="1">INDEX('20'!AN:AN,'21'!$A13+6)</f>
        <v>0</v>
      </c>
      <c r="AK13" s="1973">
        <f ca="1">IF(ISERROR(VLOOKUP(Y13,■重要■!$B$4:$I$203,5,FALSE)),"",VLOOKUP(Y13,■重要■!$B$4:$I$203,5,FALSE))</f>
        <v>1</v>
      </c>
      <c r="AL13" s="1902">
        <f ca="1">IF(ISERROR(VLOOKUP(Z13,■重要■!$B$4:$I$203,5,FALSE)),"",VLOOKUP(Z13,■重要■!$B$4:$I$203,5,FALSE))</f>
        <v>1</v>
      </c>
      <c r="AM13" s="1902">
        <f ca="1">IF(ISERROR(VLOOKUP(AA13,■重要■!$B$4:$I$203,5,FALSE)),"",VLOOKUP(AA13,■重要■!$B$4:$I$203,5,FALSE))</f>
        <v>1</v>
      </c>
      <c r="AN13" s="1902" t="str">
        <f ca="1">IF(ISERROR(VLOOKUP(AB13,■重要■!$B$4:$I$203,5,FALSE)),"",VLOOKUP(AB13,■重要■!$B$4:$I$203,5,FALSE))</f>
        <v/>
      </c>
      <c r="AO13" s="1902" t="str">
        <f ca="1">IF(ISERROR(VLOOKUP(AC13,■重要■!$B$4:$I$203,5,FALSE)),"",VLOOKUP(AC13,■重要■!$B$4:$I$203,5,FALSE))</f>
        <v/>
      </c>
      <c r="AP13" s="1902" t="str">
        <f ca="1">IF(ISERROR(VLOOKUP(AD13,■重要■!$B$4:$I$203,5,FALSE)),"",VLOOKUP(AD13,■重要■!$B$4:$I$203,5,FALSE))</f>
        <v/>
      </c>
      <c r="AQ13" s="1902" t="str">
        <f ca="1">IF(ISERROR(VLOOKUP(AE13,■重要■!$B$4:$I$203,5,FALSE)),"",VLOOKUP(AE13,■重要■!$B$4:$I$203,5,FALSE))</f>
        <v/>
      </c>
      <c r="AR13" s="1902" t="str">
        <f ca="1">IF(ISERROR(VLOOKUP(AF13,■重要■!$B$4:$I$203,5,FALSE)),"",VLOOKUP(AF13,■重要■!$B$4:$I$203,5,FALSE))</f>
        <v/>
      </c>
      <c r="AS13" s="1902" t="str">
        <f ca="1">IF(ISERROR(VLOOKUP(AG13,■重要■!$B$4:$I$203,5,FALSE)),"",VLOOKUP(AG13,■重要■!$B$4:$I$203,5,FALSE))</f>
        <v/>
      </c>
      <c r="AT13" s="1902" t="str">
        <f ca="1">IF(ISERROR(VLOOKUP(AH13,■重要■!$B$4:$I$203,5,FALSE)),"",VLOOKUP(AH13,■重要■!$B$4:$I$203,5,FALSE))</f>
        <v/>
      </c>
      <c r="AU13" s="1902" t="str">
        <f ca="1">IF(ISERROR(VLOOKUP(AI13,■重要■!$B$4:$I$203,5,FALSE)),"",VLOOKUP(AI13,■重要■!$B$4:$I$203,5,FALSE))</f>
        <v/>
      </c>
      <c r="AV13" s="1972" t="str">
        <f ca="1">IF(ISERROR(VLOOKUP(AJ13,■重要■!$B$4:$I$203,5,FALSE)),"",VLOOKUP(AJ13,■重要■!$B$4:$I$203,5,FALSE))</f>
        <v/>
      </c>
      <c r="AW13" s="650" t="str">
        <f ca="1">IF(ISERROR(VLOOKUP(Y13,■重要■!$B$4:$I$203,6,FALSE)),"",VLOOKUP(Y13,■重要■!$B$4:$I$203,6,FALSE))</f>
        <v>農道</v>
      </c>
      <c r="AX13" s="651" t="str">
        <f ca="1">IF(ISERROR(VLOOKUP(Z13,■重要■!$B$4:$I$203,6,FALSE)),"",VLOOKUP(Z13,■重要■!$B$4:$I$203,6,FALSE))</f>
        <v>農道</v>
      </c>
      <c r="AY13" s="651" t="str">
        <f ca="1">IF(ISERROR(VLOOKUP(AA13,■重要■!$B$4:$I$203,6,FALSE)),"",VLOOKUP(AA13,■重要■!$B$4:$I$203,6,FALSE))</f>
        <v>農道</v>
      </c>
      <c r="AZ13" s="651" t="str">
        <f ca="1">IF(ISERROR(VLOOKUP(AB13,■重要■!$B$4:$I$203,6,FALSE)),"",VLOOKUP(AB13,■重要■!$B$4:$I$203,6,FALSE))</f>
        <v/>
      </c>
      <c r="BA13" s="651" t="str">
        <f ca="1">IF(ISERROR(VLOOKUP(AC13,■重要■!$B$4:$I$203,6,FALSE)),"",VLOOKUP(AC13,■重要■!$B$4:$I$203,6,FALSE))</f>
        <v/>
      </c>
      <c r="BB13" s="651" t="str">
        <f ca="1">IF(ISERROR(VLOOKUP(AD13,■重要■!$B$4:$I$203,6,FALSE)),"",VLOOKUP(AD13,■重要■!$B$4:$I$203,6,FALSE))</f>
        <v/>
      </c>
      <c r="BC13" s="651" t="str">
        <f ca="1">IF(ISERROR(VLOOKUP(AE13,■重要■!$B$4:$I$203,6,FALSE)),"",VLOOKUP(AE13,■重要■!$B$4:$I$203,6,FALSE))</f>
        <v/>
      </c>
      <c r="BD13" s="651" t="str">
        <f ca="1">IF(ISERROR(VLOOKUP(AF13,■重要■!$B$4:$I$203,6,FALSE)),"",VLOOKUP(AF13,■重要■!$B$4:$I$203,6,FALSE))</f>
        <v/>
      </c>
      <c r="BE13" s="651" t="str">
        <f ca="1">IF(ISERROR(VLOOKUP(AG13,■重要■!$B$4:$I$203,6,FALSE)),"",VLOOKUP(AG13,■重要■!$B$4:$I$203,6,FALSE))</f>
        <v/>
      </c>
      <c r="BF13" s="651" t="str">
        <f ca="1">IF(ISERROR(VLOOKUP(AH13,■重要■!$B$4:$I$203,6,FALSE)),"",VLOOKUP(AH13,■重要■!$B$4:$I$203,6,FALSE))</f>
        <v/>
      </c>
      <c r="BG13" s="651" t="str">
        <f ca="1">IF(ISERROR(VLOOKUP(AI13,■重要■!$B$4:$I$203,6,FALSE)),"",VLOOKUP(AI13,■重要■!$B$4:$I$203,6,FALSE))</f>
        <v/>
      </c>
      <c r="BH13" s="652" t="str">
        <f ca="1">IF(ISERROR(VLOOKUP(AJ13,■重要■!$B$4:$I$203,6,FALSE)),"",VLOOKUP(AJ13,■重要■!$B$4:$I$203,6,FALSE))</f>
        <v/>
      </c>
      <c r="BI13" s="650" t="str">
        <f ca="1">IF(ISERROR(VLOOKUP(Y13,■重要■!$B$4:$I$203,7,FALSE)),"",VLOOKUP(Y13,■重要■!$B$4:$I$203,7,FALSE))</f>
        <v>点検</v>
      </c>
      <c r="BJ13" s="651" t="str">
        <f ca="1">IF(ISERROR(VLOOKUP(Z13,■重要■!$B$4:$I$203,7,FALSE)),"",VLOOKUP(Z13,■重要■!$B$4:$I$203,7,FALSE))</f>
        <v>機能診断</v>
      </c>
      <c r="BK13" s="651" t="str">
        <f ca="1">IF(ISERROR(VLOOKUP(AA13,■重要■!$B$4:$I$203,7,FALSE)),"",VLOOKUP(AA13,■重要■!$B$4:$I$203,7,FALSE))</f>
        <v>機能診断</v>
      </c>
      <c r="BL13" s="651" t="str">
        <f ca="1">IF(ISERROR(VLOOKUP(AB13,■重要■!$B$4:$I$203,7,FALSE)),"",VLOOKUP(AB13,■重要■!$B$4:$I$203,7,FALSE))</f>
        <v/>
      </c>
      <c r="BM13" s="651" t="str">
        <f ca="1">IF(ISERROR(VLOOKUP(AC13,■重要■!$B$4:$I$203,7,FALSE)),"",VLOOKUP(AC13,■重要■!$B$4:$I$203,7,FALSE))</f>
        <v/>
      </c>
      <c r="BN13" s="651" t="str">
        <f ca="1">IF(ISERROR(VLOOKUP(AD13,■重要■!$B$4:$I$203,7,FALSE)),"",VLOOKUP(AD13,■重要■!$B$4:$I$203,7,FALSE))</f>
        <v/>
      </c>
      <c r="BO13" s="651" t="str">
        <f ca="1">IF(ISERROR(VLOOKUP(AE13,■重要■!$B$4:$I$203,7,FALSE)),"",VLOOKUP(AE13,■重要■!$B$4:$I$203,7,FALSE))</f>
        <v/>
      </c>
      <c r="BP13" s="651" t="str">
        <f ca="1">IF(ISERROR(VLOOKUP(AF13,■重要■!$B$4:$I$203,7,FALSE)),"",VLOOKUP(AF13,■重要■!$B$4:$I$203,7,FALSE))</f>
        <v/>
      </c>
      <c r="BQ13" s="651" t="str">
        <f ca="1">IF(ISERROR(VLOOKUP(AG13,■重要■!$B$4:$I$203,7,FALSE)),"",VLOOKUP(AG13,■重要■!$B$4:$I$203,7,FALSE))</f>
        <v/>
      </c>
      <c r="BR13" s="651" t="str">
        <f ca="1">IF(ISERROR(VLOOKUP(AH13,■重要■!$B$4:$I$203,7,FALSE)),"",VLOOKUP(AH13,■重要■!$B$4:$I$203,7,FALSE))</f>
        <v/>
      </c>
      <c r="BS13" s="651" t="str">
        <f ca="1">IF(ISERROR(VLOOKUP(AI13,■重要■!$B$4:$I$203,7,FALSE)),"",VLOOKUP(AI13,■重要■!$B$4:$I$203,7,FALSE))</f>
        <v/>
      </c>
      <c r="BT13" s="652" t="str">
        <f ca="1">IF(ISERROR(VLOOKUP(AJ13,■重要■!$B$4:$I$203,7,FALSE)),"",VLOOKUP(AJ13,■重要■!$B$4:$I$203,7,FALSE))</f>
        <v/>
      </c>
      <c r="BU13" s="650" t="str">
        <f ca="1">IF(ISERROR(VLOOKUP(Y13,■重要■!$B$4:$I$203,8,FALSE)),"",VLOOKUP(Y13,■重要■!$B$4:$I$203,8,FALSE))</f>
        <v>農道の点検</v>
      </c>
      <c r="BV13" s="651" t="str">
        <f ca="1">IF(ISERROR(VLOOKUP(Z13,■重要■!$B$4:$I$203,8,FALSE)),"",VLOOKUP(Z13,■重要■!$B$4:$I$203,8,FALSE))</f>
        <v>施設の機能診断</v>
      </c>
      <c r="BW13" s="651" t="str">
        <f ca="1">IF(ISERROR(VLOOKUP(AA13,■重要■!$B$4:$I$203,8,FALSE)),"",VLOOKUP(AA13,■重要■!$B$4:$I$203,8,FALSE))</f>
        <v>診断結果の記録管理</v>
      </c>
      <c r="BX13" s="651" t="str">
        <f ca="1">IF(ISERROR(VLOOKUP(AB13,■重要■!$B$4:$I$203,8,FALSE)),"",VLOOKUP(AB13,■重要■!$B$4:$I$203,8,FALSE))</f>
        <v/>
      </c>
      <c r="BY13" s="651" t="str">
        <f ca="1">IF(ISERROR(VLOOKUP(AC13,■重要■!$B$4:$I$203,8,FALSE)),"",VLOOKUP(AC13,■重要■!$B$4:$I$203,8,FALSE))</f>
        <v/>
      </c>
      <c r="BZ13" s="651" t="str">
        <f ca="1">IF(ISERROR(VLOOKUP(AD13,■重要■!$B$4:$I$203,8,FALSE)),"",VLOOKUP(AD13,■重要■!$B$4:$I$203,8,FALSE))</f>
        <v/>
      </c>
      <c r="CA13" s="651" t="str">
        <f ca="1">IF(ISERROR(VLOOKUP(AE13,■重要■!$B$4:$I$203,8,FALSE)),"",VLOOKUP(AE13,■重要■!$B$4:$I$203,8,FALSE))</f>
        <v/>
      </c>
      <c r="CB13" s="651" t="str">
        <f ca="1">IF(ISERROR(VLOOKUP(AF13,■重要■!$B$4:$I$203,8,FALSE)),"",VLOOKUP(AF13,■重要■!$B$4:$I$203,8,FALSE))</f>
        <v/>
      </c>
      <c r="CC13" s="651" t="str">
        <f ca="1">IF(ISERROR(VLOOKUP(AG13,■重要■!$B$4:$I$203,8,FALSE)),"",VLOOKUP(AG13,■重要■!$B$4:$I$203,8,FALSE))</f>
        <v/>
      </c>
      <c r="CD13" s="651" t="str">
        <f ca="1">IF(ISERROR(VLOOKUP(AH13,■重要■!$B$4:$I$203,8,FALSE)),"",VLOOKUP(AH13,■重要■!$B$4:$I$203,8,FALSE))</f>
        <v/>
      </c>
      <c r="CE13" s="651" t="str">
        <f ca="1">IF(ISERROR(VLOOKUP(AI13,■重要■!$B$4:$I$203,8,FALSE)),"",VLOOKUP(AI13,■重要■!$B$4:$I$203,8,FALSE))</f>
        <v/>
      </c>
      <c r="CF13" s="651" t="str">
        <f ca="1">IF(ISERROR(VLOOKUP(AJ13,■重要■!$B$4:$I$203,8,FALSE)),"",VLOOKUP(AJ13,■重要■!$B$4:$I$203,8,FALSE))</f>
        <v/>
      </c>
    </row>
    <row r="14" spans="1:84" ht="18" customHeight="1" x14ac:dyDescent="0.15">
      <c r="A14" s="1974"/>
      <c r="B14" s="49"/>
      <c r="C14" s="1976"/>
      <c r="D14" s="1978"/>
      <c r="E14" s="1980"/>
      <c r="F14" s="1982"/>
      <c r="G14" s="1983"/>
      <c r="H14" s="1985"/>
      <c r="I14" s="1987"/>
      <c r="J14" s="1983"/>
      <c r="K14" s="1987"/>
      <c r="L14" s="1983"/>
      <c r="M14" s="1990"/>
      <c r="N14" s="672" t="str">
        <f t="shared" ref="N14" ca="1" si="14">IF(COUNTIFS(Y13:AJ15,"&lt;173",Y13:AJ15,"&gt;146")&gt;0,"☑ 資源向上（長寿命化）","□ 資源向上（長寿命化）")</f>
        <v>□ 資源向上（長寿命化）</v>
      </c>
      <c r="O14" s="672"/>
      <c r="P14" s="673"/>
      <c r="Q14" s="672" t="str">
        <f t="shared" ref="Q14" ca="1" si="15">IF(COUNTIF(AK13:AV15,"=4")&gt;0,"☑ 啓発・普及","□ 啓発・普及")</f>
        <v>□ 啓発・普及</v>
      </c>
      <c r="R14" s="674" t="str">
        <f t="shared" ref="R14" ca="1" si="16">IF(COUNTIF(AK13:AV15,"=5")&gt;0,"☑ 研修・会議","□ 研修・会議")</f>
        <v>□ 研修・会議</v>
      </c>
      <c r="S14" s="1992"/>
      <c r="T14" s="1994"/>
      <c r="U14" s="1997"/>
      <c r="V14" s="2000"/>
      <c r="W14" s="49"/>
      <c r="Y14" s="1902"/>
      <c r="Z14" s="1902"/>
      <c r="AA14" s="1902"/>
      <c r="AB14" s="1902"/>
      <c r="AC14" s="1902"/>
      <c r="AD14" s="1902"/>
      <c r="AE14" s="1902"/>
      <c r="AF14" s="1902"/>
      <c r="AG14" s="1902"/>
      <c r="AH14" s="1902"/>
      <c r="AI14" s="1902"/>
      <c r="AJ14" s="1902"/>
      <c r="AK14" s="1973"/>
      <c r="AL14" s="1902"/>
      <c r="AM14" s="1902"/>
      <c r="AN14" s="1902"/>
      <c r="AO14" s="1902"/>
      <c r="AP14" s="1902"/>
      <c r="AQ14" s="1902"/>
      <c r="AR14" s="1902"/>
      <c r="AS14" s="1902"/>
      <c r="AT14" s="1902"/>
      <c r="AU14" s="1902"/>
      <c r="AV14" s="1972"/>
      <c r="AW14" s="653" t="str">
        <f ca="1">IF(COUNTIF($AW13:AW13,AW13)&gt;1,"",AW13)</f>
        <v>農道</v>
      </c>
      <c r="AX14" s="654" t="str">
        <f ca="1">IF(COUNTIF($AW13:AX13,AX13)&gt;1,"",AX13)</f>
        <v/>
      </c>
      <c r="AY14" s="654" t="str">
        <f ca="1">IF(COUNTIF($AW13:AY13,AY13)&gt;1,"",AY13)</f>
        <v/>
      </c>
      <c r="AZ14" s="654" t="str">
        <f ca="1">IF(COUNTIF($AW13:AZ13,AZ13)&gt;1,"",AZ13)</f>
        <v/>
      </c>
      <c r="BA14" s="654" t="str">
        <f ca="1">IF(COUNTIF($AW13:BA13,BA13)&gt;1,"",BA13)</f>
        <v/>
      </c>
      <c r="BB14" s="654" t="str">
        <f ca="1">IF(COUNTIF($AW13:BB13,BB13)&gt;1,"",BB13)</f>
        <v/>
      </c>
      <c r="BC14" s="654" t="str">
        <f ca="1">IF(COUNTIF($AW13:BC13,BC13)&gt;1,"",BC13)</f>
        <v/>
      </c>
      <c r="BD14" s="654" t="str">
        <f ca="1">IF(COUNTIF($AW13:BD13,BD13)&gt;1,"",BD13)</f>
        <v/>
      </c>
      <c r="BE14" s="654" t="str">
        <f ca="1">IF(COUNTIF($AW13:BE13,BE13)&gt;1,"",BE13)</f>
        <v/>
      </c>
      <c r="BF14" s="654" t="str">
        <f ca="1">IF(COUNTIF($AW13:BF13,BF13)&gt;1,"",BF13)</f>
        <v/>
      </c>
      <c r="BG14" s="654" t="str">
        <f ca="1">IF(COUNTIF($AW13:BG13,BG13)&gt;1,"",BG13)</f>
        <v/>
      </c>
      <c r="BH14" s="655" t="str">
        <f ca="1">IF(COUNTIF($AW13:BH13,BH13)&gt;1,"",BH13)</f>
        <v/>
      </c>
      <c r="BI14" s="653" t="str">
        <f ca="1">IF(COUNTIF($BI13:BI13,BI13)&gt;1,"",BI13)</f>
        <v>点検</v>
      </c>
      <c r="BJ14" s="654" t="str">
        <f ca="1">IF(COUNTIF($BI13:BJ13,BJ13)&gt;1,"",BJ13)</f>
        <v>機能診断</v>
      </c>
      <c r="BK14" s="654" t="str">
        <f ca="1">IF(COUNTIF($BI13:BK13,BK13)&gt;1,"",BK13)</f>
        <v/>
      </c>
      <c r="BL14" s="654" t="str">
        <f ca="1">IF(COUNTIF($BI13:BL13,BL13)&gt;1,"",BL13)</f>
        <v/>
      </c>
      <c r="BM14" s="654" t="str">
        <f ca="1">IF(COUNTIF($BI13:BM13,BM13)&gt;1,"",BM13)</f>
        <v/>
      </c>
      <c r="BN14" s="654" t="str">
        <f ca="1">IF(COUNTIF($BI13:BN13,BN13)&gt;1,"",BN13)</f>
        <v/>
      </c>
      <c r="BO14" s="654" t="str">
        <f ca="1">IF(COUNTIF($BI13:BO13,BO13)&gt;1,"",BO13)</f>
        <v/>
      </c>
      <c r="BP14" s="654" t="str">
        <f ca="1">IF(COUNTIF($BI13:BP13,BP13)&gt;1,"",BP13)</f>
        <v/>
      </c>
      <c r="BQ14" s="654" t="str">
        <f ca="1">IF(COUNTIF($BI13:BQ13,BQ13)&gt;1,"",BQ13)</f>
        <v/>
      </c>
      <c r="BR14" s="654" t="str">
        <f ca="1">IF(COUNTIF($BI13:BR13,BR13)&gt;1,"",BR13)</f>
        <v/>
      </c>
      <c r="BS14" s="654" t="str">
        <f ca="1">IF(COUNTIF($BI13:BS13,BS13)&gt;1,"",BS13)</f>
        <v/>
      </c>
      <c r="BT14" s="655" t="str">
        <f ca="1">IF(COUNTIF($BI13:BT13,BT13)&gt;1,"",BT13)</f>
        <v/>
      </c>
      <c r="BU14" s="653" t="str">
        <f ca="1">IF(COUNTIF($BU13:BU13,BU13)&gt;1,"",BU13)</f>
        <v>農道の点検</v>
      </c>
      <c r="BV14" s="654" t="str">
        <f ca="1">IF(COUNTIF($BU13:BV13,BV13)&gt;1,"",BV13)</f>
        <v>施設の機能診断</v>
      </c>
      <c r="BW14" s="654" t="str">
        <f ca="1">IF(COUNTIF($BU13:BW13,BW13)&gt;1,"",BW13)</f>
        <v>診断結果の記録管理</v>
      </c>
      <c r="BX14" s="654" t="str">
        <f ca="1">IF(COUNTIF($BU13:BX13,BX13)&gt;1,"",BX13)</f>
        <v/>
      </c>
      <c r="BY14" s="654" t="str">
        <f ca="1">IF(COUNTIF($BU13:BY13,BY13)&gt;1,"",BY13)</f>
        <v/>
      </c>
      <c r="BZ14" s="654" t="str">
        <f ca="1">IF(COUNTIF($BU13:BZ13,BZ13)&gt;1,"",BZ13)</f>
        <v/>
      </c>
      <c r="CA14" s="654" t="str">
        <f ca="1">IF(COUNTIF($BU13:CA13,CA13)&gt;1,"",CA13)</f>
        <v/>
      </c>
      <c r="CB14" s="654" t="str">
        <f ca="1">IF(COUNTIF($BU13:CB13,CB13)&gt;1,"",CB13)</f>
        <v/>
      </c>
      <c r="CC14" s="654" t="str">
        <f ca="1">IF(COUNTIF($BU13:CC13,CC13)&gt;1,"",CC13)</f>
        <v/>
      </c>
      <c r="CD14" s="654" t="str">
        <f ca="1">IF(COUNTIF($BU13:CD13,CD13)&gt;1,"",CD13)</f>
        <v/>
      </c>
      <c r="CE14" s="654" t="str">
        <f ca="1">IF(COUNTIF($BU13:CE13,CE13)&gt;1,"",CE13)</f>
        <v/>
      </c>
      <c r="CF14" s="654" t="str">
        <f ca="1">IF(COUNTIF($BU13:CF13,CF13)&gt;1,"",CF13)</f>
        <v/>
      </c>
    </row>
    <row r="15" spans="1:84" ht="18" customHeight="1" thickBot="1" x14ac:dyDescent="0.2">
      <c r="A15" s="1974"/>
      <c r="B15" s="49"/>
      <c r="C15" s="1976"/>
      <c r="D15" s="1978"/>
      <c r="E15" s="1980"/>
      <c r="F15" s="1982"/>
      <c r="G15" s="1983"/>
      <c r="H15" s="1985"/>
      <c r="I15" s="1987"/>
      <c r="J15" s="1983"/>
      <c r="K15" s="1987"/>
      <c r="L15" s="1983"/>
      <c r="M15" s="1990"/>
      <c r="N15" s="68" t="str">
        <f t="shared" ref="N15" ca="1" si="17">IF(COUNTIF(Y13:AJ15,"＝１７３")&gt;0,"☑ 資源保全プラン","□ 資源保全プラン")</f>
        <v>□ 資源保全プラン</v>
      </c>
      <c r="O15" s="68" t="str">
        <f t="shared" ref="O15" ca="1" si="18">IF(COUNTIF(Y13:AJ15,"＝１７４")&gt;0,"☑ 広域化・体制強化","□ 広域化・体制強化")</f>
        <v>□ 広域化・体制強化</v>
      </c>
      <c r="P15" s="675"/>
      <c r="Q15" s="68" t="str">
        <f t="shared" ref="Q15" ca="1" si="19">IF(COUNTIF(AK13:AV15,"=6")&gt;0,"☑ 設置等","□ 設置等")</f>
        <v>□ 設置等</v>
      </c>
      <c r="R15" s="676" t="str">
        <f t="shared" ref="R15" ca="1" si="20">IF(COUNTIF(AK13:AV15,"=7")&gt;0,"☑ 発注事務","□ 発注事務")</f>
        <v>□ 発注事務</v>
      </c>
      <c r="S15" s="1992"/>
      <c r="T15" s="1995"/>
      <c r="U15" s="1998"/>
      <c r="V15" s="2000"/>
      <c r="W15" s="49"/>
      <c r="Y15" s="1902"/>
      <c r="Z15" s="1902"/>
      <c r="AA15" s="1902"/>
      <c r="AB15" s="1902"/>
      <c r="AC15" s="1902"/>
      <c r="AD15" s="1902"/>
      <c r="AE15" s="1902"/>
      <c r="AF15" s="1902"/>
      <c r="AG15" s="1902"/>
      <c r="AH15" s="1902"/>
      <c r="AI15" s="1902"/>
      <c r="AJ15" s="1902"/>
      <c r="AK15" s="1973"/>
      <c r="AL15" s="1902"/>
      <c r="AM15" s="1902"/>
      <c r="AN15" s="1902"/>
      <c r="AO15" s="1902"/>
      <c r="AP15" s="1902"/>
      <c r="AQ15" s="1902"/>
      <c r="AR15" s="1902"/>
      <c r="AS15" s="1902"/>
      <c r="AT15" s="1902"/>
      <c r="AU15" s="1902"/>
      <c r="AV15" s="1972"/>
      <c r="AW15" s="656" t="str">
        <f t="shared" ref="AW15" ca="1" si="21">IF(AX14="","","、")</f>
        <v/>
      </c>
      <c r="AX15" s="657" t="str">
        <f t="shared" ref="AX15" ca="1" si="22">IF(AY14="","","、")</f>
        <v/>
      </c>
      <c r="AY15" s="657" t="str">
        <f t="shared" ref="AY15" ca="1" si="23">IF(AZ14="","","、")</f>
        <v/>
      </c>
      <c r="AZ15" s="657" t="str">
        <f t="shared" ref="AZ15" ca="1" si="24">IF(BA14="","","、")</f>
        <v/>
      </c>
      <c r="BA15" s="657" t="str">
        <f t="shared" ref="BA15" ca="1" si="25">IF(BB14="","","、")</f>
        <v/>
      </c>
      <c r="BB15" s="657" t="str">
        <f t="shared" ref="BB15" ca="1" si="26">IF(BC14="","","、")</f>
        <v/>
      </c>
      <c r="BC15" s="657" t="str">
        <f t="shared" ref="BC15" ca="1" si="27">IF(BD14="","","、")</f>
        <v/>
      </c>
      <c r="BD15" s="657" t="str">
        <f t="shared" ref="BD15" ca="1" si="28">IF(BE14="","","、")</f>
        <v/>
      </c>
      <c r="BE15" s="657" t="str">
        <f t="shared" ref="BE15" ca="1" si="29">IF(BF14="","","、")</f>
        <v/>
      </c>
      <c r="BF15" s="657" t="str">
        <f t="shared" ref="BF15" ca="1" si="30">IF(BG14="","","、")</f>
        <v/>
      </c>
      <c r="BG15" s="657" t="str">
        <f t="shared" ref="BG15" ca="1" si="31">IF(BH14="","","、")</f>
        <v/>
      </c>
      <c r="BH15" s="658"/>
      <c r="BI15" s="656" t="str">
        <f t="shared" ref="BI15" ca="1" si="32">IF(BJ14="","","、")</f>
        <v>、</v>
      </c>
      <c r="BJ15" s="657" t="str">
        <f t="shared" ref="BJ15" ca="1" si="33">IF(BK14="","","、")</f>
        <v/>
      </c>
      <c r="BK15" s="657" t="str">
        <f t="shared" ref="BK15" ca="1" si="34">IF(BL14="","","、")</f>
        <v/>
      </c>
      <c r="BL15" s="657" t="str">
        <f t="shared" ref="BL15" ca="1" si="35">IF(BM14="","","、")</f>
        <v/>
      </c>
      <c r="BM15" s="657" t="str">
        <f t="shared" ref="BM15" ca="1" si="36">IF(BN14="","","、")</f>
        <v/>
      </c>
      <c r="BN15" s="657" t="str">
        <f t="shared" ref="BN15" ca="1" si="37">IF(BO14="","","、")</f>
        <v/>
      </c>
      <c r="BO15" s="657" t="str">
        <f t="shared" ref="BO15" ca="1" si="38">IF(BP14="","","、")</f>
        <v/>
      </c>
      <c r="BP15" s="657" t="str">
        <f t="shared" ref="BP15" ca="1" si="39">IF(BQ14="","","、")</f>
        <v/>
      </c>
      <c r="BQ15" s="657" t="str">
        <f t="shared" ref="BQ15" ca="1" si="40">IF(BR14="","","、")</f>
        <v/>
      </c>
      <c r="BR15" s="657" t="str">
        <f t="shared" ref="BR15" ca="1" si="41">IF(BS14="","","、")</f>
        <v/>
      </c>
      <c r="BS15" s="657" t="str">
        <f t="shared" ref="BS15" ca="1" si="42">IF(BT14="","","、")</f>
        <v/>
      </c>
      <c r="BT15" s="658"/>
      <c r="BU15" s="656" t="str">
        <f t="shared" ref="BU15" ca="1" si="43">IF(BV14="","","、")</f>
        <v>、</v>
      </c>
      <c r="BV15" s="657" t="str">
        <f t="shared" ref="BV15" ca="1" si="44">IF(BW14="","","、")</f>
        <v>、</v>
      </c>
      <c r="BW15" s="657" t="str">
        <f t="shared" ref="BW15" ca="1" si="45">IF(BX14="","","、")</f>
        <v/>
      </c>
      <c r="BX15" s="657" t="str">
        <f t="shared" ref="BX15" ca="1" si="46">IF(BY14="","","、")</f>
        <v/>
      </c>
      <c r="BY15" s="657" t="str">
        <f t="shared" ref="BY15" ca="1" si="47">IF(BZ14="","","、")</f>
        <v/>
      </c>
      <c r="BZ15" s="657" t="str">
        <f t="shared" ref="BZ15" ca="1" si="48">IF(CA14="","","、")</f>
        <v/>
      </c>
      <c r="CA15" s="657" t="str">
        <f t="shared" ref="CA15" ca="1" si="49">IF(CB14="","","、")</f>
        <v/>
      </c>
      <c r="CB15" s="657" t="str">
        <f t="shared" ref="CB15" ca="1" si="50">IF(CC14="","","、")</f>
        <v/>
      </c>
      <c r="CC15" s="657" t="str">
        <f t="shared" ref="CC15" ca="1" si="51">IF(CD14="","","、")</f>
        <v/>
      </c>
      <c r="CD15" s="657" t="str">
        <f t="shared" ref="CD15" ca="1" si="52">IF(CE14="","","、")</f>
        <v/>
      </c>
      <c r="CE15" s="657" t="str">
        <f t="shared" ref="CE15" ca="1" si="53">IF(CF14="","","、")</f>
        <v/>
      </c>
      <c r="CF15" s="657" t="str">
        <f t="shared" ref="CF15" si="54">IF(CG14="","","、")</f>
        <v/>
      </c>
    </row>
    <row r="16" spans="1:84" ht="18" customHeight="1" x14ac:dyDescent="0.15">
      <c r="A16" s="1974">
        <f t="shared" ref="A16" ca="1" si="55">ROW()-9-2*INDIRECT("a"&amp;(ROW()-3))</f>
        <v>3</v>
      </c>
      <c r="B16" s="49"/>
      <c r="C16" s="1975">
        <f ca="1">INDEX('20'!X:X,'21'!$A16+6)</f>
        <v>42127.017399999997</v>
      </c>
      <c r="D16" s="1977">
        <f ca="1">INDEX('20'!Y:Y,'21'!$A16+6)</f>
        <v>0.41180555555555554</v>
      </c>
      <c r="E16" s="1979" t="s">
        <v>873</v>
      </c>
      <c r="F16" s="1981">
        <f ca="1">INDEX('20'!Z:Z,'21'!$A16+6)</f>
        <v>0.60416666666666663</v>
      </c>
      <c r="G16" s="1977">
        <f t="shared" ref="G16" ca="1" si="56">IF(ISERR(F16-D16),"",F16-D16)</f>
        <v>0.19236111111111109</v>
      </c>
      <c r="H16" s="1984">
        <f t="shared" ref="H16" ca="1" si="57">J16+L16</f>
        <v>1</v>
      </c>
      <c r="I16" s="1986" t="s">
        <v>871</v>
      </c>
      <c r="J16" s="1988">
        <f ca="1">INDEX('20'!AA:AA,'21'!$A16+6)</f>
        <v>1</v>
      </c>
      <c r="K16" s="1986" t="s">
        <v>871</v>
      </c>
      <c r="L16" s="1988">
        <f ca="1">INDEX('20'!AB:AB,'21'!$A16+6)</f>
        <v>0</v>
      </c>
      <c r="M16" s="1989" t="s">
        <v>871</v>
      </c>
      <c r="N16" s="669" t="str">
        <f t="shared" ref="N16" ca="1" si="58">IF(COUNTIFS(Y16:AJ18,"&lt;44",Y16:AJ18,"&gt;0")&gt;0,"☑ 農地維持",IF(COUNTIFS(Y16:AJ18,"&lt;199",Y16:AJ18,"&gt;172")&gt;0,"☑ 農地維持","□ 農地維持"))</f>
        <v>☑ 農地維持</v>
      </c>
      <c r="O16" s="669" t="str">
        <f t="shared" ref="O16" ca="1" si="59">IF(COUNTIFS(Y16:AJ18,"&lt;147",Y16:AJ18,"&gt;43")&gt;0,"☑ 資源向上（共同）",IF(COUNTIFS(Y16:AJ18,"&lt;199",Y16:AJ18,"&gt;142")&gt;0,"☑ 資源向上（共同）","□ 資源向上（共同）"))</f>
        <v>☑ 資源向上（共同）</v>
      </c>
      <c r="P16" s="670" t="str">
        <f t="shared" ref="P16" ca="1" si="60">IF(COUNTIF(AK16:AV18,"=1")&gt;0,"☑ 調査・計画","□ 調査・計画")</f>
        <v>□ 調査・計画</v>
      </c>
      <c r="Q16" s="669" t="str">
        <f t="shared" ref="Q16" ca="1" si="61">IF(COUNTIF(AK16:AV18,"=2")&gt;0,"☑ 実践活動","□ 実践活動")</f>
        <v>☑ 実践活動</v>
      </c>
      <c r="R16" s="671" t="str">
        <f t="shared" ref="R16" ca="1" si="62">IF(COUNTIF(AK16:AV18,"=3")&gt;0,"☑ 事務処理等","□ 事務処理等")</f>
        <v>□ 事務処理等</v>
      </c>
      <c r="S16" s="1991" t="str">
        <f t="shared" ref="S16" ca="1" si="63">CONCATENATE(AW17,AW18,AX17,AX18,AY17,AY18,AZ17,AZ18,BA17,BA18,BB17,BB18,BC17,BC18,BD17,BD18,BE17,BE18,BF17,BF18,BG17,BG18,BH17)</f>
        <v>水路</v>
      </c>
      <c r="T16" s="1993" t="str">
        <f t="shared" ref="T16" ca="1" si="64">CONCATENATE(BI17,BI18,BJ17,BJ18,BK17,BK18,BL17,BL18,BM17,BM18,BN17,BN18,BO17,BO18,BP17,BP18,BQ17,BQ18,BR17,BR18,BS17,BS18,BT17)</f>
        <v>(水路の老朽化部分の補修)</v>
      </c>
      <c r="U16" s="1996" t="str">
        <f t="shared" ref="U16" ca="1" si="65">CONCATENATE(BU17,BU18,BV17,BV18,BW17,BW18,BX17,BX18,BY17,BY18,BZ17,BZ18,CA17,CA18,CB17,CB18,CC17,CC18,CD17,CD18,CE17,CE18,CF17)</f>
        <v>(水路の老朽化部分の補修)</v>
      </c>
      <c r="V16" s="1999"/>
      <c r="W16" s="49"/>
      <c r="Y16" s="1902">
        <f ca="1">INDEX('20'!AC:AC,'21'!$A16+6)</f>
        <v>174</v>
      </c>
      <c r="Z16" s="1902">
        <f ca="1">INDEX('20'!AD:AD,'21'!$A16+6)</f>
        <v>0</v>
      </c>
      <c r="AA16" s="1902">
        <f ca="1">INDEX('20'!AE:AE,'21'!$A16+6)</f>
        <v>0</v>
      </c>
      <c r="AB16" s="1902">
        <f ca="1">INDEX('20'!AF:AF,'21'!$A16+6)</f>
        <v>0</v>
      </c>
      <c r="AC16" s="1902">
        <f ca="1">INDEX('20'!AG:AG,'21'!$A16+6)</f>
        <v>0</v>
      </c>
      <c r="AD16" s="1902">
        <f ca="1">INDEX('20'!AH:AH,'21'!$A16+6)</f>
        <v>0</v>
      </c>
      <c r="AE16" s="1902">
        <f ca="1">INDEX('20'!AI:AI,'21'!$A16+6)</f>
        <v>0</v>
      </c>
      <c r="AF16" s="1902">
        <f ca="1">INDEX('20'!AJ:AJ,'21'!$A16+6)</f>
        <v>0</v>
      </c>
      <c r="AG16" s="1902">
        <f ca="1">INDEX('20'!AK:AK,'21'!$A16+6)</f>
        <v>0</v>
      </c>
      <c r="AH16" s="1902">
        <f ca="1">INDEX('20'!AL:AL,'21'!$A16+6)</f>
        <v>0</v>
      </c>
      <c r="AI16" s="1902">
        <f ca="1">INDEX('20'!AM:AM,'21'!$A16+6)</f>
        <v>0</v>
      </c>
      <c r="AJ16" s="1902">
        <f ca="1">INDEX('20'!AN:AN,'21'!$A16+6)</f>
        <v>0</v>
      </c>
      <c r="AK16" s="1973">
        <f ca="1">IF(ISERROR(VLOOKUP(Y16,■重要■!$B$4:$I$203,5,FALSE)),"",VLOOKUP(Y16,■重要■!$B$4:$I$203,5,FALSE))</f>
        <v>2</v>
      </c>
      <c r="AL16" s="1902" t="str">
        <f ca="1">IF(ISERROR(VLOOKUP(Z16,■重要■!$B$4:$I$203,5,FALSE)),"",VLOOKUP(Z16,■重要■!$B$4:$I$203,5,FALSE))</f>
        <v/>
      </c>
      <c r="AM16" s="1902" t="str">
        <f ca="1">IF(ISERROR(VLOOKUP(AA16,■重要■!$B$4:$I$203,5,FALSE)),"",VLOOKUP(AA16,■重要■!$B$4:$I$203,5,FALSE))</f>
        <v/>
      </c>
      <c r="AN16" s="1902" t="str">
        <f ca="1">IF(ISERROR(VLOOKUP(AB16,■重要■!$B$4:$I$203,5,FALSE)),"",VLOOKUP(AB16,■重要■!$B$4:$I$203,5,FALSE))</f>
        <v/>
      </c>
      <c r="AO16" s="1902" t="str">
        <f ca="1">IF(ISERROR(VLOOKUP(AC16,■重要■!$B$4:$I$203,5,FALSE)),"",VLOOKUP(AC16,■重要■!$B$4:$I$203,5,FALSE))</f>
        <v/>
      </c>
      <c r="AP16" s="1902" t="str">
        <f ca="1">IF(ISERROR(VLOOKUP(AD16,■重要■!$B$4:$I$203,5,FALSE)),"",VLOOKUP(AD16,■重要■!$B$4:$I$203,5,FALSE))</f>
        <v/>
      </c>
      <c r="AQ16" s="1902" t="str">
        <f ca="1">IF(ISERROR(VLOOKUP(AE16,■重要■!$B$4:$I$203,5,FALSE)),"",VLOOKUP(AE16,■重要■!$B$4:$I$203,5,FALSE))</f>
        <v/>
      </c>
      <c r="AR16" s="1902" t="str">
        <f ca="1">IF(ISERROR(VLOOKUP(AF16,■重要■!$B$4:$I$203,5,FALSE)),"",VLOOKUP(AF16,■重要■!$B$4:$I$203,5,FALSE))</f>
        <v/>
      </c>
      <c r="AS16" s="1902" t="str">
        <f ca="1">IF(ISERROR(VLOOKUP(AG16,■重要■!$B$4:$I$203,5,FALSE)),"",VLOOKUP(AG16,■重要■!$B$4:$I$203,5,FALSE))</f>
        <v/>
      </c>
      <c r="AT16" s="1902" t="str">
        <f ca="1">IF(ISERROR(VLOOKUP(AH16,■重要■!$B$4:$I$203,5,FALSE)),"",VLOOKUP(AH16,■重要■!$B$4:$I$203,5,FALSE))</f>
        <v/>
      </c>
      <c r="AU16" s="1902" t="str">
        <f ca="1">IF(ISERROR(VLOOKUP(AI16,■重要■!$B$4:$I$203,5,FALSE)),"",VLOOKUP(AI16,■重要■!$B$4:$I$203,5,FALSE))</f>
        <v/>
      </c>
      <c r="AV16" s="1972" t="str">
        <f ca="1">IF(ISERROR(VLOOKUP(AJ16,■重要■!$B$4:$I$203,5,FALSE)),"",VLOOKUP(AJ16,■重要■!$B$4:$I$203,5,FALSE))</f>
        <v/>
      </c>
      <c r="AW16" s="650" t="str">
        <f ca="1">IF(ISERROR(VLOOKUP(Y16,■重要■!$B$4:$I$203,6,FALSE)),"",VLOOKUP(Y16,■重要■!$B$4:$I$203,6,FALSE))</f>
        <v>水路</v>
      </c>
      <c r="AX16" s="651" t="str">
        <f ca="1">IF(ISERROR(VLOOKUP(Z16,■重要■!$B$4:$I$203,6,FALSE)),"",VLOOKUP(Z16,■重要■!$B$4:$I$203,6,FALSE))</f>
        <v/>
      </c>
      <c r="AY16" s="651" t="str">
        <f ca="1">IF(ISERROR(VLOOKUP(AA16,■重要■!$B$4:$I$203,6,FALSE)),"",VLOOKUP(AA16,■重要■!$B$4:$I$203,6,FALSE))</f>
        <v/>
      </c>
      <c r="AZ16" s="651" t="str">
        <f ca="1">IF(ISERROR(VLOOKUP(AB16,■重要■!$B$4:$I$203,6,FALSE)),"",VLOOKUP(AB16,■重要■!$B$4:$I$203,6,FALSE))</f>
        <v/>
      </c>
      <c r="BA16" s="651" t="str">
        <f ca="1">IF(ISERROR(VLOOKUP(AC16,■重要■!$B$4:$I$203,6,FALSE)),"",VLOOKUP(AC16,■重要■!$B$4:$I$203,6,FALSE))</f>
        <v/>
      </c>
      <c r="BB16" s="651" t="str">
        <f ca="1">IF(ISERROR(VLOOKUP(AD16,■重要■!$B$4:$I$203,6,FALSE)),"",VLOOKUP(AD16,■重要■!$B$4:$I$203,6,FALSE))</f>
        <v/>
      </c>
      <c r="BC16" s="651" t="str">
        <f ca="1">IF(ISERROR(VLOOKUP(AE16,■重要■!$B$4:$I$203,6,FALSE)),"",VLOOKUP(AE16,■重要■!$B$4:$I$203,6,FALSE))</f>
        <v/>
      </c>
      <c r="BD16" s="651" t="str">
        <f ca="1">IF(ISERROR(VLOOKUP(AF16,■重要■!$B$4:$I$203,6,FALSE)),"",VLOOKUP(AF16,■重要■!$B$4:$I$203,6,FALSE))</f>
        <v/>
      </c>
      <c r="BE16" s="651" t="str">
        <f ca="1">IF(ISERROR(VLOOKUP(AG16,■重要■!$B$4:$I$203,6,FALSE)),"",VLOOKUP(AG16,■重要■!$B$4:$I$203,6,FALSE))</f>
        <v/>
      </c>
      <c r="BF16" s="651" t="str">
        <f ca="1">IF(ISERROR(VLOOKUP(AH16,■重要■!$B$4:$I$203,6,FALSE)),"",VLOOKUP(AH16,■重要■!$B$4:$I$203,6,FALSE))</f>
        <v/>
      </c>
      <c r="BG16" s="651" t="str">
        <f ca="1">IF(ISERROR(VLOOKUP(AI16,■重要■!$B$4:$I$203,6,FALSE)),"",VLOOKUP(AI16,■重要■!$B$4:$I$203,6,FALSE))</f>
        <v/>
      </c>
      <c r="BH16" s="652" t="str">
        <f ca="1">IF(ISERROR(VLOOKUP(AJ16,■重要■!$B$4:$I$203,6,FALSE)),"",VLOOKUP(AJ16,■重要■!$B$4:$I$203,6,FALSE))</f>
        <v/>
      </c>
      <c r="BI16" s="650" t="str">
        <f ca="1">IF(ISERROR(VLOOKUP(Y16,■重要■!$B$4:$I$203,7,FALSE)),"",VLOOKUP(Y16,■重要■!$B$4:$I$203,7,FALSE))</f>
        <v>(水路の老朽化部分の補修)</v>
      </c>
      <c r="BJ16" s="651" t="str">
        <f ca="1">IF(ISERROR(VLOOKUP(Z16,■重要■!$B$4:$I$203,7,FALSE)),"",VLOOKUP(Z16,■重要■!$B$4:$I$203,7,FALSE))</f>
        <v/>
      </c>
      <c r="BK16" s="651" t="str">
        <f ca="1">IF(ISERROR(VLOOKUP(AA16,■重要■!$B$4:$I$203,7,FALSE)),"",VLOOKUP(AA16,■重要■!$B$4:$I$203,7,FALSE))</f>
        <v/>
      </c>
      <c r="BL16" s="651" t="str">
        <f ca="1">IF(ISERROR(VLOOKUP(AB16,■重要■!$B$4:$I$203,7,FALSE)),"",VLOOKUP(AB16,■重要■!$B$4:$I$203,7,FALSE))</f>
        <v/>
      </c>
      <c r="BM16" s="651" t="str">
        <f ca="1">IF(ISERROR(VLOOKUP(AC16,■重要■!$B$4:$I$203,7,FALSE)),"",VLOOKUP(AC16,■重要■!$B$4:$I$203,7,FALSE))</f>
        <v/>
      </c>
      <c r="BN16" s="651" t="str">
        <f ca="1">IF(ISERROR(VLOOKUP(AD16,■重要■!$B$4:$I$203,7,FALSE)),"",VLOOKUP(AD16,■重要■!$B$4:$I$203,7,FALSE))</f>
        <v/>
      </c>
      <c r="BO16" s="651" t="str">
        <f ca="1">IF(ISERROR(VLOOKUP(AE16,■重要■!$B$4:$I$203,7,FALSE)),"",VLOOKUP(AE16,■重要■!$B$4:$I$203,7,FALSE))</f>
        <v/>
      </c>
      <c r="BP16" s="651" t="str">
        <f ca="1">IF(ISERROR(VLOOKUP(AF16,■重要■!$B$4:$I$203,7,FALSE)),"",VLOOKUP(AF16,■重要■!$B$4:$I$203,7,FALSE))</f>
        <v/>
      </c>
      <c r="BQ16" s="651" t="str">
        <f ca="1">IF(ISERROR(VLOOKUP(AG16,■重要■!$B$4:$I$203,7,FALSE)),"",VLOOKUP(AG16,■重要■!$B$4:$I$203,7,FALSE))</f>
        <v/>
      </c>
      <c r="BR16" s="651" t="str">
        <f ca="1">IF(ISERROR(VLOOKUP(AH16,■重要■!$B$4:$I$203,7,FALSE)),"",VLOOKUP(AH16,■重要■!$B$4:$I$203,7,FALSE))</f>
        <v/>
      </c>
      <c r="BS16" s="651" t="str">
        <f ca="1">IF(ISERROR(VLOOKUP(AI16,■重要■!$B$4:$I$203,7,FALSE)),"",VLOOKUP(AI16,■重要■!$B$4:$I$203,7,FALSE))</f>
        <v/>
      </c>
      <c r="BT16" s="652" t="str">
        <f ca="1">IF(ISERROR(VLOOKUP(AJ16,■重要■!$B$4:$I$203,7,FALSE)),"",VLOOKUP(AJ16,■重要■!$B$4:$I$203,7,FALSE))</f>
        <v/>
      </c>
      <c r="BU16" s="650" t="str">
        <f ca="1">IF(ISERROR(VLOOKUP(Y16,■重要■!$B$4:$I$203,8,FALSE)),"",VLOOKUP(Y16,■重要■!$B$4:$I$203,8,FALSE))</f>
        <v>(水路の老朽化部分の補修)</v>
      </c>
      <c r="BV16" s="651" t="str">
        <f ca="1">IF(ISERROR(VLOOKUP(Z16,■重要■!$B$4:$I$203,8,FALSE)),"",VLOOKUP(Z16,■重要■!$B$4:$I$203,8,FALSE))</f>
        <v/>
      </c>
      <c r="BW16" s="651" t="str">
        <f ca="1">IF(ISERROR(VLOOKUP(AA16,■重要■!$B$4:$I$203,8,FALSE)),"",VLOOKUP(AA16,■重要■!$B$4:$I$203,8,FALSE))</f>
        <v/>
      </c>
      <c r="BX16" s="651" t="str">
        <f ca="1">IF(ISERROR(VLOOKUP(AB16,■重要■!$B$4:$I$203,8,FALSE)),"",VLOOKUP(AB16,■重要■!$B$4:$I$203,8,FALSE))</f>
        <v/>
      </c>
      <c r="BY16" s="651" t="str">
        <f ca="1">IF(ISERROR(VLOOKUP(AC16,■重要■!$B$4:$I$203,8,FALSE)),"",VLOOKUP(AC16,■重要■!$B$4:$I$203,8,FALSE))</f>
        <v/>
      </c>
      <c r="BZ16" s="651" t="str">
        <f ca="1">IF(ISERROR(VLOOKUP(AD16,■重要■!$B$4:$I$203,8,FALSE)),"",VLOOKUP(AD16,■重要■!$B$4:$I$203,8,FALSE))</f>
        <v/>
      </c>
      <c r="CA16" s="651" t="str">
        <f ca="1">IF(ISERROR(VLOOKUP(AE16,■重要■!$B$4:$I$203,8,FALSE)),"",VLOOKUP(AE16,■重要■!$B$4:$I$203,8,FALSE))</f>
        <v/>
      </c>
      <c r="CB16" s="651" t="str">
        <f ca="1">IF(ISERROR(VLOOKUP(AF16,■重要■!$B$4:$I$203,8,FALSE)),"",VLOOKUP(AF16,■重要■!$B$4:$I$203,8,FALSE))</f>
        <v/>
      </c>
      <c r="CC16" s="651" t="str">
        <f ca="1">IF(ISERROR(VLOOKUP(AG16,■重要■!$B$4:$I$203,8,FALSE)),"",VLOOKUP(AG16,■重要■!$B$4:$I$203,8,FALSE))</f>
        <v/>
      </c>
      <c r="CD16" s="651" t="str">
        <f ca="1">IF(ISERROR(VLOOKUP(AH16,■重要■!$B$4:$I$203,8,FALSE)),"",VLOOKUP(AH16,■重要■!$B$4:$I$203,8,FALSE))</f>
        <v/>
      </c>
      <c r="CE16" s="651" t="str">
        <f ca="1">IF(ISERROR(VLOOKUP(AI16,■重要■!$B$4:$I$203,8,FALSE)),"",VLOOKUP(AI16,■重要■!$B$4:$I$203,8,FALSE))</f>
        <v/>
      </c>
      <c r="CF16" s="651" t="str">
        <f ca="1">IF(ISERROR(VLOOKUP(AJ16,■重要■!$B$4:$I$203,8,FALSE)),"",VLOOKUP(AJ16,■重要■!$B$4:$I$203,8,FALSE))</f>
        <v/>
      </c>
    </row>
    <row r="17" spans="1:84" ht="18" customHeight="1" x14ac:dyDescent="0.15">
      <c r="A17" s="1974"/>
      <c r="B17" s="49"/>
      <c r="C17" s="1976"/>
      <c r="D17" s="1978"/>
      <c r="E17" s="1980"/>
      <c r="F17" s="1982"/>
      <c r="G17" s="1983"/>
      <c r="H17" s="1985"/>
      <c r="I17" s="1987"/>
      <c r="J17" s="1983"/>
      <c r="K17" s="1987"/>
      <c r="L17" s="1983"/>
      <c r="M17" s="1990"/>
      <c r="N17" s="672" t="str">
        <f t="shared" ref="N17" ca="1" si="66">IF(COUNTIFS(Y16:AJ18,"&lt;173",Y16:AJ18,"&gt;146")&gt;0,"☑ 資源向上（長寿命化）","□ 資源向上（長寿命化）")</f>
        <v>□ 資源向上（長寿命化）</v>
      </c>
      <c r="O17" s="672"/>
      <c r="P17" s="673"/>
      <c r="Q17" s="672" t="str">
        <f t="shared" ref="Q17" ca="1" si="67">IF(COUNTIF(AK16:AV18,"=4")&gt;0,"☑ 啓発・普及","□ 啓発・普及")</f>
        <v>□ 啓発・普及</v>
      </c>
      <c r="R17" s="674" t="str">
        <f t="shared" ref="R17" ca="1" si="68">IF(COUNTIF(AK16:AV18,"=5")&gt;0,"☑ 研修・会議","□ 研修・会議")</f>
        <v>□ 研修・会議</v>
      </c>
      <c r="S17" s="1992"/>
      <c r="T17" s="1994"/>
      <c r="U17" s="1997"/>
      <c r="V17" s="2000"/>
      <c r="W17" s="49"/>
      <c r="Y17" s="1902"/>
      <c r="Z17" s="1902"/>
      <c r="AA17" s="1902"/>
      <c r="AB17" s="1902"/>
      <c r="AC17" s="1902"/>
      <c r="AD17" s="1902"/>
      <c r="AE17" s="1902"/>
      <c r="AF17" s="1902"/>
      <c r="AG17" s="1902"/>
      <c r="AH17" s="1902"/>
      <c r="AI17" s="1902"/>
      <c r="AJ17" s="1902"/>
      <c r="AK17" s="1973"/>
      <c r="AL17" s="1902"/>
      <c r="AM17" s="1902"/>
      <c r="AN17" s="1902"/>
      <c r="AO17" s="1902"/>
      <c r="AP17" s="1902"/>
      <c r="AQ17" s="1902"/>
      <c r="AR17" s="1902"/>
      <c r="AS17" s="1902"/>
      <c r="AT17" s="1902"/>
      <c r="AU17" s="1902"/>
      <c r="AV17" s="1972"/>
      <c r="AW17" s="653" t="str">
        <f ca="1">IF(COUNTIF($AW16:AW16,AW16)&gt;1,"",AW16)</f>
        <v>水路</v>
      </c>
      <c r="AX17" s="654" t="str">
        <f ca="1">IF(COUNTIF($AW16:AX16,AX16)&gt;1,"",AX16)</f>
        <v/>
      </c>
      <c r="AY17" s="654" t="str">
        <f ca="1">IF(COUNTIF($AW16:AY16,AY16)&gt;1,"",AY16)</f>
        <v/>
      </c>
      <c r="AZ17" s="654" t="str">
        <f ca="1">IF(COUNTIF($AW16:AZ16,AZ16)&gt;1,"",AZ16)</f>
        <v/>
      </c>
      <c r="BA17" s="654" t="str">
        <f ca="1">IF(COUNTIF($AW16:BA16,BA16)&gt;1,"",BA16)</f>
        <v/>
      </c>
      <c r="BB17" s="654" t="str">
        <f ca="1">IF(COUNTIF($AW16:BB16,BB16)&gt;1,"",BB16)</f>
        <v/>
      </c>
      <c r="BC17" s="654" t="str">
        <f ca="1">IF(COUNTIF($AW16:BC16,BC16)&gt;1,"",BC16)</f>
        <v/>
      </c>
      <c r="BD17" s="654" t="str">
        <f ca="1">IF(COUNTIF($AW16:BD16,BD16)&gt;1,"",BD16)</f>
        <v/>
      </c>
      <c r="BE17" s="654" t="str">
        <f ca="1">IF(COUNTIF($AW16:BE16,BE16)&gt;1,"",BE16)</f>
        <v/>
      </c>
      <c r="BF17" s="654" t="str">
        <f ca="1">IF(COUNTIF($AW16:BF16,BF16)&gt;1,"",BF16)</f>
        <v/>
      </c>
      <c r="BG17" s="654" t="str">
        <f ca="1">IF(COUNTIF($AW16:BG16,BG16)&gt;1,"",BG16)</f>
        <v/>
      </c>
      <c r="BH17" s="655" t="str">
        <f ca="1">IF(COUNTIF($AW16:BH16,BH16)&gt;1,"",BH16)</f>
        <v/>
      </c>
      <c r="BI17" s="653" t="str">
        <f ca="1">IF(COUNTIF($BI16:BI16,BI16)&gt;1,"",BI16)</f>
        <v>(水路の老朽化部分の補修)</v>
      </c>
      <c r="BJ17" s="654" t="str">
        <f ca="1">IF(COUNTIF($BI16:BJ16,BJ16)&gt;1,"",BJ16)</f>
        <v/>
      </c>
      <c r="BK17" s="654" t="str">
        <f ca="1">IF(COUNTIF($BI16:BK16,BK16)&gt;1,"",BK16)</f>
        <v/>
      </c>
      <c r="BL17" s="654" t="str">
        <f ca="1">IF(COUNTIF($BI16:BL16,BL16)&gt;1,"",BL16)</f>
        <v/>
      </c>
      <c r="BM17" s="654" t="str">
        <f ca="1">IF(COUNTIF($BI16:BM16,BM16)&gt;1,"",BM16)</f>
        <v/>
      </c>
      <c r="BN17" s="654" t="str">
        <f ca="1">IF(COUNTIF($BI16:BN16,BN16)&gt;1,"",BN16)</f>
        <v/>
      </c>
      <c r="BO17" s="654" t="str">
        <f ca="1">IF(COUNTIF($BI16:BO16,BO16)&gt;1,"",BO16)</f>
        <v/>
      </c>
      <c r="BP17" s="654" t="str">
        <f ca="1">IF(COUNTIF($BI16:BP16,BP16)&gt;1,"",BP16)</f>
        <v/>
      </c>
      <c r="BQ17" s="654" t="str">
        <f ca="1">IF(COUNTIF($BI16:BQ16,BQ16)&gt;1,"",BQ16)</f>
        <v/>
      </c>
      <c r="BR17" s="654" t="str">
        <f ca="1">IF(COUNTIF($BI16:BR16,BR16)&gt;1,"",BR16)</f>
        <v/>
      </c>
      <c r="BS17" s="654" t="str">
        <f ca="1">IF(COUNTIF($BI16:BS16,BS16)&gt;1,"",BS16)</f>
        <v/>
      </c>
      <c r="BT17" s="655" t="str">
        <f ca="1">IF(COUNTIF($BI16:BT16,BT16)&gt;1,"",BT16)</f>
        <v/>
      </c>
      <c r="BU17" s="653" t="str">
        <f ca="1">IF(COUNTIF($BU16:BU16,BU16)&gt;1,"",BU16)</f>
        <v>(水路の老朽化部分の補修)</v>
      </c>
      <c r="BV17" s="654" t="str">
        <f ca="1">IF(COUNTIF($BU16:BV16,BV16)&gt;1,"",BV16)</f>
        <v/>
      </c>
      <c r="BW17" s="654" t="str">
        <f ca="1">IF(COUNTIF($BU16:BW16,BW16)&gt;1,"",BW16)</f>
        <v/>
      </c>
      <c r="BX17" s="654" t="str">
        <f ca="1">IF(COUNTIF($BU16:BX16,BX16)&gt;1,"",BX16)</f>
        <v/>
      </c>
      <c r="BY17" s="654" t="str">
        <f ca="1">IF(COUNTIF($BU16:BY16,BY16)&gt;1,"",BY16)</f>
        <v/>
      </c>
      <c r="BZ17" s="654" t="str">
        <f ca="1">IF(COUNTIF($BU16:BZ16,BZ16)&gt;1,"",BZ16)</f>
        <v/>
      </c>
      <c r="CA17" s="654" t="str">
        <f ca="1">IF(COUNTIF($BU16:CA16,CA16)&gt;1,"",CA16)</f>
        <v/>
      </c>
      <c r="CB17" s="654" t="str">
        <f ca="1">IF(COUNTIF($BU16:CB16,CB16)&gt;1,"",CB16)</f>
        <v/>
      </c>
      <c r="CC17" s="654" t="str">
        <f ca="1">IF(COUNTIF($BU16:CC16,CC16)&gt;1,"",CC16)</f>
        <v/>
      </c>
      <c r="CD17" s="654" t="str">
        <f ca="1">IF(COUNTIF($BU16:CD16,CD16)&gt;1,"",CD16)</f>
        <v/>
      </c>
      <c r="CE17" s="654" t="str">
        <f ca="1">IF(COUNTIF($BU16:CE16,CE16)&gt;1,"",CE16)</f>
        <v/>
      </c>
      <c r="CF17" s="654" t="str">
        <f ca="1">IF(COUNTIF($BU16:CF16,CF16)&gt;1,"",CF16)</f>
        <v/>
      </c>
    </row>
    <row r="18" spans="1:84" ht="18" customHeight="1" thickBot="1" x14ac:dyDescent="0.2">
      <c r="A18" s="1974"/>
      <c r="B18" s="49"/>
      <c r="C18" s="1976"/>
      <c r="D18" s="1978"/>
      <c r="E18" s="1980"/>
      <c r="F18" s="1982"/>
      <c r="G18" s="1983"/>
      <c r="H18" s="1985"/>
      <c r="I18" s="1987"/>
      <c r="J18" s="1983"/>
      <c r="K18" s="1987"/>
      <c r="L18" s="1983"/>
      <c r="M18" s="1990"/>
      <c r="N18" s="68" t="str">
        <f t="shared" ref="N18" ca="1" si="69">IF(COUNTIF(Y16:AJ18,"＝１７３")&gt;0,"☑ 資源保全プラン","□ 資源保全プラン")</f>
        <v>□ 資源保全プラン</v>
      </c>
      <c r="O18" s="68" t="str">
        <f t="shared" ref="O18" ca="1" si="70">IF(COUNTIF(Y16:AJ18,"＝１７４")&gt;0,"☑ 広域化・体制強化","□ 広域化・体制強化")</f>
        <v>□ 広域化・体制強化</v>
      </c>
      <c r="P18" s="675"/>
      <c r="Q18" s="68" t="str">
        <f t="shared" ref="Q18" ca="1" si="71">IF(COUNTIF(AK16:AV18,"=6")&gt;0,"☑ 設置等","□ 設置等")</f>
        <v>□ 設置等</v>
      </c>
      <c r="R18" s="676" t="str">
        <f t="shared" ref="R18" ca="1" si="72">IF(COUNTIF(AK16:AV18,"=7")&gt;0,"☑ 発注事務","□ 発注事務")</f>
        <v>□ 発注事務</v>
      </c>
      <c r="S18" s="1992"/>
      <c r="T18" s="1995"/>
      <c r="U18" s="1998"/>
      <c r="V18" s="2000"/>
      <c r="W18" s="49"/>
      <c r="Y18" s="1902"/>
      <c r="Z18" s="1902"/>
      <c r="AA18" s="1902"/>
      <c r="AB18" s="1902"/>
      <c r="AC18" s="1902"/>
      <c r="AD18" s="1902"/>
      <c r="AE18" s="1902"/>
      <c r="AF18" s="1902"/>
      <c r="AG18" s="1902"/>
      <c r="AH18" s="1902"/>
      <c r="AI18" s="1902"/>
      <c r="AJ18" s="1902"/>
      <c r="AK18" s="1973"/>
      <c r="AL18" s="1902"/>
      <c r="AM18" s="1902"/>
      <c r="AN18" s="1902"/>
      <c r="AO18" s="1902"/>
      <c r="AP18" s="1902"/>
      <c r="AQ18" s="1902"/>
      <c r="AR18" s="1902"/>
      <c r="AS18" s="1902"/>
      <c r="AT18" s="1902"/>
      <c r="AU18" s="1902"/>
      <c r="AV18" s="1972"/>
      <c r="AW18" s="656" t="str">
        <f t="shared" ref="AW18" ca="1" si="73">IF(AX17="","","、")</f>
        <v/>
      </c>
      <c r="AX18" s="657" t="str">
        <f t="shared" ref="AX18" ca="1" si="74">IF(AY17="","","、")</f>
        <v/>
      </c>
      <c r="AY18" s="657" t="str">
        <f t="shared" ref="AY18" ca="1" si="75">IF(AZ17="","","、")</f>
        <v/>
      </c>
      <c r="AZ18" s="657" t="str">
        <f t="shared" ref="AZ18" ca="1" si="76">IF(BA17="","","、")</f>
        <v/>
      </c>
      <c r="BA18" s="657" t="str">
        <f t="shared" ref="BA18" ca="1" si="77">IF(BB17="","","、")</f>
        <v/>
      </c>
      <c r="BB18" s="657" t="str">
        <f t="shared" ref="BB18" ca="1" si="78">IF(BC17="","","、")</f>
        <v/>
      </c>
      <c r="BC18" s="657" t="str">
        <f t="shared" ref="BC18" ca="1" si="79">IF(BD17="","","、")</f>
        <v/>
      </c>
      <c r="BD18" s="657" t="str">
        <f t="shared" ref="BD18" ca="1" si="80">IF(BE17="","","、")</f>
        <v/>
      </c>
      <c r="BE18" s="657" t="str">
        <f t="shared" ref="BE18" ca="1" si="81">IF(BF17="","","、")</f>
        <v/>
      </c>
      <c r="BF18" s="657" t="str">
        <f t="shared" ref="BF18" ca="1" si="82">IF(BG17="","","、")</f>
        <v/>
      </c>
      <c r="BG18" s="657" t="str">
        <f t="shared" ref="BG18" ca="1" si="83">IF(BH17="","","、")</f>
        <v/>
      </c>
      <c r="BH18" s="658"/>
      <c r="BI18" s="656" t="str">
        <f t="shared" ref="BI18" ca="1" si="84">IF(BJ17="","","、")</f>
        <v/>
      </c>
      <c r="BJ18" s="657" t="str">
        <f t="shared" ref="BJ18" ca="1" si="85">IF(BK17="","","、")</f>
        <v/>
      </c>
      <c r="BK18" s="657" t="str">
        <f t="shared" ref="BK18" ca="1" si="86">IF(BL17="","","、")</f>
        <v/>
      </c>
      <c r="BL18" s="657" t="str">
        <f t="shared" ref="BL18" ca="1" si="87">IF(BM17="","","、")</f>
        <v/>
      </c>
      <c r="BM18" s="657" t="str">
        <f t="shared" ref="BM18" ca="1" si="88">IF(BN17="","","、")</f>
        <v/>
      </c>
      <c r="BN18" s="657" t="str">
        <f t="shared" ref="BN18" ca="1" si="89">IF(BO17="","","、")</f>
        <v/>
      </c>
      <c r="BO18" s="657" t="str">
        <f t="shared" ref="BO18" ca="1" si="90">IF(BP17="","","、")</f>
        <v/>
      </c>
      <c r="BP18" s="657" t="str">
        <f t="shared" ref="BP18" ca="1" si="91">IF(BQ17="","","、")</f>
        <v/>
      </c>
      <c r="BQ18" s="657" t="str">
        <f t="shared" ref="BQ18" ca="1" si="92">IF(BR17="","","、")</f>
        <v/>
      </c>
      <c r="BR18" s="657" t="str">
        <f t="shared" ref="BR18" ca="1" si="93">IF(BS17="","","、")</f>
        <v/>
      </c>
      <c r="BS18" s="657" t="str">
        <f t="shared" ref="BS18" ca="1" si="94">IF(BT17="","","、")</f>
        <v/>
      </c>
      <c r="BT18" s="658"/>
      <c r="BU18" s="656" t="str">
        <f t="shared" ref="BU18" ca="1" si="95">IF(BV17="","","、")</f>
        <v/>
      </c>
      <c r="BV18" s="657" t="str">
        <f t="shared" ref="BV18" ca="1" si="96">IF(BW17="","","、")</f>
        <v/>
      </c>
      <c r="BW18" s="657" t="str">
        <f t="shared" ref="BW18" ca="1" si="97">IF(BX17="","","、")</f>
        <v/>
      </c>
      <c r="BX18" s="657" t="str">
        <f t="shared" ref="BX18" ca="1" si="98">IF(BY17="","","、")</f>
        <v/>
      </c>
      <c r="BY18" s="657" t="str">
        <f t="shared" ref="BY18" ca="1" si="99">IF(BZ17="","","、")</f>
        <v/>
      </c>
      <c r="BZ18" s="657" t="str">
        <f t="shared" ref="BZ18" ca="1" si="100">IF(CA17="","","、")</f>
        <v/>
      </c>
      <c r="CA18" s="657" t="str">
        <f t="shared" ref="CA18" ca="1" si="101">IF(CB17="","","、")</f>
        <v/>
      </c>
      <c r="CB18" s="657" t="str">
        <f t="shared" ref="CB18" ca="1" si="102">IF(CC17="","","、")</f>
        <v/>
      </c>
      <c r="CC18" s="657" t="str">
        <f t="shared" ref="CC18" ca="1" si="103">IF(CD17="","","、")</f>
        <v/>
      </c>
      <c r="CD18" s="657" t="str">
        <f t="shared" ref="CD18" ca="1" si="104">IF(CE17="","","、")</f>
        <v/>
      </c>
      <c r="CE18" s="657" t="str">
        <f t="shared" ref="CE18" ca="1" si="105">IF(CF17="","","、")</f>
        <v/>
      </c>
      <c r="CF18" s="657" t="str">
        <f t="shared" ref="CF18" si="106">IF(CG17="","","、")</f>
        <v/>
      </c>
    </row>
    <row r="19" spans="1:84" ht="18" customHeight="1" x14ac:dyDescent="0.15">
      <c r="A19" s="1974">
        <f t="shared" ref="A19" ca="1" si="107">ROW()-9-2*INDIRECT("a"&amp;(ROW()-3))</f>
        <v>4</v>
      </c>
      <c r="B19" s="49"/>
      <c r="C19" s="1975">
        <f ca="1">INDEX('20'!X:X,'21'!$A19+6)</f>
        <v>42159.013400000003</v>
      </c>
      <c r="D19" s="1977">
        <f ca="1">INDEX('20'!Y:Y,'21'!$A19+6)</f>
        <v>0.3125</v>
      </c>
      <c r="E19" s="1979" t="s">
        <v>873</v>
      </c>
      <c r="F19" s="1981">
        <f ca="1">INDEX('20'!Z:Z,'21'!$A19+6)</f>
        <v>0.64583333333333337</v>
      </c>
      <c r="G19" s="1977">
        <f t="shared" ref="G19" ca="1" si="108">IF(ISERR(F19-D19),"",F19-D19)</f>
        <v>0.33333333333333337</v>
      </c>
      <c r="H19" s="1984">
        <f t="shared" ref="H19" ca="1" si="109">J19+L19</f>
        <v>5</v>
      </c>
      <c r="I19" s="1986" t="s">
        <v>871</v>
      </c>
      <c r="J19" s="1988">
        <f ca="1">INDEX('20'!AA:AA,'21'!$A19+6)</f>
        <v>0</v>
      </c>
      <c r="K19" s="1986" t="s">
        <v>871</v>
      </c>
      <c r="L19" s="1988">
        <f ca="1">INDEX('20'!AB:AB,'21'!$A19+6)</f>
        <v>5</v>
      </c>
      <c r="M19" s="1989" t="s">
        <v>871</v>
      </c>
      <c r="N19" s="669" t="str">
        <f t="shared" ref="N19" ca="1" si="110">IF(COUNTIFS(Y19:AJ21,"&lt;44",Y19:AJ21,"&gt;0")&gt;0,"☑ 農地維持",IF(COUNTIFS(Y19:AJ21,"&lt;199",Y19:AJ21,"&gt;172")&gt;0,"☑ 農地維持","□ 農地維持"))</f>
        <v>□ 農地維持</v>
      </c>
      <c r="O19" s="669" t="str">
        <f t="shared" ref="O19" ca="1" si="111">IF(COUNTIFS(Y19:AJ21,"&lt;147",Y19:AJ21,"&gt;43")&gt;0,"☑ 資源向上（共同）",IF(COUNTIFS(Y19:AJ21,"&lt;199",Y19:AJ21,"&gt;142")&gt;0,"☑ 資源向上（共同）","□ 資源向上（共同）"))</f>
        <v>☑ 資源向上（共同）</v>
      </c>
      <c r="P19" s="670" t="str">
        <f t="shared" ref="P19" ca="1" si="112">IF(COUNTIF(AK19:AV21,"=1")&gt;0,"☑ 調査・計画","□ 調査・計画")</f>
        <v>□ 調査・計画</v>
      </c>
      <c r="Q19" s="669" t="str">
        <f t="shared" ref="Q19" ca="1" si="113">IF(COUNTIF(AK19:AV21,"=2")&gt;0,"☑ 実践活動","□ 実践活動")</f>
        <v>☑ 実践活動</v>
      </c>
      <c r="R19" s="671" t="str">
        <f t="shared" ref="R19" ca="1" si="114">IF(COUNTIF(AK19:AV21,"=3")&gt;0,"☑ 事務処理等","□ 事務処理等")</f>
        <v>□ 事務処理等</v>
      </c>
      <c r="S19" s="1991" t="str">
        <f t="shared" ref="S19" ca="1" si="115">CONCATENATE(AW20,AW21,AX20,AX21,AY20,AY21,AZ20,AZ21,BA20,BA21,BB20,BB21,BC20,BC21,BD20,BD21,BE20,BE21,BF20,BF21,BG20,BG21,BH20)</f>
        <v>景観形成・生活環境保全</v>
      </c>
      <c r="T19" s="1993" t="str">
        <f t="shared" ref="T19" ca="1" si="116">CONCATENATE(BI20,BI21,BJ20,BJ21,BK20,BK21,BL20,BL21,BM20,BM21,BN20,BN21,BO20,BO21,BP20,BP21,BQ20,BQ21,BR20,BR21,BS20,BS21,BT20)</f>
        <v>景観形成・生活環境保全</v>
      </c>
      <c r="U19" s="1996" t="str">
        <f t="shared" ref="U19" ca="1" si="117">CONCATENATE(BU20,BU21,BV20,BV21,BW20,BW21,BX20,BX21,BY20,BY21,BZ20,BZ21,CA20,CA21,CB20,CB21,CC20,CC21,CD20,CD21,CE20,CE21,CF20)</f>
        <v>施設等の定期的な巡回点検・清掃</v>
      </c>
      <c r="V19" s="1999"/>
      <c r="W19" s="49"/>
      <c r="Y19" s="1902">
        <f ca="1">INDEX('20'!AC:AC,'21'!$A19+6)</f>
        <v>134</v>
      </c>
      <c r="Z19" s="1902">
        <f ca="1">INDEX('20'!AD:AD,'21'!$A19+6)</f>
        <v>0</v>
      </c>
      <c r="AA19" s="1902">
        <f ca="1">INDEX('20'!AE:AE,'21'!$A19+6)</f>
        <v>0</v>
      </c>
      <c r="AB19" s="1902">
        <f ca="1">INDEX('20'!AF:AF,'21'!$A19+6)</f>
        <v>0</v>
      </c>
      <c r="AC19" s="1902">
        <f ca="1">INDEX('20'!AG:AG,'21'!$A19+6)</f>
        <v>0</v>
      </c>
      <c r="AD19" s="1902">
        <f ca="1">INDEX('20'!AH:AH,'21'!$A19+6)</f>
        <v>0</v>
      </c>
      <c r="AE19" s="1902">
        <f ca="1">INDEX('20'!AI:AI,'21'!$A19+6)</f>
        <v>0</v>
      </c>
      <c r="AF19" s="1902">
        <f ca="1">INDEX('20'!AJ:AJ,'21'!$A19+6)</f>
        <v>0</v>
      </c>
      <c r="AG19" s="1902">
        <f ca="1">INDEX('20'!AK:AK,'21'!$A19+6)</f>
        <v>0</v>
      </c>
      <c r="AH19" s="1902">
        <f ca="1">INDEX('20'!AL:AL,'21'!$A19+6)</f>
        <v>0</v>
      </c>
      <c r="AI19" s="1902">
        <f ca="1">INDEX('20'!AM:AM,'21'!$A19+6)</f>
        <v>0</v>
      </c>
      <c r="AJ19" s="1902">
        <f ca="1">INDEX('20'!AN:AN,'21'!$A19+6)</f>
        <v>0</v>
      </c>
      <c r="AK19" s="1973">
        <f ca="1">IF(ISERROR(VLOOKUP(Y19,■重要■!$B$4:$I$203,5,FALSE)),"",VLOOKUP(Y19,■重要■!$B$4:$I$203,5,FALSE))</f>
        <v>2</v>
      </c>
      <c r="AL19" s="1902" t="str">
        <f ca="1">IF(ISERROR(VLOOKUP(Z19,■重要■!$B$4:$I$203,5,FALSE)),"",VLOOKUP(Z19,■重要■!$B$4:$I$203,5,FALSE))</f>
        <v/>
      </c>
      <c r="AM19" s="1902" t="str">
        <f ca="1">IF(ISERROR(VLOOKUP(AA19,■重要■!$B$4:$I$203,5,FALSE)),"",VLOOKUP(AA19,■重要■!$B$4:$I$203,5,FALSE))</f>
        <v/>
      </c>
      <c r="AN19" s="1902" t="str">
        <f ca="1">IF(ISERROR(VLOOKUP(AB19,■重要■!$B$4:$I$203,5,FALSE)),"",VLOOKUP(AB19,■重要■!$B$4:$I$203,5,FALSE))</f>
        <v/>
      </c>
      <c r="AO19" s="1902" t="str">
        <f ca="1">IF(ISERROR(VLOOKUP(AC19,■重要■!$B$4:$I$203,5,FALSE)),"",VLOOKUP(AC19,■重要■!$B$4:$I$203,5,FALSE))</f>
        <v/>
      </c>
      <c r="AP19" s="1902" t="str">
        <f ca="1">IF(ISERROR(VLOOKUP(AD19,■重要■!$B$4:$I$203,5,FALSE)),"",VLOOKUP(AD19,■重要■!$B$4:$I$203,5,FALSE))</f>
        <v/>
      </c>
      <c r="AQ19" s="1902" t="str">
        <f ca="1">IF(ISERROR(VLOOKUP(AE19,■重要■!$B$4:$I$203,5,FALSE)),"",VLOOKUP(AE19,■重要■!$B$4:$I$203,5,FALSE))</f>
        <v/>
      </c>
      <c r="AR19" s="1902" t="str">
        <f ca="1">IF(ISERROR(VLOOKUP(AF19,■重要■!$B$4:$I$203,5,FALSE)),"",VLOOKUP(AF19,■重要■!$B$4:$I$203,5,FALSE))</f>
        <v/>
      </c>
      <c r="AS19" s="1902" t="str">
        <f ca="1">IF(ISERROR(VLOOKUP(AG19,■重要■!$B$4:$I$203,5,FALSE)),"",VLOOKUP(AG19,■重要■!$B$4:$I$203,5,FALSE))</f>
        <v/>
      </c>
      <c r="AT19" s="1902" t="str">
        <f ca="1">IF(ISERROR(VLOOKUP(AH19,■重要■!$B$4:$I$203,5,FALSE)),"",VLOOKUP(AH19,■重要■!$B$4:$I$203,5,FALSE))</f>
        <v/>
      </c>
      <c r="AU19" s="1902" t="str">
        <f ca="1">IF(ISERROR(VLOOKUP(AI19,■重要■!$B$4:$I$203,5,FALSE)),"",VLOOKUP(AI19,■重要■!$B$4:$I$203,5,FALSE))</f>
        <v/>
      </c>
      <c r="AV19" s="1972" t="str">
        <f ca="1">IF(ISERROR(VLOOKUP(AJ19,■重要■!$B$4:$I$203,5,FALSE)),"",VLOOKUP(AJ19,■重要■!$B$4:$I$203,5,FALSE))</f>
        <v/>
      </c>
      <c r="AW19" s="650" t="str">
        <f ca="1">IF(ISERROR(VLOOKUP(Y19,■重要■!$B$4:$I$203,6,FALSE)),"",VLOOKUP(Y19,■重要■!$B$4:$I$203,6,FALSE))</f>
        <v>景観形成・生活環境保全</v>
      </c>
      <c r="AX19" s="651" t="str">
        <f ca="1">IF(ISERROR(VLOOKUP(Z19,■重要■!$B$4:$I$203,6,FALSE)),"",VLOOKUP(Z19,■重要■!$B$4:$I$203,6,FALSE))</f>
        <v/>
      </c>
      <c r="AY19" s="651" t="str">
        <f ca="1">IF(ISERROR(VLOOKUP(AA19,■重要■!$B$4:$I$203,6,FALSE)),"",VLOOKUP(AA19,■重要■!$B$4:$I$203,6,FALSE))</f>
        <v/>
      </c>
      <c r="AZ19" s="651" t="str">
        <f ca="1">IF(ISERROR(VLOOKUP(AB19,■重要■!$B$4:$I$203,6,FALSE)),"",VLOOKUP(AB19,■重要■!$B$4:$I$203,6,FALSE))</f>
        <v/>
      </c>
      <c r="BA19" s="651" t="str">
        <f ca="1">IF(ISERROR(VLOOKUP(AC19,■重要■!$B$4:$I$203,6,FALSE)),"",VLOOKUP(AC19,■重要■!$B$4:$I$203,6,FALSE))</f>
        <v/>
      </c>
      <c r="BB19" s="651" t="str">
        <f ca="1">IF(ISERROR(VLOOKUP(AD19,■重要■!$B$4:$I$203,6,FALSE)),"",VLOOKUP(AD19,■重要■!$B$4:$I$203,6,FALSE))</f>
        <v/>
      </c>
      <c r="BC19" s="651" t="str">
        <f ca="1">IF(ISERROR(VLOOKUP(AE19,■重要■!$B$4:$I$203,6,FALSE)),"",VLOOKUP(AE19,■重要■!$B$4:$I$203,6,FALSE))</f>
        <v/>
      </c>
      <c r="BD19" s="651" t="str">
        <f ca="1">IF(ISERROR(VLOOKUP(AF19,■重要■!$B$4:$I$203,6,FALSE)),"",VLOOKUP(AF19,■重要■!$B$4:$I$203,6,FALSE))</f>
        <v/>
      </c>
      <c r="BE19" s="651" t="str">
        <f ca="1">IF(ISERROR(VLOOKUP(AG19,■重要■!$B$4:$I$203,6,FALSE)),"",VLOOKUP(AG19,■重要■!$B$4:$I$203,6,FALSE))</f>
        <v/>
      </c>
      <c r="BF19" s="651" t="str">
        <f ca="1">IF(ISERROR(VLOOKUP(AH19,■重要■!$B$4:$I$203,6,FALSE)),"",VLOOKUP(AH19,■重要■!$B$4:$I$203,6,FALSE))</f>
        <v/>
      </c>
      <c r="BG19" s="651" t="str">
        <f ca="1">IF(ISERROR(VLOOKUP(AI19,■重要■!$B$4:$I$203,6,FALSE)),"",VLOOKUP(AI19,■重要■!$B$4:$I$203,6,FALSE))</f>
        <v/>
      </c>
      <c r="BH19" s="652" t="str">
        <f ca="1">IF(ISERROR(VLOOKUP(AJ19,■重要■!$B$4:$I$203,6,FALSE)),"",VLOOKUP(AJ19,■重要■!$B$4:$I$203,6,FALSE))</f>
        <v/>
      </c>
      <c r="BI19" s="650" t="str">
        <f ca="1">IF(ISERROR(VLOOKUP(Y19,■重要■!$B$4:$I$203,7,FALSE)),"",VLOOKUP(Y19,■重要■!$B$4:$I$203,7,FALSE))</f>
        <v>景観形成・生活環境保全</v>
      </c>
      <c r="BJ19" s="651" t="str">
        <f ca="1">IF(ISERROR(VLOOKUP(Z19,■重要■!$B$4:$I$203,7,FALSE)),"",VLOOKUP(Z19,■重要■!$B$4:$I$203,7,FALSE))</f>
        <v/>
      </c>
      <c r="BK19" s="651" t="str">
        <f ca="1">IF(ISERROR(VLOOKUP(AA19,■重要■!$B$4:$I$203,7,FALSE)),"",VLOOKUP(AA19,■重要■!$B$4:$I$203,7,FALSE))</f>
        <v/>
      </c>
      <c r="BL19" s="651" t="str">
        <f ca="1">IF(ISERROR(VLOOKUP(AB19,■重要■!$B$4:$I$203,7,FALSE)),"",VLOOKUP(AB19,■重要■!$B$4:$I$203,7,FALSE))</f>
        <v/>
      </c>
      <c r="BM19" s="651" t="str">
        <f ca="1">IF(ISERROR(VLOOKUP(AC19,■重要■!$B$4:$I$203,7,FALSE)),"",VLOOKUP(AC19,■重要■!$B$4:$I$203,7,FALSE))</f>
        <v/>
      </c>
      <c r="BN19" s="651" t="str">
        <f ca="1">IF(ISERROR(VLOOKUP(AD19,■重要■!$B$4:$I$203,7,FALSE)),"",VLOOKUP(AD19,■重要■!$B$4:$I$203,7,FALSE))</f>
        <v/>
      </c>
      <c r="BO19" s="651" t="str">
        <f ca="1">IF(ISERROR(VLOOKUP(AE19,■重要■!$B$4:$I$203,7,FALSE)),"",VLOOKUP(AE19,■重要■!$B$4:$I$203,7,FALSE))</f>
        <v/>
      </c>
      <c r="BP19" s="651" t="str">
        <f ca="1">IF(ISERROR(VLOOKUP(AF19,■重要■!$B$4:$I$203,7,FALSE)),"",VLOOKUP(AF19,■重要■!$B$4:$I$203,7,FALSE))</f>
        <v/>
      </c>
      <c r="BQ19" s="651" t="str">
        <f ca="1">IF(ISERROR(VLOOKUP(AG19,■重要■!$B$4:$I$203,7,FALSE)),"",VLOOKUP(AG19,■重要■!$B$4:$I$203,7,FALSE))</f>
        <v/>
      </c>
      <c r="BR19" s="651" t="str">
        <f ca="1">IF(ISERROR(VLOOKUP(AH19,■重要■!$B$4:$I$203,7,FALSE)),"",VLOOKUP(AH19,■重要■!$B$4:$I$203,7,FALSE))</f>
        <v/>
      </c>
      <c r="BS19" s="651" t="str">
        <f ca="1">IF(ISERROR(VLOOKUP(AI19,■重要■!$B$4:$I$203,7,FALSE)),"",VLOOKUP(AI19,■重要■!$B$4:$I$203,7,FALSE))</f>
        <v/>
      </c>
      <c r="BT19" s="652" t="str">
        <f ca="1">IF(ISERROR(VLOOKUP(AJ19,■重要■!$B$4:$I$203,7,FALSE)),"",VLOOKUP(AJ19,■重要■!$B$4:$I$203,7,FALSE))</f>
        <v/>
      </c>
      <c r="BU19" s="650" t="str">
        <f ca="1">IF(ISERROR(VLOOKUP(Y19,■重要■!$B$4:$I$203,8,FALSE)),"",VLOOKUP(Y19,■重要■!$B$4:$I$203,8,FALSE))</f>
        <v>施設等の定期的な巡回点検・清掃</v>
      </c>
      <c r="BV19" s="651" t="str">
        <f ca="1">IF(ISERROR(VLOOKUP(Z19,■重要■!$B$4:$I$203,8,FALSE)),"",VLOOKUP(Z19,■重要■!$B$4:$I$203,8,FALSE))</f>
        <v/>
      </c>
      <c r="BW19" s="651" t="str">
        <f ca="1">IF(ISERROR(VLOOKUP(AA19,■重要■!$B$4:$I$203,8,FALSE)),"",VLOOKUP(AA19,■重要■!$B$4:$I$203,8,FALSE))</f>
        <v/>
      </c>
      <c r="BX19" s="651" t="str">
        <f ca="1">IF(ISERROR(VLOOKUP(AB19,■重要■!$B$4:$I$203,8,FALSE)),"",VLOOKUP(AB19,■重要■!$B$4:$I$203,8,FALSE))</f>
        <v/>
      </c>
      <c r="BY19" s="651" t="str">
        <f ca="1">IF(ISERROR(VLOOKUP(AC19,■重要■!$B$4:$I$203,8,FALSE)),"",VLOOKUP(AC19,■重要■!$B$4:$I$203,8,FALSE))</f>
        <v/>
      </c>
      <c r="BZ19" s="651" t="str">
        <f ca="1">IF(ISERROR(VLOOKUP(AD19,■重要■!$B$4:$I$203,8,FALSE)),"",VLOOKUP(AD19,■重要■!$B$4:$I$203,8,FALSE))</f>
        <v/>
      </c>
      <c r="CA19" s="651" t="str">
        <f ca="1">IF(ISERROR(VLOOKUP(AE19,■重要■!$B$4:$I$203,8,FALSE)),"",VLOOKUP(AE19,■重要■!$B$4:$I$203,8,FALSE))</f>
        <v/>
      </c>
      <c r="CB19" s="651" t="str">
        <f ca="1">IF(ISERROR(VLOOKUP(AF19,■重要■!$B$4:$I$203,8,FALSE)),"",VLOOKUP(AF19,■重要■!$B$4:$I$203,8,FALSE))</f>
        <v/>
      </c>
      <c r="CC19" s="651" t="str">
        <f ca="1">IF(ISERROR(VLOOKUP(AG19,■重要■!$B$4:$I$203,8,FALSE)),"",VLOOKUP(AG19,■重要■!$B$4:$I$203,8,FALSE))</f>
        <v/>
      </c>
      <c r="CD19" s="651" t="str">
        <f ca="1">IF(ISERROR(VLOOKUP(AH19,■重要■!$B$4:$I$203,8,FALSE)),"",VLOOKUP(AH19,■重要■!$B$4:$I$203,8,FALSE))</f>
        <v/>
      </c>
      <c r="CE19" s="651" t="str">
        <f ca="1">IF(ISERROR(VLOOKUP(AI19,■重要■!$B$4:$I$203,8,FALSE)),"",VLOOKUP(AI19,■重要■!$B$4:$I$203,8,FALSE))</f>
        <v/>
      </c>
      <c r="CF19" s="651" t="str">
        <f ca="1">IF(ISERROR(VLOOKUP(AJ19,■重要■!$B$4:$I$203,8,FALSE)),"",VLOOKUP(AJ19,■重要■!$B$4:$I$203,8,FALSE))</f>
        <v/>
      </c>
    </row>
    <row r="20" spans="1:84" ht="18" customHeight="1" x14ac:dyDescent="0.15">
      <c r="A20" s="1974"/>
      <c r="B20" s="49"/>
      <c r="C20" s="1976"/>
      <c r="D20" s="1978"/>
      <c r="E20" s="1980"/>
      <c r="F20" s="1982"/>
      <c r="G20" s="1983"/>
      <c r="H20" s="1985"/>
      <c r="I20" s="1987"/>
      <c r="J20" s="1983"/>
      <c r="K20" s="1987"/>
      <c r="L20" s="1983"/>
      <c r="M20" s="1990"/>
      <c r="N20" s="672" t="str">
        <f t="shared" ref="N20" ca="1" si="118">IF(COUNTIFS(Y19:AJ21,"&lt;173",Y19:AJ21,"&gt;146")&gt;0,"☑ 資源向上（長寿命化）","□ 資源向上（長寿命化）")</f>
        <v>□ 資源向上（長寿命化）</v>
      </c>
      <c r="O20" s="672"/>
      <c r="P20" s="673"/>
      <c r="Q20" s="672" t="str">
        <f t="shared" ref="Q20" ca="1" si="119">IF(COUNTIF(AK19:AV21,"=4")&gt;0,"☑ 啓発・普及","□ 啓発・普及")</f>
        <v>□ 啓発・普及</v>
      </c>
      <c r="R20" s="674" t="str">
        <f t="shared" ref="R20" ca="1" si="120">IF(COUNTIF(AK19:AV21,"=5")&gt;0,"☑ 研修・会議","□ 研修・会議")</f>
        <v>□ 研修・会議</v>
      </c>
      <c r="S20" s="1992"/>
      <c r="T20" s="1994"/>
      <c r="U20" s="1997"/>
      <c r="V20" s="2000"/>
      <c r="W20" s="49"/>
      <c r="Y20" s="1902"/>
      <c r="Z20" s="1902"/>
      <c r="AA20" s="1902"/>
      <c r="AB20" s="1902"/>
      <c r="AC20" s="1902"/>
      <c r="AD20" s="1902"/>
      <c r="AE20" s="1902"/>
      <c r="AF20" s="1902"/>
      <c r="AG20" s="1902"/>
      <c r="AH20" s="1902"/>
      <c r="AI20" s="1902"/>
      <c r="AJ20" s="1902"/>
      <c r="AK20" s="1973"/>
      <c r="AL20" s="1902"/>
      <c r="AM20" s="1902"/>
      <c r="AN20" s="1902"/>
      <c r="AO20" s="1902"/>
      <c r="AP20" s="1902"/>
      <c r="AQ20" s="1902"/>
      <c r="AR20" s="1902"/>
      <c r="AS20" s="1902"/>
      <c r="AT20" s="1902"/>
      <c r="AU20" s="1902"/>
      <c r="AV20" s="1972"/>
      <c r="AW20" s="653" t="str">
        <f ca="1">IF(COUNTIF($AW19:AW19,AW19)&gt;1,"",AW19)</f>
        <v>景観形成・生活環境保全</v>
      </c>
      <c r="AX20" s="654" t="str">
        <f ca="1">IF(COUNTIF($AW19:AX19,AX19)&gt;1,"",AX19)</f>
        <v/>
      </c>
      <c r="AY20" s="654" t="str">
        <f ca="1">IF(COUNTIF($AW19:AY19,AY19)&gt;1,"",AY19)</f>
        <v/>
      </c>
      <c r="AZ20" s="654" t="str">
        <f ca="1">IF(COUNTIF($AW19:AZ19,AZ19)&gt;1,"",AZ19)</f>
        <v/>
      </c>
      <c r="BA20" s="654" t="str">
        <f ca="1">IF(COUNTIF($AW19:BA19,BA19)&gt;1,"",BA19)</f>
        <v/>
      </c>
      <c r="BB20" s="654" t="str">
        <f ca="1">IF(COUNTIF($AW19:BB19,BB19)&gt;1,"",BB19)</f>
        <v/>
      </c>
      <c r="BC20" s="654" t="str">
        <f ca="1">IF(COUNTIF($AW19:BC19,BC19)&gt;1,"",BC19)</f>
        <v/>
      </c>
      <c r="BD20" s="654" t="str">
        <f ca="1">IF(COUNTIF($AW19:BD19,BD19)&gt;1,"",BD19)</f>
        <v/>
      </c>
      <c r="BE20" s="654" t="str">
        <f ca="1">IF(COUNTIF($AW19:BE19,BE19)&gt;1,"",BE19)</f>
        <v/>
      </c>
      <c r="BF20" s="654" t="str">
        <f ca="1">IF(COUNTIF($AW19:BF19,BF19)&gt;1,"",BF19)</f>
        <v/>
      </c>
      <c r="BG20" s="654" t="str">
        <f ca="1">IF(COUNTIF($AW19:BG19,BG19)&gt;1,"",BG19)</f>
        <v/>
      </c>
      <c r="BH20" s="655" t="str">
        <f ca="1">IF(COUNTIF($AW19:BH19,BH19)&gt;1,"",BH19)</f>
        <v/>
      </c>
      <c r="BI20" s="653" t="str">
        <f ca="1">IF(COUNTIF($BI19:BI19,BI19)&gt;1,"",BI19)</f>
        <v>景観形成・生活環境保全</v>
      </c>
      <c r="BJ20" s="654" t="str">
        <f ca="1">IF(COUNTIF($BI19:BJ19,BJ19)&gt;1,"",BJ19)</f>
        <v/>
      </c>
      <c r="BK20" s="654" t="str">
        <f ca="1">IF(COUNTIF($BI19:BK19,BK19)&gt;1,"",BK19)</f>
        <v/>
      </c>
      <c r="BL20" s="654" t="str">
        <f ca="1">IF(COUNTIF($BI19:BL19,BL19)&gt;1,"",BL19)</f>
        <v/>
      </c>
      <c r="BM20" s="654" t="str">
        <f ca="1">IF(COUNTIF($BI19:BM19,BM19)&gt;1,"",BM19)</f>
        <v/>
      </c>
      <c r="BN20" s="654" t="str">
        <f ca="1">IF(COUNTIF($BI19:BN19,BN19)&gt;1,"",BN19)</f>
        <v/>
      </c>
      <c r="BO20" s="654" t="str">
        <f ca="1">IF(COUNTIF($BI19:BO19,BO19)&gt;1,"",BO19)</f>
        <v/>
      </c>
      <c r="BP20" s="654" t="str">
        <f ca="1">IF(COUNTIF($BI19:BP19,BP19)&gt;1,"",BP19)</f>
        <v/>
      </c>
      <c r="BQ20" s="654" t="str">
        <f ca="1">IF(COUNTIF($BI19:BQ19,BQ19)&gt;1,"",BQ19)</f>
        <v/>
      </c>
      <c r="BR20" s="654" t="str">
        <f ca="1">IF(COUNTIF($BI19:BR19,BR19)&gt;1,"",BR19)</f>
        <v/>
      </c>
      <c r="BS20" s="654" t="str">
        <f ca="1">IF(COUNTIF($BI19:BS19,BS19)&gt;1,"",BS19)</f>
        <v/>
      </c>
      <c r="BT20" s="655" t="str">
        <f ca="1">IF(COUNTIF($BI19:BT19,BT19)&gt;1,"",BT19)</f>
        <v/>
      </c>
      <c r="BU20" s="653" t="str">
        <f ca="1">IF(COUNTIF($BU19:BU19,BU19)&gt;1,"",BU19)</f>
        <v>施設等の定期的な巡回点検・清掃</v>
      </c>
      <c r="BV20" s="654" t="str">
        <f ca="1">IF(COUNTIF($BU19:BV19,BV19)&gt;1,"",BV19)</f>
        <v/>
      </c>
      <c r="BW20" s="654" t="str">
        <f ca="1">IF(COUNTIF($BU19:BW19,BW19)&gt;1,"",BW19)</f>
        <v/>
      </c>
      <c r="BX20" s="654" t="str">
        <f ca="1">IF(COUNTIF($BU19:BX19,BX19)&gt;1,"",BX19)</f>
        <v/>
      </c>
      <c r="BY20" s="654" t="str">
        <f ca="1">IF(COUNTIF($BU19:BY19,BY19)&gt;1,"",BY19)</f>
        <v/>
      </c>
      <c r="BZ20" s="654" t="str">
        <f ca="1">IF(COUNTIF($BU19:BZ19,BZ19)&gt;1,"",BZ19)</f>
        <v/>
      </c>
      <c r="CA20" s="654" t="str">
        <f ca="1">IF(COUNTIF($BU19:CA19,CA19)&gt;1,"",CA19)</f>
        <v/>
      </c>
      <c r="CB20" s="654" t="str">
        <f ca="1">IF(COUNTIF($BU19:CB19,CB19)&gt;1,"",CB19)</f>
        <v/>
      </c>
      <c r="CC20" s="654" t="str">
        <f ca="1">IF(COUNTIF($BU19:CC19,CC19)&gt;1,"",CC19)</f>
        <v/>
      </c>
      <c r="CD20" s="654" t="str">
        <f ca="1">IF(COUNTIF($BU19:CD19,CD19)&gt;1,"",CD19)</f>
        <v/>
      </c>
      <c r="CE20" s="654" t="str">
        <f ca="1">IF(COUNTIF($BU19:CE19,CE19)&gt;1,"",CE19)</f>
        <v/>
      </c>
      <c r="CF20" s="654" t="str">
        <f ca="1">IF(COUNTIF($BU19:CF19,CF19)&gt;1,"",CF19)</f>
        <v/>
      </c>
    </row>
    <row r="21" spans="1:84" ht="18" customHeight="1" thickBot="1" x14ac:dyDescent="0.2">
      <c r="A21" s="1974"/>
      <c r="B21" s="49"/>
      <c r="C21" s="1976"/>
      <c r="D21" s="1978"/>
      <c r="E21" s="1980"/>
      <c r="F21" s="1982"/>
      <c r="G21" s="1983"/>
      <c r="H21" s="1985"/>
      <c r="I21" s="1987"/>
      <c r="J21" s="1983"/>
      <c r="K21" s="1987"/>
      <c r="L21" s="1983"/>
      <c r="M21" s="1990"/>
      <c r="N21" s="68" t="str">
        <f t="shared" ref="N21" ca="1" si="121">IF(COUNTIF(Y19:AJ21,"＝１７３")&gt;0,"☑ 資源保全プラン","□ 資源保全プラン")</f>
        <v>□ 資源保全プラン</v>
      </c>
      <c r="O21" s="68" t="str">
        <f t="shared" ref="O21" ca="1" si="122">IF(COUNTIF(Y19:AJ21,"＝１７４")&gt;0,"☑ 広域化・体制強化","□ 広域化・体制強化")</f>
        <v>□ 広域化・体制強化</v>
      </c>
      <c r="P21" s="675"/>
      <c r="Q21" s="68" t="str">
        <f t="shared" ref="Q21" ca="1" si="123">IF(COUNTIF(AK19:AV21,"=6")&gt;0,"☑ 設置等","□ 設置等")</f>
        <v>□ 設置等</v>
      </c>
      <c r="R21" s="676" t="str">
        <f t="shared" ref="R21" ca="1" si="124">IF(COUNTIF(AK19:AV21,"=7")&gt;0,"☑ 発注事務","□ 発注事務")</f>
        <v>□ 発注事務</v>
      </c>
      <c r="S21" s="1992"/>
      <c r="T21" s="1995"/>
      <c r="U21" s="1998"/>
      <c r="V21" s="2000"/>
      <c r="W21" s="49"/>
      <c r="Y21" s="1902"/>
      <c r="Z21" s="1902"/>
      <c r="AA21" s="1902"/>
      <c r="AB21" s="1902"/>
      <c r="AC21" s="1902"/>
      <c r="AD21" s="1902"/>
      <c r="AE21" s="1902"/>
      <c r="AF21" s="1902"/>
      <c r="AG21" s="1902"/>
      <c r="AH21" s="1902"/>
      <c r="AI21" s="1902"/>
      <c r="AJ21" s="1902"/>
      <c r="AK21" s="1973"/>
      <c r="AL21" s="1902"/>
      <c r="AM21" s="1902"/>
      <c r="AN21" s="1902"/>
      <c r="AO21" s="1902"/>
      <c r="AP21" s="1902"/>
      <c r="AQ21" s="1902"/>
      <c r="AR21" s="1902"/>
      <c r="AS21" s="1902"/>
      <c r="AT21" s="1902"/>
      <c r="AU21" s="1902"/>
      <c r="AV21" s="1972"/>
      <c r="AW21" s="656" t="str">
        <f t="shared" ref="AW21" ca="1" si="125">IF(AX20="","","、")</f>
        <v/>
      </c>
      <c r="AX21" s="657" t="str">
        <f t="shared" ref="AX21" ca="1" si="126">IF(AY20="","","、")</f>
        <v/>
      </c>
      <c r="AY21" s="657" t="str">
        <f t="shared" ref="AY21" ca="1" si="127">IF(AZ20="","","、")</f>
        <v/>
      </c>
      <c r="AZ21" s="657" t="str">
        <f t="shared" ref="AZ21" ca="1" si="128">IF(BA20="","","、")</f>
        <v/>
      </c>
      <c r="BA21" s="657" t="str">
        <f t="shared" ref="BA21" ca="1" si="129">IF(BB20="","","、")</f>
        <v/>
      </c>
      <c r="BB21" s="657" t="str">
        <f t="shared" ref="BB21" ca="1" si="130">IF(BC20="","","、")</f>
        <v/>
      </c>
      <c r="BC21" s="657" t="str">
        <f t="shared" ref="BC21" ca="1" si="131">IF(BD20="","","、")</f>
        <v/>
      </c>
      <c r="BD21" s="657" t="str">
        <f t="shared" ref="BD21" ca="1" si="132">IF(BE20="","","、")</f>
        <v/>
      </c>
      <c r="BE21" s="657" t="str">
        <f t="shared" ref="BE21" ca="1" si="133">IF(BF20="","","、")</f>
        <v/>
      </c>
      <c r="BF21" s="657" t="str">
        <f t="shared" ref="BF21" ca="1" si="134">IF(BG20="","","、")</f>
        <v/>
      </c>
      <c r="BG21" s="657" t="str">
        <f t="shared" ref="BG21" ca="1" si="135">IF(BH20="","","、")</f>
        <v/>
      </c>
      <c r="BH21" s="658"/>
      <c r="BI21" s="656" t="str">
        <f t="shared" ref="BI21" ca="1" si="136">IF(BJ20="","","、")</f>
        <v/>
      </c>
      <c r="BJ21" s="657" t="str">
        <f t="shared" ref="BJ21" ca="1" si="137">IF(BK20="","","、")</f>
        <v/>
      </c>
      <c r="BK21" s="657" t="str">
        <f t="shared" ref="BK21" ca="1" si="138">IF(BL20="","","、")</f>
        <v/>
      </c>
      <c r="BL21" s="657" t="str">
        <f t="shared" ref="BL21" ca="1" si="139">IF(BM20="","","、")</f>
        <v/>
      </c>
      <c r="BM21" s="657" t="str">
        <f t="shared" ref="BM21" ca="1" si="140">IF(BN20="","","、")</f>
        <v/>
      </c>
      <c r="BN21" s="657" t="str">
        <f t="shared" ref="BN21" ca="1" si="141">IF(BO20="","","、")</f>
        <v/>
      </c>
      <c r="BO21" s="657" t="str">
        <f t="shared" ref="BO21" ca="1" si="142">IF(BP20="","","、")</f>
        <v/>
      </c>
      <c r="BP21" s="657" t="str">
        <f t="shared" ref="BP21" ca="1" si="143">IF(BQ20="","","、")</f>
        <v/>
      </c>
      <c r="BQ21" s="657" t="str">
        <f t="shared" ref="BQ21" ca="1" si="144">IF(BR20="","","、")</f>
        <v/>
      </c>
      <c r="BR21" s="657" t="str">
        <f t="shared" ref="BR21" ca="1" si="145">IF(BS20="","","、")</f>
        <v/>
      </c>
      <c r="BS21" s="657" t="str">
        <f t="shared" ref="BS21" ca="1" si="146">IF(BT20="","","、")</f>
        <v/>
      </c>
      <c r="BT21" s="658"/>
      <c r="BU21" s="656" t="str">
        <f t="shared" ref="BU21" ca="1" si="147">IF(BV20="","","、")</f>
        <v/>
      </c>
      <c r="BV21" s="657" t="str">
        <f t="shared" ref="BV21" ca="1" si="148">IF(BW20="","","、")</f>
        <v/>
      </c>
      <c r="BW21" s="657" t="str">
        <f t="shared" ref="BW21" ca="1" si="149">IF(BX20="","","、")</f>
        <v/>
      </c>
      <c r="BX21" s="657" t="str">
        <f t="shared" ref="BX21" ca="1" si="150">IF(BY20="","","、")</f>
        <v/>
      </c>
      <c r="BY21" s="657" t="str">
        <f t="shared" ref="BY21" ca="1" si="151">IF(BZ20="","","、")</f>
        <v/>
      </c>
      <c r="BZ21" s="657" t="str">
        <f t="shared" ref="BZ21" ca="1" si="152">IF(CA20="","","、")</f>
        <v/>
      </c>
      <c r="CA21" s="657" t="str">
        <f t="shared" ref="CA21" ca="1" si="153">IF(CB20="","","、")</f>
        <v/>
      </c>
      <c r="CB21" s="657" t="str">
        <f t="shared" ref="CB21" ca="1" si="154">IF(CC20="","","、")</f>
        <v/>
      </c>
      <c r="CC21" s="657" t="str">
        <f t="shared" ref="CC21" ca="1" si="155">IF(CD20="","","、")</f>
        <v/>
      </c>
      <c r="CD21" s="657" t="str">
        <f t="shared" ref="CD21" ca="1" si="156">IF(CE20="","","、")</f>
        <v/>
      </c>
      <c r="CE21" s="657" t="str">
        <f t="shared" ref="CE21" ca="1" si="157">IF(CF20="","","、")</f>
        <v/>
      </c>
      <c r="CF21" s="657" t="str">
        <f t="shared" ref="CF21" si="158">IF(CG20="","","、")</f>
        <v/>
      </c>
    </row>
    <row r="22" spans="1:84" ht="18" customHeight="1" x14ac:dyDescent="0.15">
      <c r="A22" s="1974">
        <f t="shared" ref="A22" ca="1" si="159">ROW()-9-2*INDIRECT("a"&amp;(ROW()-3))</f>
        <v>5</v>
      </c>
      <c r="B22" s="49"/>
      <c r="C22" s="1975">
        <f ca="1">INDEX('20'!X:X,'21'!$A22+6)</f>
        <v>42159.0173</v>
      </c>
      <c r="D22" s="1977">
        <f ca="1">INDEX('20'!Y:Y,'21'!$A22+6)</f>
        <v>0.41250000000000003</v>
      </c>
      <c r="E22" s="1979" t="s">
        <v>873</v>
      </c>
      <c r="F22" s="1981">
        <f ca="1">INDEX('20'!Z:Z,'21'!$A22+6)</f>
        <v>0.66666666666666663</v>
      </c>
      <c r="G22" s="1977">
        <f t="shared" ref="G22" ca="1" si="160">IF(ISERR(F22-D22),"",F22-D22)</f>
        <v>0.2541666666666666</v>
      </c>
      <c r="H22" s="1984">
        <f t="shared" ref="H22" ca="1" si="161">J22+L22</f>
        <v>1</v>
      </c>
      <c r="I22" s="1986" t="s">
        <v>871</v>
      </c>
      <c r="J22" s="1988">
        <f ca="1">INDEX('20'!AA:AA,'21'!$A22+6)</f>
        <v>1</v>
      </c>
      <c r="K22" s="1986" t="s">
        <v>871</v>
      </c>
      <c r="L22" s="1988">
        <f ca="1">INDEX('20'!AB:AB,'21'!$A22+6)</f>
        <v>0</v>
      </c>
      <c r="M22" s="1989" t="s">
        <v>871</v>
      </c>
      <c r="N22" s="669" t="str">
        <f t="shared" ref="N22" ca="1" si="162">IF(COUNTIFS(Y22:AJ24,"&lt;44",Y22:AJ24,"&gt;0")&gt;0,"☑ 農地維持",IF(COUNTIFS(Y22:AJ24,"&lt;199",Y22:AJ24,"&gt;172")&gt;0,"☑ 農地維持","□ 農地維持"))</f>
        <v>☑ 農地維持</v>
      </c>
      <c r="O22" s="669" t="str">
        <f t="shared" ref="O22" ca="1" si="163">IF(COUNTIFS(Y22:AJ24,"&lt;147",Y22:AJ24,"&gt;43")&gt;0,"☑ 資源向上（共同）",IF(COUNTIFS(Y22:AJ24,"&lt;199",Y22:AJ24,"&gt;142")&gt;0,"☑ 資源向上（共同）","□ 資源向上（共同）"))</f>
        <v>☑ 資源向上（共同）</v>
      </c>
      <c r="P22" s="670" t="str">
        <f t="shared" ref="P22" ca="1" si="164">IF(COUNTIF(AK22:AV24,"=1")&gt;0,"☑ 調査・計画","□ 調査・計画")</f>
        <v>□ 調査・計画</v>
      </c>
      <c r="Q22" s="669" t="str">
        <f t="shared" ref="Q22" ca="1" si="165">IF(COUNTIF(AK22:AV24,"=2")&gt;0,"☑ 実践活動","□ 実践活動")</f>
        <v>☑ 実践活動</v>
      </c>
      <c r="R22" s="671" t="str">
        <f t="shared" ref="R22" ca="1" si="166">IF(COUNTIF(AK22:AV24,"=3")&gt;0,"☑ 事務処理等","□ 事務処理等")</f>
        <v>□ 事務処理等</v>
      </c>
      <c r="S22" s="1991" t="str">
        <f t="shared" ref="S22" ca="1" si="167">CONCATENATE(AW23,AW24,AX23,AX24,AY23,AY24,AZ23,AZ24,BA23,BA24,BB23,BB24,BC23,BC24,BD23,BD24,BE23,BE24,BF23,BF24,BG23,BG24,BH23)</f>
        <v>水路</v>
      </c>
      <c r="T22" s="1993" t="str">
        <f t="shared" ref="T22" ca="1" si="168">CONCATENATE(BI23,BI24,BJ23,BJ24,BK23,BK24,BL23,BL24,BM23,BM24,BN23,BN24,BO23,BO24,BP23,BP24,BQ23,BQ24,BR23,BR24,BS23,BS24,BT23)</f>
        <v>(水路の破損部分の補修)</v>
      </c>
      <c r="U22" s="1996" t="str">
        <f t="shared" ref="U22" ca="1" si="169">CONCATENATE(BU23,BU24,BV23,BV24,BW23,BW24,BX23,BX24,BY23,BY24,BZ23,BZ24,CA23,CA24,CB23,CB24,CC23,CC24,CD23,CD24,CE23,CE24,CF23)</f>
        <v>(水路の破損部分の補修)</v>
      </c>
      <c r="V22" s="1999"/>
      <c r="W22" s="49"/>
      <c r="Y22" s="1902">
        <f ca="1">INDEX('20'!AC:AC,'21'!$A22+6)</f>
        <v>173</v>
      </c>
      <c r="Z22" s="1902">
        <f ca="1">INDEX('20'!AD:AD,'21'!$A22+6)</f>
        <v>0</v>
      </c>
      <c r="AA22" s="1902">
        <f ca="1">INDEX('20'!AE:AE,'21'!$A22+6)</f>
        <v>0</v>
      </c>
      <c r="AB22" s="1902">
        <f ca="1">INDEX('20'!AF:AF,'21'!$A22+6)</f>
        <v>0</v>
      </c>
      <c r="AC22" s="1902">
        <f ca="1">INDEX('20'!AG:AG,'21'!$A22+6)</f>
        <v>0</v>
      </c>
      <c r="AD22" s="1902">
        <f ca="1">INDEX('20'!AH:AH,'21'!$A22+6)</f>
        <v>0</v>
      </c>
      <c r="AE22" s="1902">
        <f ca="1">INDEX('20'!AI:AI,'21'!$A22+6)</f>
        <v>0</v>
      </c>
      <c r="AF22" s="1902">
        <f ca="1">INDEX('20'!AJ:AJ,'21'!$A22+6)</f>
        <v>0</v>
      </c>
      <c r="AG22" s="1902">
        <f ca="1">INDEX('20'!AK:AK,'21'!$A22+6)</f>
        <v>0</v>
      </c>
      <c r="AH22" s="1902">
        <f ca="1">INDEX('20'!AL:AL,'21'!$A22+6)</f>
        <v>0</v>
      </c>
      <c r="AI22" s="1902">
        <f ca="1">INDEX('20'!AM:AM,'21'!$A22+6)</f>
        <v>0</v>
      </c>
      <c r="AJ22" s="1902">
        <f ca="1">INDEX('20'!AN:AN,'21'!$A22+6)</f>
        <v>0</v>
      </c>
      <c r="AK22" s="1973">
        <f ca="1">IF(ISERROR(VLOOKUP(Y22,■重要■!$B$4:$I$203,5,FALSE)),"",VLOOKUP(Y22,■重要■!$B$4:$I$203,5,FALSE))</f>
        <v>2</v>
      </c>
      <c r="AL22" s="1902" t="str">
        <f ca="1">IF(ISERROR(VLOOKUP(Z22,■重要■!$B$4:$I$203,5,FALSE)),"",VLOOKUP(Z22,■重要■!$B$4:$I$203,5,FALSE))</f>
        <v/>
      </c>
      <c r="AM22" s="1902" t="str">
        <f ca="1">IF(ISERROR(VLOOKUP(AA22,■重要■!$B$4:$I$203,5,FALSE)),"",VLOOKUP(AA22,■重要■!$B$4:$I$203,5,FALSE))</f>
        <v/>
      </c>
      <c r="AN22" s="1902" t="str">
        <f ca="1">IF(ISERROR(VLOOKUP(AB22,■重要■!$B$4:$I$203,5,FALSE)),"",VLOOKUP(AB22,■重要■!$B$4:$I$203,5,FALSE))</f>
        <v/>
      </c>
      <c r="AO22" s="1902" t="str">
        <f ca="1">IF(ISERROR(VLOOKUP(AC22,■重要■!$B$4:$I$203,5,FALSE)),"",VLOOKUP(AC22,■重要■!$B$4:$I$203,5,FALSE))</f>
        <v/>
      </c>
      <c r="AP22" s="1902" t="str">
        <f ca="1">IF(ISERROR(VLOOKUP(AD22,■重要■!$B$4:$I$203,5,FALSE)),"",VLOOKUP(AD22,■重要■!$B$4:$I$203,5,FALSE))</f>
        <v/>
      </c>
      <c r="AQ22" s="1902" t="str">
        <f ca="1">IF(ISERROR(VLOOKUP(AE22,■重要■!$B$4:$I$203,5,FALSE)),"",VLOOKUP(AE22,■重要■!$B$4:$I$203,5,FALSE))</f>
        <v/>
      </c>
      <c r="AR22" s="1902" t="str">
        <f ca="1">IF(ISERROR(VLOOKUP(AF22,■重要■!$B$4:$I$203,5,FALSE)),"",VLOOKUP(AF22,■重要■!$B$4:$I$203,5,FALSE))</f>
        <v/>
      </c>
      <c r="AS22" s="1902" t="str">
        <f ca="1">IF(ISERROR(VLOOKUP(AG22,■重要■!$B$4:$I$203,5,FALSE)),"",VLOOKUP(AG22,■重要■!$B$4:$I$203,5,FALSE))</f>
        <v/>
      </c>
      <c r="AT22" s="1902" t="str">
        <f ca="1">IF(ISERROR(VLOOKUP(AH22,■重要■!$B$4:$I$203,5,FALSE)),"",VLOOKUP(AH22,■重要■!$B$4:$I$203,5,FALSE))</f>
        <v/>
      </c>
      <c r="AU22" s="1902" t="str">
        <f ca="1">IF(ISERROR(VLOOKUP(AI22,■重要■!$B$4:$I$203,5,FALSE)),"",VLOOKUP(AI22,■重要■!$B$4:$I$203,5,FALSE))</f>
        <v/>
      </c>
      <c r="AV22" s="1972" t="str">
        <f ca="1">IF(ISERROR(VLOOKUP(AJ22,■重要■!$B$4:$I$203,5,FALSE)),"",VLOOKUP(AJ22,■重要■!$B$4:$I$203,5,FALSE))</f>
        <v/>
      </c>
      <c r="AW22" s="650" t="str">
        <f ca="1">IF(ISERROR(VLOOKUP(Y22,■重要■!$B$4:$I$203,6,FALSE)),"",VLOOKUP(Y22,■重要■!$B$4:$I$203,6,FALSE))</f>
        <v>水路</v>
      </c>
      <c r="AX22" s="651" t="str">
        <f ca="1">IF(ISERROR(VLOOKUP(Z22,■重要■!$B$4:$I$203,6,FALSE)),"",VLOOKUP(Z22,■重要■!$B$4:$I$203,6,FALSE))</f>
        <v/>
      </c>
      <c r="AY22" s="651" t="str">
        <f ca="1">IF(ISERROR(VLOOKUP(AA22,■重要■!$B$4:$I$203,6,FALSE)),"",VLOOKUP(AA22,■重要■!$B$4:$I$203,6,FALSE))</f>
        <v/>
      </c>
      <c r="AZ22" s="651" t="str">
        <f ca="1">IF(ISERROR(VLOOKUP(AB22,■重要■!$B$4:$I$203,6,FALSE)),"",VLOOKUP(AB22,■重要■!$B$4:$I$203,6,FALSE))</f>
        <v/>
      </c>
      <c r="BA22" s="651" t="str">
        <f ca="1">IF(ISERROR(VLOOKUP(AC22,■重要■!$B$4:$I$203,6,FALSE)),"",VLOOKUP(AC22,■重要■!$B$4:$I$203,6,FALSE))</f>
        <v/>
      </c>
      <c r="BB22" s="651" t="str">
        <f ca="1">IF(ISERROR(VLOOKUP(AD22,■重要■!$B$4:$I$203,6,FALSE)),"",VLOOKUP(AD22,■重要■!$B$4:$I$203,6,FALSE))</f>
        <v/>
      </c>
      <c r="BC22" s="651" t="str">
        <f ca="1">IF(ISERROR(VLOOKUP(AE22,■重要■!$B$4:$I$203,6,FALSE)),"",VLOOKUP(AE22,■重要■!$B$4:$I$203,6,FALSE))</f>
        <v/>
      </c>
      <c r="BD22" s="651" t="str">
        <f ca="1">IF(ISERROR(VLOOKUP(AF22,■重要■!$B$4:$I$203,6,FALSE)),"",VLOOKUP(AF22,■重要■!$B$4:$I$203,6,FALSE))</f>
        <v/>
      </c>
      <c r="BE22" s="651" t="str">
        <f ca="1">IF(ISERROR(VLOOKUP(AG22,■重要■!$B$4:$I$203,6,FALSE)),"",VLOOKUP(AG22,■重要■!$B$4:$I$203,6,FALSE))</f>
        <v/>
      </c>
      <c r="BF22" s="651" t="str">
        <f ca="1">IF(ISERROR(VLOOKUP(AH22,■重要■!$B$4:$I$203,6,FALSE)),"",VLOOKUP(AH22,■重要■!$B$4:$I$203,6,FALSE))</f>
        <v/>
      </c>
      <c r="BG22" s="651" t="str">
        <f ca="1">IF(ISERROR(VLOOKUP(AI22,■重要■!$B$4:$I$203,6,FALSE)),"",VLOOKUP(AI22,■重要■!$B$4:$I$203,6,FALSE))</f>
        <v/>
      </c>
      <c r="BH22" s="652" t="str">
        <f ca="1">IF(ISERROR(VLOOKUP(AJ22,■重要■!$B$4:$I$203,6,FALSE)),"",VLOOKUP(AJ22,■重要■!$B$4:$I$203,6,FALSE))</f>
        <v/>
      </c>
      <c r="BI22" s="650" t="str">
        <f ca="1">IF(ISERROR(VLOOKUP(Y22,■重要■!$B$4:$I$203,7,FALSE)),"",VLOOKUP(Y22,■重要■!$B$4:$I$203,7,FALSE))</f>
        <v>(水路の破損部分の補修)</v>
      </c>
      <c r="BJ22" s="651" t="str">
        <f ca="1">IF(ISERROR(VLOOKUP(Z22,■重要■!$B$4:$I$203,7,FALSE)),"",VLOOKUP(Z22,■重要■!$B$4:$I$203,7,FALSE))</f>
        <v/>
      </c>
      <c r="BK22" s="651" t="str">
        <f ca="1">IF(ISERROR(VLOOKUP(AA22,■重要■!$B$4:$I$203,7,FALSE)),"",VLOOKUP(AA22,■重要■!$B$4:$I$203,7,FALSE))</f>
        <v/>
      </c>
      <c r="BL22" s="651" t="str">
        <f ca="1">IF(ISERROR(VLOOKUP(AB22,■重要■!$B$4:$I$203,7,FALSE)),"",VLOOKUP(AB22,■重要■!$B$4:$I$203,7,FALSE))</f>
        <v/>
      </c>
      <c r="BM22" s="651" t="str">
        <f ca="1">IF(ISERROR(VLOOKUP(AC22,■重要■!$B$4:$I$203,7,FALSE)),"",VLOOKUP(AC22,■重要■!$B$4:$I$203,7,FALSE))</f>
        <v/>
      </c>
      <c r="BN22" s="651" t="str">
        <f ca="1">IF(ISERROR(VLOOKUP(AD22,■重要■!$B$4:$I$203,7,FALSE)),"",VLOOKUP(AD22,■重要■!$B$4:$I$203,7,FALSE))</f>
        <v/>
      </c>
      <c r="BO22" s="651" t="str">
        <f ca="1">IF(ISERROR(VLOOKUP(AE22,■重要■!$B$4:$I$203,7,FALSE)),"",VLOOKUP(AE22,■重要■!$B$4:$I$203,7,FALSE))</f>
        <v/>
      </c>
      <c r="BP22" s="651" t="str">
        <f ca="1">IF(ISERROR(VLOOKUP(AF22,■重要■!$B$4:$I$203,7,FALSE)),"",VLOOKUP(AF22,■重要■!$B$4:$I$203,7,FALSE))</f>
        <v/>
      </c>
      <c r="BQ22" s="651" t="str">
        <f ca="1">IF(ISERROR(VLOOKUP(AG22,■重要■!$B$4:$I$203,7,FALSE)),"",VLOOKUP(AG22,■重要■!$B$4:$I$203,7,FALSE))</f>
        <v/>
      </c>
      <c r="BR22" s="651" t="str">
        <f ca="1">IF(ISERROR(VLOOKUP(AH22,■重要■!$B$4:$I$203,7,FALSE)),"",VLOOKUP(AH22,■重要■!$B$4:$I$203,7,FALSE))</f>
        <v/>
      </c>
      <c r="BS22" s="651" t="str">
        <f ca="1">IF(ISERROR(VLOOKUP(AI22,■重要■!$B$4:$I$203,7,FALSE)),"",VLOOKUP(AI22,■重要■!$B$4:$I$203,7,FALSE))</f>
        <v/>
      </c>
      <c r="BT22" s="652" t="str">
        <f ca="1">IF(ISERROR(VLOOKUP(AJ22,■重要■!$B$4:$I$203,7,FALSE)),"",VLOOKUP(AJ22,■重要■!$B$4:$I$203,7,FALSE))</f>
        <v/>
      </c>
      <c r="BU22" s="650" t="str">
        <f ca="1">IF(ISERROR(VLOOKUP(Y22,■重要■!$B$4:$I$203,8,FALSE)),"",VLOOKUP(Y22,■重要■!$B$4:$I$203,8,FALSE))</f>
        <v>(水路の破損部分の補修)</v>
      </c>
      <c r="BV22" s="651" t="str">
        <f ca="1">IF(ISERROR(VLOOKUP(Z22,■重要■!$B$4:$I$203,8,FALSE)),"",VLOOKUP(Z22,■重要■!$B$4:$I$203,8,FALSE))</f>
        <v/>
      </c>
      <c r="BW22" s="651" t="str">
        <f ca="1">IF(ISERROR(VLOOKUP(AA22,■重要■!$B$4:$I$203,8,FALSE)),"",VLOOKUP(AA22,■重要■!$B$4:$I$203,8,FALSE))</f>
        <v/>
      </c>
      <c r="BX22" s="651" t="str">
        <f ca="1">IF(ISERROR(VLOOKUP(AB22,■重要■!$B$4:$I$203,8,FALSE)),"",VLOOKUP(AB22,■重要■!$B$4:$I$203,8,FALSE))</f>
        <v/>
      </c>
      <c r="BY22" s="651" t="str">
        <f ca="1">IF(ISERROR(VLOOKUP(AC22,■重要■!$B$4:$I$203,8,FALSE)),"",VLOOKUP(AC22,■重要■!$B$4:$I$203,8,FALSE))</f>
        <v/>
      </c>
      <c r="BZ22" s="651" t="str">
        <f ca="1">IF(ISERROR(VLOOKUP(AD22,■重要■!$B$4:$I$203,8,FALSE)),"",VLOOKUP(AD22,■重要■!$B$4:$I$203,8,FALSE))</f>
        <v/>
      </c>
      <c r="CA22" s="651" t="str">
        <f ca="1">IF(ISERROR(VLOOKUP(AE22,■重要■!$B$4:$I$203,8,FALSE)),"",VLOOKUP(AE22,■重要■!$B$4:$I$203,8,FALSE))</f>
        <v/>
      </c>
      <c r="CB22" s="651" t="str">
        <f ca="1">IF(ISERROR(VLOOKUP(AF22,■重要■!$B$4:$I$203,8,FALSE)),"",VLOOKUP(AF22,■重要■!$B$4:$I$203,8,FALSE))</f>
        <v/>
      </c>
      <c r="CC22" s="651" t="str">
        <f ca="1">IF(ISERROR(VLOOKUP(AG22,■重要■!$B$4:$I$203,8,FALSE)),"",VLOOKUP(AG22,■重要■!$B$4:$I$203,8,FALSE))</f>
        <v/>
      </c>
      <c r="CD22" s="651" t="str">
        <f ca="1">IF(ISERROR(VLOOKUP(AH22,■重要■!$B$4:$I$203,8,FALSE)),"",VLOOKUP(AH22,■重要■!$B$4:$I$203,8,FALSE))</f>
        <v/>
      </c>
      <c r="CE22" s="651" t="str">
        <f ca="1">IF(ISERROR(VLOOKUP(AI22,■重要■!$B$4:$I$203,8,FALSE)),"",VLOOKUP(AI22,■重要■!$B$4:$I$203,8,FALSE))</f>
        <v/>
      </c>
      <c r="CF22" s="651" t="str">
        <f ca="1">IF(ISERROR(VLOOKUP(AJ22,■重要■!$B$4:$I$203,8,FALSE)),"",VLOOKUP(AJ22,■重要■!$B$4:$I$203,8,FALSE))</f>
        <v/>
      </c>
    </row>
    <row r="23" spans="1:84" ht="18" customHeight="1" x14ac:dyDescent="0.15">
      <c r="A23" s="1974"/>
      <c r="B23" s="49"/>
      <c r="C23" s="1976"/>
      <c r="D23" s="1978"/>
      <c r="E23" s="1980"/>
      <c r="F23" s="1982"/>
      <c r="G23" s="1983"/>
      <c r="H23" s="1985"/>
      <c r="I23" s="1987"/>
      <c r="J23" s="1983"/>
      <c r="K23" s="1987"/>
      <c r="L23" s="1983"/>
      <c r="M23" s="1990"/>
      <c r="N23" s="672" t="str">
        <f t="shared" ref="N23" ca="1" si="170">IF(COUNTIFS(Y22:AJ24,"&lt;173",Y22:AJ24,"&gt;146")&gt;0,"☑ 資源向上（長寿命化）","□ 資源向上（長寿命化）")</f>
        <v>□ 資源向上（長寿命化）</v>
      </c>
      <c r="O23" s="672"/>
      <c r="P23" s="673"/>
      <c r="Q23" s="672" t="str">
        <f t="shared" ref="Q23" ca="1" si="171">IF(COUNTIF(AK22:AV24,"=4")&gt;0,"☑ 啓発・普及","□ 啓発・普及")</f>
        <v>□ 啓発・普及</v>
      </c>
      <c r="R23" s="674" t="str">
        <f t="shared" ref="R23" ca="1" si="172">IF(COUNTIF(AK22:AV24,"=5")&gt;0,"☑ 研修・会議","□ 研修・会議")</f>
        <v>□ 研修・会議</v>
      </c>
      <c r="S23" s="1992"/>
      <c r="T23" s="1994"/>
      <c r="U23" s="1997"/>
      <c r="V23" s="2000"/>
      <c r="W23" s="49"/>
      <c r="Y23" s="1902"/>
      <c r="Z23" s="1902"/>
      <c r="AA23" s="1902"/>
      <c r="AB23" s="1902"/>
      <c r="AC23" s="1902"/>
      <c r="AD23" s="1902"/>
      <c r="AE23" s="1902"/>
      <c r="AF23" s="1902"/>
      <c r="AG23" s="1902"/>
      <c r="AH23" s="1902"/>
      <c r="AI23" s="1902"/>
      <c r="AJ23" s="1902"/>
      <c r="AK23" s="1973"/>
      <c r="AL23" s="1902"/>
      <c r="AM23" s="1902"/>
      <c r="AN23" s="1902"/>
      <c r="AO23" s="1902"/>
      <c r="AP23" s="1902"/>
      <c r="AQ23" s="1902"/>
      <c r="AR23" s="1902"/>
      <c r="AS23" s="1902"/>
      <c r="AT23" s="1902"/>
      <c r="AU23" s="1902"/>
      <c r="AV23" s="1972"/>
      <c r="AW23" s="653" t="str">
        <f ca="1">IF(COUNTIF($AW22:AW22,AW22)&gt;1,"",AW22)</f>
        <v>水路</v>
      </c>
      <c r="AX23" s="654" t="str">
        <f ca="1">IF(COUNTIF($AW22:AX22,AX22)&gt;1,"",AX22)</f>
        <v/>
      </c>
      <c r="AY23" s="654" t="str">
        <f ca="1">IF(COUNTIF($AW22:AY22,AY22)&gt;1,"",AY22)</f>
        <v/>
      </c>
      <c r="AZ23" s="654" t="str">
        <f ca="1">IF(COUNTIF($AW22:AZ22,AZ22)&gt;1,"",AZ22)</f>
        <v/>
      </c>
      <c r="BA23" s="654" t="str">
        <f ca="1">IF(COUNTIF($AW22:BA22,BA22)&gt;1,"",BA22)</f>
        <v/>
      </c>
      <c r="BB23" s="654" t="str">
        <f ca="1">IF(COUNTIF($AW22:BB22,BB22)&gt;1,"",BB22)</f>
        <v/>
      </c>
      <c r="BC23" s="654" t="str">
        <f ca="1">IF(COUNTIF($AW22:BC22,BC22)&gt;1,"",BC22)</f>
        <v/>
      </c>
      <c r="BD23" s="654" t="str">
        <f ca="1">IF(COUNTIF($AW22:BD22,BD22)&gt;1,"",BD22)</f>
        <v/>
      </c>
      <c r="BE23" s="654" t="str">
        <f ca="1">IF(COUNTIF($AW22:BE22,BE22)&gt;1,"",BE22)</f>
        <v/>
      </c>
      <c r="BF23" s="654" t="str">
        <f ca="1">IF(COUNTIF($AW22:BF22,BF22)&gt;1,"",BF22)</f>
        <v/>
      </c>
      <c r="BG23" s="654" t="str">
        <f ca="1">IF(COUNTIF($AW22:BG22,BG22)&gt;1,"",BG22)</f>
        <v/>
      </c>
      <c r="BH23" s="655" t="str">
        <f ca="1">IF(COUNTIF($AW22:BH22,BH22)&gt;1,"",BH22)</f>
        <v/>
      </c>
      <c r="BI23" s="653" t="str">
        <f ca="1">IF(COUNTIF($BI22:BI22,BI22)&gt;1,"",BI22)</f>
        <v>(水路の破損部分の補修)</v>
      </c>
      <c r="BJ23" s="654" t="str">
        <f ca="1">IF(COUNTIF($BI22:BJ22,BJ22)&gt;1,"",BJ22)</f>
        <v/>
      </c>
      <c r="BK23" s="654" t="str">
        <f ca="1">IF(COUNTIF($BI22:BK22,BK22)&gt;1,"",BK22)</f>
        <v/>
      </c>
      <c r="BL23" s="654" t="str">
        <f ca="1">IF(COUNTIF($BI22:BL22,BL22)&gt;1,"",BL22)</f>
        <v/>
      </c>
      <c r="BM23" s="654" t="str">
        <f ca="1">IF(COUNTIF($BI22:BM22,BM22)&gt;1,"",BM22)</f>
        <v/>
      </c>
      <c r="BN23" s="654" t="str">
        <f ca="1">IF(COUNTIF($BI22:BN22,BN22)&gt;1,"",BN22)</f>
        <v/>
      </c>
      <c r="BO23" s="654" t="str">
        <f ca="1">IF(COUNTIF($BI22:BO22,BO22)&gt;1,"",BO22)</f>
        <v/>
      </c>
      <c r="BP23" s="654" t="str">
        <f ca="1">IF(COUNTIF($BI22:BP22,BP22)&gt;1,"",BP22)</f>
        <v/>
      </c>
      <c r="BQ23" s="654" t="str">
        <f ca="1">IF(COUNTIF($BI22:BQ22,BQ22)&gt;1,"",BQ22)</f>
        <v/>
      </c>
      <c r="BR23" s="654" t="str">
        <f ca="1">IF(COUNTIF($BI22:BR22,BR22)&gt;1,"",BR22)</f>
        <v/>
      </c>
      <c r="BS23" s="654" t="str">
        <f ca="1">IF(COUNTIF($BI22:BS22,BS22)&gt;1,"",BS22)</f>
        <v/>
      </c>
      <c r="BT23" s="655" t="str">
        <f ca="1">IF(COUNTIF($BI22:BT22,BT22)&gt;1,"",BT22)</f>
        <v/>
      </c>
      <c r="BU23" s="653" t="str">
        <f ca="1">IF(COUNTIF($BU22:BU22,BU22)&gt;1,"",BU22)</f>
        <v>(水路の破損部分の補修)</v>
      </c>
      <c r="BV23" s="654" t="str">
        <f ca="1">IF(COUNTIF($BU22:BV22,BV22)&gt;1,"",BV22)</f>
        <v/>
      </c>
      <c r="BW23" s="654" t="str">
        <f ca="1">IF(COUNTIF($BU22:BW22,BW22)&gt;1,"",BW22)</f>
        <v/>
      </c>
      <c r="BX23" s="654" t="str">
        <f ca="1">IF(COUNTIF($BU22:BX22,BX22)&gt;1,"",BX22)</f>
        <v/>
      </c>
      <c r="BY23" s="654" t="str">
        <f ca="1">IF(COUNTIF($BU22:BY22,BY22)&gt;1,"",BY22)</f>
        <v/>
      </c>
      <c r="BZ23" s="654" t="str">
        <f ca="1">IF(COUNTIF($BU22:BZ22,BZ22)&gt;1,"",BZ22)</f>
        <v/>
      </c>
      <c r="CA23" s="654" t="str">
        <f ca="1">IF(COUNTIF($BU22:CA22,CA22)&gt;1,"",CA22)</f>
        <v/>
      </c>
      <c r="CB23" s="654" t="str">
        <f ca="1">IF(COUNTIF($BU22:CB22,CB22)&gt;1,"",CB22)</f>
        <v/>
      </c>
      <c r="CC23" s="654" t="str">
        <f ca="1">IF(COUNTIF($BU22:CC22,CC22)&gt;1,"",CC22)</f>
        <v/>
      </c>
      <c r="CD23" s="654" t="str">
        <f ca="1">IF(COUNTIF($BU22:CD22,CD22)&gt;1,"",CD22)</f>
        <v/>
      </c>
      <c r="CE23" s="654" t="str">
        <f ca="1">IF(COUNTIF($BU22:CE22,CE22)&gt;1,"",CE22)</f>
        <v/>
      </c>
      <c r="CF23" s="654" t="str">
        <f ca="1">IF(COUNTIF($BU22:CF22,CF22)&gt;1,"",CF22)</f>
        <v/>
      </c>
    </row>
    <row r="24" spans="1:84" ht="18" customHeight="1" thickBot="1" x14ac:dyDescent="0.2">
      <c r="A24" s="1974"/>
      <c r="B24" s="49"/>
      <c r="C24" s="1976"/>
      <c r="D24" s="1978"/>
      <c r="E24" s="1980"/>
      <c r="F24" s="1982"/>
      <c r="G24" s="1983"/>
      <c r="H24" s="1985"/>
      <c r="I24" s="1987"/>
      <c r="J24" s="1983"/>
      <c r="K24" s="1987"/>
      <c r="L24" s="1983"/>
      <c r="M24" s="1990"/>
      <c r="N24" s="68" t="str">
        <f t="shared" ref="N24" ca="1" si="173">IF(COUNTIF(Y22:AJ24,"＝１７３")&gt;0,"☑ 資源保全プラン","□ 資源保全プラン")</f>
        <v>□ 資源保全プラン</v>
      </c>
      <c r="O24" s="68" t="str">
        <f t="shared" ref="O24" ca="1" si="174">IF(COUNTIF(Y22:AJ24,"＝１７４")&gt;0,"☑ 広域化・体制強化","□ 広域化・体制強化")</f>
        <v>□ 広域化・体制強化</v>
      </c>
      <c r="P24" s="675"/>
      <c r="Q24" s="68" t="str">
        <f t="shared" ref="Q24" ca="1" si="175">IF(COUNTIF(AK22:AV24,"=6")&gt;0,"☑ 設置等","□ 設置等")</f>
        <v>□ 設置等</v>
      </c>
      <c r="R24" s="676" t="str">
        <f t="shared" ref="R24" ca="1" si="176">IF(COUNTIF(AK22:AV24,"=7")&gt;0,"☑ 発注事務","□ 発注事務")</f>
        <v>□ 発注事務</v>
      </c>
      <c r="S24" s="1992"/>
      <c r="T24" s="1995"/>
      <c r="U24" s="1998"/>
      <c r="V24" s="2000"/>
      <c r="W24" s="49"/>
      <c r="Y24" s="1902"/>
      <c r="Z24" s="1902"/>
      <c r="AA24" s="1902"/>
      <c r="AB24" s="1902"/>
      <c r="AC24" s="1902"/>
      <c r="AD24" s="1902"/>
      <c r="AE24" s="1902"/>
      <c r="AF24" s="1902"/>
      <c r="AG24" s="1902"/>
      <c r="AH24" s="1902"/>
      <c r="AI24" s="1902"/>
      <c r="AJ24" s="1902"/>
      <c r="AK24" s="1973"/>
      <c r="AL24" s="1902"/>
      <c r="AM24" s="1902"/>
      <c r="AN24" s="1902"/>
      <c r="AO24" s="1902"/>
      <c r="AP24" s="1902"/>
      <c r="AQ24" s="1902"/>
      <c r="AR24" s="1902"/>
      <c r="AS24" s="1902"/>
      <c r="AT24" s="1902"/>
      <c r="AU24" s="1902"/>
      <c r="AV24" s="1972"/>
      <c r="AW24" s="656" t="str">
        <f t="shared" ref="AW24" ca="1" si="177">IF(AX23="","","、")</f>
        <v/>
      </c>
      <c r="AX24" s="657" t="str">
        <f t="shared" ref="AX24" ca="1" si="178">IF(AY23="","","、")</f>
        <v/>
      </c>
      <c r="AY24" s="657" t="str">
        <f t="shared" ref="AY24" ca="1" si="179">IF(AZ23="","","、")</f>
        <v/>
      </c>
      <c r="AZ24" s="657" t="str">
        <f t="shared" ref="AZ24" ca="1" si="180">IF(BA23="","","、")</f>
        <v/>
      </c>
      <c r="BA24" s="657" t="str">
        <f t="shared" ref="BA24" ca="1" si="181">IF(BB23="","","、")</f>
        <v/>
      </c>
      <c r="BB24" s="657" t="str">
        <f t="shared" ref="BB24" ca="1" si="182">IF(BC23="","","、")</f>
        <v/>
      </c>
      <c r="BC24" s="657" t="str">
        <f t="shared" ref="BC24" ca="1" si="183">IF(BD23="","","、")</f>
        <v/>
      </c>
      <c r="BD24" s="657" t="str">
        <f t="shared" ref="BD24" ca="1" si="184">IF(BE23="","","、")</f>
        <v/>
      </c>
      <c r="BE24" s="657" t="str">
        <f t="shared" ref="BE24" ca="1" si="185">IF(BF23="","","、")</f>
        <v/>
      </c>
      <c r="BF24" s="657" t="str">
        <f t="shared" ref="BF24" ca="1" si="186">IF(BG23="","","、")</f>
        <v/>
      </c>
      <c r="BG24" s="657" t="str">
        <f t="shared" ref="BG24" ca="1" si="187">IF(BH23="","","、")</f>
        <v/>
      </c>
      <c r="BH24" s="658"/>
      <c r="BI24" s="656" t="str">
        <f t="shared" ref="BI24" ca="1" si="188">IF(BJ23="","","、")</f>
        <v/>
      </c>
      <c r="BJ24" s="657" t="str">
        <f t="shared" ref="BJ24" ca="1" si="189">IF(BK23="","","、")</f>
        <v/>
      </c>
      <c r="BK24" s="657" t="str">
        <f t="shared" ref="BK24" ca="1" si="190">IF(BL23="","","、")</f>
        <v/>
      </c>
      <c r="BL24" s="657" t="str">
        <f t="shared" ref="BL24" ca="1" si="191">IF(BM23="","","、")</f>
        <v/>
      </c>
      <c r="BM24" s="657" t="str">
        <f t="shared" ref="BM24" ca="1" si="192">IF(BN23="","","、")</f>
        <v/>
      </c>
      <c r="BN24" s="657" t="str">
        <f t="shared" ref="BN24" ca="1" si="193">IF(BO23="","","、")</f>
        <v/>
      </c>
      <c r="BO24" s="657" t="str">
        <f t="shared" ref="BO24" ca="1" si="194">IF(BP23="","","、")</f>
        <v/>
      </c>
      <c r="BP24" s="657" t="str">
        <f t="shared" ref="BP24" ca="1" si="195">IF(BQ23="","","、")</f>
        <v/>
      </c>
      <c r="BQ24" s="657" t="str">
        <f t="shared" ref="BQ24" ca="1" si="196">IF(BR23="","","、")</f>
        <v/>
      </c>
      <c r="BR24" s="657" t="str">
        <f t="shared" ref="BR24" ca="1" si="197">IF(BS23="","","、")</f>
        <v/>
      </c>
      <c r="BS24" s="657" t="str">
        <f t="shared" ref="BS24" ca="1" si="198">IF(BT23="","","、")</f>
        <v/>
      </c>
      <c r="BT24" s="658"/>
      <c r="BU24" s="656" t="str">
        <f t="shared" ref="BU24" ca="1" si="199">IF(BV23="","","、")</f>
        <v/>
      </c>
      <c r="BV24" s="657" t="str">
        <f t="shared" ref="BV24" ca="1" si="200">IF(BW23="","","、")</f>
        <v/>
      </c>
      <c r="BW24" s="657" t="str">
        <f t="shared" ref="BW24" ca="1" si="201">IF(BX23="","","、")</f>
        <v/>
      </c>
      <c r="BX24" s="657" t="str">
        <f t="shared" ref="BX24" ca="1" si="202">IF(BY23="","","、")</f>
        <v/>
      </c>
      <c r="BY24" s="657" t="str">
        <f t="shared" ref="BY24" ca="1" si="203">IF(BZ23="","","、")</f>
        <v/>
      </c>
      <c r="BZ24" s="657" t="str">
        <f t="shared" ref="BZ24" ca="1" si="204">IF(CA23="","","、")</f>
        <v/>
      </c>
      <c r="CA24" s="657" t="str">
        <f t="shared" ref="CA24" ca="1" si="205">IF(CB23="","","、")</f>
        <v/>
      </c>
      <c r="CB24" s="657" t="str">
        <f t="shared" ref="CB24" ca="1" si="206">IF(CC23="","","、")</f>
        <v/>
      </c>
      <c r="CC24" s="657" t="str">
        <f t="shared" ref="CC24" ca="1" si="207">IF(CD23="","","、")</f>
        <v/>
      </c>
      <c r="CD24" s="657" t="str">
        <f t="shared" ref="CD24" ca="1" si="208">IF(CE23="","","、")</f>
        <v/>
      </c>
      <c r="CE24" s="657" t="str">
        <f t="shared" ref="CE24" ca="1" si="209">IF(CF23="","","、")</f>
        <v/>
      </c>
      <c r="CF24" s="657" t="str">
        <f t="shared" ref="CF24" si="210">IF(CG23="","","、")</f>
        <v/>
      </c>
    </row>
    <row r="25" spans="1:84" ht="18" customHeight="1" x14ac:dyDescent="0.15">
      <c r="A25" s="1974">
        <f t="shared" ref="A25" ca="1" si="211">ROW()-9-2*INDIRECT("a"&amp;(ROW()-3))</f>
        <v>6</v>
      </c>
      <c r="B25" s="49"/>
      <c r="C25" s="1975">
        <f ca="1">INDEX('20'!X:X,'21'!$A25+6)</f>
        <v>42198.000699999997</v>
      </c>
      <c r="D25" s="1977">
        <f ca="1">INDEX('20'!Y:Y,'21'!$A25+6)</f>
        <v>0.375</v>
      </c>
      <c r="E25" s="1979" t="s">
        <v>873</v>
      </c>
      <c r="F25" s="1981">
        <f ca="1">INDEX('20'!Z:Z,'21'!$A25+6)</f>
        <v>0.66666666666666663</v>
      </c>
      <c r="G25" s="1977">
        <f t="shared" ref="G25" ca="1" si="212">IF(ISERR(F25-D25),"",F25-D25)</f>
        <v>0.29166666666666663</v>
      </c>
      <c r="H25" s="1984">
        <f t="shared" ref="H25" ca="1" si="213">J25+L25</f>
        <v>10</v>
      </c>
      <c r="I25" s="1986" t="s">
        <v>871</v>
      </c>
      <c r="J25" s="1988">
        <f ca="1">INDEX('20'!AA:AA,'21'!$A25+6)</f>
        <v>10</v>
      </c>
      <c r="K25" s="1986" t="s">
        <v>871</v>
      </c>
      <c r="L25" s="1988">
        <f ca="1">INDEX('20'!AB:AB,'21'!$A25+6)</f>
        <v>0</v>
      </c>
      <c r="M25" s="1989" t="s">
        <v>871</v>
      </c>
      <c r="N25" s="669" t="str">
        <f t="shared" ref="N25" ca="1" si="214">IF(COUNTIFS(Y25:AJ27,"&lt;44",Y25:AJ27,"&gt;0")&gt;0,"☑ 農地維持",IF(COUNTIFS(Y25:AJ27,"&lt;199",Y25:AJ27,"&gt;172")&gt;0,"☑ 農地維持","□ 農地維持"))</f>
        <v>☑ 農地維持</v>
      </c>
      <c r="O25" s="669" t="str">
        <f t="shared" ref="O25" ca="1" si="215">IF(COUNTIFS(Y25:AJ27,"&lt;147",Y25:AJ27,"&gt;43")&gt;0,"☑ 資源向上（共同）",IF(COUNTIFS(Y25:AJ27,"&lt;199",Y25:AJ27,"&gt;142")&gt;0,"☑ 資源向上（共同）","□ 資源向上（共同）"))</f>
        <v>□ 資源向上（共同）</v>
      </c>
      <c r="P25" s="670" t="str">
        <f t="shared" ref="P25" ca="1" si="216">IF(COUNTIF(AK25:AV27,"=1")&gt;0,"☑ 調査・計画","□ 調査・計画")</f>
        <v>□ 調査・計画</v>
      </c>
      <c r="Q25" s="669" t="str">
        <f t="shared" ref="Q25" ca="1" si="217">IF(COUNTIF(AK25:AV27,"=2")&gt;0,"☑ 実践活動","□ 実践活動")</f>
        <v>☑ 実践活動</v>
      </c>
      <c r="R25" s="671" t="str">
        <f t="shared" ref="R25" ca="1" si="218">IF(COUNTIF(AK25:AV27,"=3")&gt;0,"☑ 事務処理等","□ 事務処理等")</f>
        <v>□ 事務処理等</v>
      </c>
      <c r="S25" s="1991" t="str">
        <f t="shared" ref="S25" ca="1" si="219">CONCATENATE(AW26,AW27,AX26,AX27,AY26,AY27,AZ26,AZ27,BA26,BA27,BB26,BB27,BC26,BC27,BD26,BD27,BE26,BE27,BF26,BF27,BG26,BG27,BH26)</f>
        <v>農用地</v>
      </c>
      <c r="T25" s="1993" t="str">
        <f t="shared" ref="T25" ca="1" si="220">CONCATENATE(BI26,BI27,BJ26,BJ27,BK26,BK27,BL26,BL27,BM26,BM27,BN26,BN27,BO26,BO27,BP26,BP27,BQ26,BQ27,BR26,BR27,BS26,BS27,BT26)</f>
        <v>畦畔・農用地法面・防風林等の草刈り</v>
      </c>
      <c r="U25" s="1996" t="str">
        <f t="shared" ref="U25" ca="1" si="221">CONCATENATE(BU26,BU27,BV26,BV27,BW26,BW27,BX26,BX27,BY26,BY27,BZ26,BZ27,CA26,CA27,CB26,CB27,CC26,CC27,CD26,CD27,CE26,CE27,CF26)</f>
        <v>畦畔・農用地法面等の草刈り</v>
      </c>
      <c r="V25" s="1999"/>
      <c r="W25" s="49"/>
      <c r="Y25" s="1902">
        <f ca="1">INDEX('20'!AC:AC,'21'!$A25+6)</f>
        <v>7</v>
      </c>
      <c r="Z25" s="1902">
        <f ca="1">INDEX('20'!AD:AD,'21'!$A25+6)</f>
        <v>0</v>
      </c>
      <c r="AA25" s="1902">
        <f ca="1">INDEX('20'!AE:AE,'21'!$A25+6)</f>
        <v>0</v>
      </c>
      <c r="AB25" s="1902">
        <f ca="1">INDEX('20'!AF:AF,'21'!$A25+6)</f>
        <v>0</v>
      </c>
      <c r="AC25" s="1902">
        <f ca="1">INDEX('20'!AG:AG,'21'!$A25+6)</f>
        <v>0</v>
      </c>
      <c r="AD25" s="1902">
        <f ca="1">INDEX('20'!AH:AH,'21'!$A25+6)</f>
        <v>0</v>
      </c>
      <c r="AE25" s="1902">
        <f ca="1">INDEX('20'!AI:AI,'21'!$A25+6)</f>
        <v>0</v>
      </c>
      <c r="AF25" s="1902">
        <f ca="1">INDEX('20'!AJ:AJ,'21'!$A25+6)</f>
        <v>0</v>
      </c>
      <c r="AG25" s="1902">
        <f ca="1">INDEX('20'!AK:AK,'21'!$A25+6)</f>
        <v>0</v>
      </c>
      <c r="AH25" s="1902">
        <f ca="1">INDEX('20'!AL:AL,'21'!$A25+6)</f>
        <v>0</v>
      </c>
      <c r="AI25" s="1902">
        <f ca="1">INDEX('20'!AM:AM,'21'!$A25+6)</f>
        <v>0</v>
      </c>
      <c r="AJ25" s="1902">
        <f ca="1">INDEX('20'!AN:AN,'21'!$A25+6)</f>
        <v>0</v>
      </c>
      <c r="AK25" s="1973">
        <f ca="1">IF(ISERROR(VLOOKUP(Y25,■重要■!$B$4:$I$203,5,FALSE)),"",VLOOKUP(Y25,■重要■!$B$4:$I$203,5,FALSE))</f>
        <v>2</v>
      </c>
      <c r="AL25" s="1902" t="str">
        <f ca="1">IF(ISERROR(VLOOKUP(Z25,■重要■!$B$4:$I$203,5,FALSE)),"",VLOOKUP(Z25,■重要■!$B$4:$I$203,5,FALSE))</f>
        <v/>
      </c>
      <c r="AM25" s="1902" t="str">
        <f ca="1">IF(ISERROR(VLOOKUP(AA25,■重要■!$B$4:$I$203,5,FALSE)),"",VLOOKUP(AA25,■重要■!$B$4:$I$203,5,FALSE))</f>
        <v/>
      </c>
      <c r="AN25" s="1902" t="str">
        <f ca="1">IF(ISERROR(VLOOKUP(AB25,■重要■!$B$4:$I$203,5,FALSE)),"",VLOOKUP(AB25,■重要■!$B$4:$I$203,5,FALSE))</f>
        <v/>
      </c>
      <c r="AO25" s="1902" t="str">
        <f ca="1">IF(ISERROR(VLOOKUP(AC25,■重要■!$B$4:$I$203,5,FALSE)),"",VLOOKUP(AC25,■重要■!$B$4:$I$203,5,FALSE))</f>
        <v/>
      </c>
      <c r="AP25" s="1902" t="str">
        <f ca="1">IF(ISERROR(VLOOKUP(AD25,■重要■!$B$4:$I$203,5,FALSE)),"",VLOOKUP(AD25,■重要■!$B$4:$I$203,5,FALSE))</f>
        <v/>
      </c>
      <c r="AQ25" s="1902" t="str">
        <f ca="1">IF(ISERROR(VLOOKUP(AE25,■重要■!$B$4:$I$203,5,FALSE)),"",VLOOKUP(AE25,■重要■!$B$4:$I$203,5,FALSE))</f>
        <v/>
      </c>
      <c r="AR25" s="1902" t="str">
        <f ca="1">IF(ISERROR(VLOOKUP(AF25,■重要■!$B$4:$I$203,5,FALSE)),"",VLOOKUP(AF25,■重要■!$B$4:$I$203,5,FALSE))</f>
        <v/>
      </c>
      <c r="AS25" s="1902" t="str">
        <f ca="1">IF(ISERROR(VLOOKUP(AG25,■重要■!$B$4:$I$203,5,FALSE)),"",VLOOKUP(AG25,■重要■!$B$4:$I$203,5,FALSE))</f>
        <v/>
      </c>
      <c r="AT25" s="1902" t="str">
        <f ca="1">IF(ISERROR(VLOOKUP(AH25,■重要■!$B$4:$I$203,5,FALSE)),"",VLOOKUP(AH25,■重要■!$B$4:$I$203,5,FALSE))</f>
        <v/>
      </c>
      <c r="AU25" s="1902" t="str">
        <f ca="1">IF(ISERROR(VLOOKUP(AI25,■重要■!$B$4:$I$203,5,FALSE)),"",VLOOKUP(AI25,■重要■!$B$4:$I$203,5,FALSE))</f>
        <v/>
      </c>
      <c r="AV25" s="1972" t="str">
        <f ca="1">IF(ISERROR(VLOOKUP(AJ25,■重要■!$B$4:$I$203,5,FALSE)),"",VLOOKUP(AJ25,■重要■!$B$4:$I$203,5,FALSE))</f>
        <v/>
      </c>
      <c r="AW25" s="650" t="str">
        <f ca="1">IF(ISERROR(VLOOKUP(Y25,■重要■!$B$4:$I$203,6,FALSE)),"",VLOOKUP(Y25,■重要■!$B$4:$I$203,6,FALSE))</f>
        <v>農用地</v>
      </c>
      <c r="AX25" s="651" t="str">
        <f ca="1">IF(ISERROR(VLOOKUP(Z25,■重要■!$B$4:$I$203,6,FALSE)),"",VLOOKUP(Z25,■重要■!$B$4:$I$203,6,FALSE))</f>
        <v/>
      </c>
      <c r="AY25" s="651" t="str">
        <f ca="1">IF(ISERROR(VLOOKUP(AA25,■重要■!$B$4:$I$203,6,FALSE)),"",VLOOKUP(AA25,■重要■!$B$4:$I$203,6,FALSE))</f>
        <v/>
      </c>
      <c r="AZ25" s="651" t="str">
        <f ca="1">IF(ISERROR(VLOOKUP(AB25,■重要■!$B$4:$I$203,6,FALSE)),"",VLOOKUP(AB25,■重要■!$B$4:$I$203,6,FALSE))</f>
        <v/>
      </c>
      <c r="BA25" s="651" t="str">
        <f ca="1">IF(ISERROR(VLOOKUP(AC25,■重要■!$B$4:$I$203,6,FALSE)),"",VLOOKUP(AC25,■重要■!$B$4:$I$203,6,FALSE))</f>
        <v/>
      </c>
      <c r="BB25" s="651" t="str">
        <f ca="1">IF(ISERROR(VLOOKUP(AD25,■重要■!$B$4:$I$203,6,FALSE)),"",VLOOKUP(AD25,■重要■!$B$4:$I$203,6,FALSE))</f>
        <v/>
      </c>
      <c r="BC25" s="651" t="str">
        <f ca="1">IF(ISERROR(VLOOKUP(AE25,■重要■!$B$4:$I$203,6,FALSE)),"",VLOOKUP(AE25,■重要■!$B$4:$I$203,6,FALSE))</f>
        <v/>
      </c>
      <c r="BD25" s="651" t="str">
        <f ca="1">IF(ISERROR(VLOOKUP(AF25,■重要■!$B$4:$I$203,6,FALSE)),"",VLOOKUP(AF25,■重要■!$B$4:$I$203,6,FALSE))</f>
        <v/>
      </c>
      <c r="BE25" s="651" t="str">
        <f ca="1">IF(ISERROR(VLOOKUP(AG25,■重要■!$B$4:$I$203,6,FALSE)),"",VLOOKUP(AG25,■重要■!$B$4:$I$203,6,FALSE))</f>
        <v/>
      </c>
      <c r="BF25" s="651" t="str">
        <f ca="1">IF(ISERROR(VLOOKUP(AH25,■重要■!$B$4:$I$203,6,FALSE)),"",VLOOKUP(AH25,■重要■!$B$4:$I$203,6,FALSE))</f>
        <v/>
      </c>
      <c r="BG25" s="651" t="str">
        <f ca="1">IF(ISERROR(VLOOKUP(AI25,■重要■!$B$4:$I$203,6,FALSE)),"",VLOOKUP(AI25,■重要■!$B$4:$I$203,6,FALSE))</f>
        <v/>
      </c>
      <c r="BH25" s="652" t="str">
        <f ca="1">IF(ISERROR(VLOOKUP(AJ25,■重要■!$B$4:$I$203,6,FALSE)),"",VLOOKUP(AJ25,■重要■!$B$4:$I$203,6,FALSE))</f>
        <v/>
      </c>
      <c r="BI25" s="650" t="str">
        <f ca="1">IF(ISERROR(VLOOKUP(Y25,■重要■!$B$4:$I$203,7,FALSE)),"",VLOOKUP(Y25,■重要■!$B$4:$I$203,7,FALSE))</f>
        <v>畦畔・農用地法面・防風林等の草刈り</v>
      </c>
      <c r="BJ25" s="651" t="str">
        <f ca="1">IF(ISERROR(VLOOKUP(Z25,■重要■!$B$4:$I$203,7,FALSE)),"",VLOOKUP(Z25,■重要■!$B$4:$I$203,7,FALSE))</f>
        <v/>
      </c>
      <c r="BK25" s="651" t="str">
        <f ca="1">IF(ISERROR(VLOOKUP(AA25,■重要■!$B$4:$I$203,7,FALSE)),"",VLOOKUP(AA25,■重要■!$B$4:$I$203,7,FALSE))</f>
        <v/>
      </c>
      <c r="BL25" s="651" t="str">
        <f ca="1">IF(ISERROR(VLOOKUP(AB25,■重要■!$B$4:$I$203,7,FALSE)),"",VLOOKUP(AB25,■重要■!$B$4:$I$203,7,FALSE))</f>
        <v/>
      </c>
      <c r="BM25" s="651" t="str">
        <f ca="1">IF(ISERROR(VLOOKUP(AC25,■重要■!$B$4:$I$203,7,FALSE)),"",VLOOKUP(AC25,■重要■!$B$4:$I$203,7,FALSE))</f>
        <v/>
      </c>
      <c r="BN25" s="651" t="str">
        <f ca="1">IF(ISERROR(VLOOKUP(AD25,■重要■!$B$4:$I$203,7,FALSE)),"",VLOOKUP(AD25,■重要■!$B$4:$I$203,7,FALSE))</f>
        <v/>
      </c>
      <c r="BO25" s="651" t="str">
        <f ca="1">IF(ISERROR(VLOOKUP(AE25,■重要■!$B$4:$I$203,7,FALSE)),"",VLOOKUP(AE25,■重要■!$B$4:$I$203,7,FALSE))</f>
        <v/>
      </c>
      <c r="BP25" s="651" t="str">
        <f ca="1">IF(ISERROR(VLOOKUP(AF25,■重要■!$B$4:$I$203,7,FALSE)),"",VLOOKUP(AF25,■重要■!$B$4:$I$203,7,FALSE))</f>
        <v/>
      </c>
      <c r="BQ25" s="651" t="str">
        <f ca="1">IF(ISERROR(VLOOKUP(AG25,■重要■!$B$4:$I$203,7,FALSE)),"",VLOOKUP(AG25,■重要■!$B$4:$I$203,7,FALSE))</f>
        <v/>
      </c>
      <c r="BR25" s="651" t="str">
        <f ca="1">IF(ISERROR(VLOOKUP(AH25,■重要■!$B$4:$I$203,7,FALSE)),"",VLOOKUP(AH25,■重要■!$B$4:$I$203,7,FALSE))</f>
        <v/>
      </c>
      <c r="BS25" s="651" t="str">
        <f ca="1">IF(ISERROR(VLOOKUP(AI25,■重要■!$B$4:$I$203,7,FALSE)),"",VLOOKUP(AI25,■重要■!$B$4:$I$203,7,FALSE))</f>
        <v/>
      </c>
      <c r="BT25" s="652" t="str">
        <f ca="1">IF(ISERROR(VLOOKUP(AJ25,■重要■!$B$4:$I$203,7,FALSE)),"",VLOOKUP(AJ25,■重要■!$B$4:$I$203,7,FALSE))</f>
        <v/>
      </c>
      <c r="BU25" s="650" t="str">
        <f ca="1">IF(ISERROR(VLOOKUP(Y25,■重要■!$B$4:$I$203,8,FALSE)),"",VLOOKUP(Y25,■重要■!$B$4:$I$203,8,FALSE))</f>
        <v>畦畔・農用地法面等の草刈り</v>
      </c>
      <c r="BV25" s="651" t="str">
        <f ca="1">IF(ISERROR(VLOOKUP(Z25,■重要■!$B$4:$I$203,8,FALSE)),"",VLOOKUP(Z25,■重要■!$B$4:$I$203,8,FALSE))</f>
        <v/>
      </c>
      <c r="BW25" s="651" t="str">
        <f ca="1">IF(ISERROR(VLOOKUP(AA25,■重要■!$B$4:$I$203,8,FALSE)),"",VLOOKUP(AA25,■重要■!$B$4:$I$203,8,FALSE))</f>
        <v/>
      </c>
      <c r="BX25" s="651" t="str">
        <f ca="1">IF(ISERROR(VLOOKUP(AB25,■重要■!$B$4:$I$203,8,FALSE)),"",VLOOKUP(AB25,■重要■!$B$4:$I$203,8,FALSE))</f>
        <v/>
      </c>
      <c r="BY25" s="651" t="str">
        <f ca="1">IF(ISERROR(VLOOKUP(AC25,■重要■!$B$4:$I$203,8,FALSE)),"",VLOOKUP(AC25,■重要■!$B$4:$I$203,8,FALSE))</f>
        <v/>
      </c>
      <c r="BZ25" s="651" t="str">
        <f ca="1">IF(ISERROR(VLOOKUP(AD25,■重要■!$B$4:$I$203,8,FALSE)),"",VLOOKUP(AD25,■重要■!$B$4:$I$203,8,FALSE))</f>
        <v/>
      </c>
      <c r="CA25" s="651" t="str">
        <f ca="1">IF(ISERROR(VLOOKUP(AE25,■重要■!$B$4:$I$203,8,FALSE)),"",VLOOKUP(AE25,■重要■!$B$4:$I$203,8,FALSE))</f>
        <v/>
      </c>
      <c r="CB25" s="651" t="str">
        <f ca="1">IF(ISERROR(VLOOKUP(AF25,■重要■!$B$4:$I$203,8,FALSE)),"",VLOOKUP(AF25,■重要■!$B$4:$I$203,8,FALSE))</f>
        <v/>
      </c>
      <c r="CC25" s="651" t="str">
        <f ca="1">IF(ISERROR(VLOOKUP(AG25,■重要■!$B$4:$I$203,8,FALSE)),"",VLOOKUP(AG25,■重要■!$B$4:$I$203,8,FALSE))</f>
        <v/>
      </c>
      <c r="CD25" s="651" t="str">
        <f ca="1">IF(ISERROR(VLOOKUP(AH25,■重要■!$B$4:$I$203,8,FALSE)),"",VLOOKUP(AH25,■重要■!$B$4:$I$203,8,FALSE))</f>
        <v/>
      </c>
      <c r="CE25" s="651" t="str">
        <f ca="1">IF(ISERROR(VLOOKUP(AI25,■重要■!$B$4:$I$203,8,FALSE)),"",VLOOKUP(AI25,■重要■!$B$4:$I$203,8,FALSE))</f>
        <v/>
      </c>
      <c r="CF25" s="651" t="str">
        <f ca="1">IF(ISERROR(VLOOKUP(AJ25,■重要■!$B$4:$I$203,8,FALSE)),"",VLOOKUP(AJ25,■重要■!$B$4:$I$203,8,FALSE))</f>
        <v/>
      </c>
    </row>
    <row r="26" spans="1:84" ht="18" customHeight="1" x14ac:dyDescent="0.15">
      <c r="A26" s="1974"/>
      <c r="B26" s="49"/>
      <c r="C26" s="1976"/>
      <c r="D26" s="1978"/>
      <c r="E26" s="1980"/>
      <c r="F26" s="1982"/>
      <c r="G26" s="1983"/>
      <c r="H26" s="1985"/>
      <c r="I26" s="1987"/>
      <c r="J26" s="1983"/>
      <c r="K26" s="1987"/>
      <c r="L26" s="1983"/>
      <c r="M26" s="1990"/>
      <c r="N26" s="672" t="str">
        <f t="shared" ref="N26" ca="1" si="222">IF(COUNTIFS(Y25:AJ27,"&lt;173",Y25:AJ27,"&gt;146")&gt;0,"☑ 資源向上（長寿命化）","□ 資源向上（長寿命化）")</f>
        <v>□ 資源向上（長寿命化）</v>
      </c>
      <c r="O26" s="672"/>
      <c r="P26" s="673"/>
      <c r="Q26" s="672" t="str">
        <f t="shared" ref="Q26" ca="1" si="223">IF(COUNTIF(AK25:AV27,"=4")&gt;0,"☑ 啓発・普及","□ 啓発・普及")</f>
        <v>□ 啓発・普及</v>
      </c>
      <c r="R26" s="674" t="str">
        <f t="shared" ref="R26" ca="1" si="224">IF(COUNTIF(AK25:AV27,"=5")&gt;0,"☑ 研修・会議","□ 研修・会議")</f>
        <v>□ 研修・会議</v>
      </c>
      <c r="S26" s="1992"/>
      <c r="T26" s="1994"/>
      <c r="U26" s="1997"/>
      <c r="V26" s="2000"/>
      <c r="W26" s="49"/>
      <c r="Y26" s="1902"/>
      <c r="Z26" s="1902"/>
      <c r="AA26" s="1902"/>
      <c r="AB26" s="1902"/>
      <c r="AC26" s="1902"/>
      <c r="AD26" s="1902"/>
      <c r="AE26" s="1902"/>
      <c r="AF26" s="1902"/>
      <c r="AG26" s="1902"/>
      <c r="AH26" s="1902"/>
      <c r="AI26" s="1902"/>
      <c r="AJ26" s="1902"/>
      <c r="AK26" s="1973"/>
      <c r="AL26" s="1902"/>
      <c r="AM26" s="1902"/>
      <c r="AN26" s="1902"/>
      <c r="AO26" s="1902"/>
      <c r="AP26" s="1902"/>
      <c r="AQ26" s="1902"/>
      <c r="AR26" s="1902"/>
      <c r="AS26" s="1902"/>
      <c r="AT26" s="1902"/>
      <c r="AU26" s="1902"/>
      <c r="AV26" s="1972"/>
      <c r="AW26" s="653" t="str">
        <f ca="1">IF(COUNTIF($AW25:AW25,AW25)&gt;1,"",AW25)</f>
        <v>農用地</v>
      </c>
      <c r="AX26" s="654" t="str">
        <f ca="1">IF(COUNTIF($AW25:AX25,AX25)&gt;1,"",AX25)</f>
        <v/>
      </c>
      <c r="AY26" s="654" t="str">
        <f ca="1">IF(COUNTIF($AW25:AY25,AY25)&gt;1,"",AY25)</f>
        <v/>
      </c>
      <c r="AZ26" s="654" t="str">
        <f ca="1">IF(COUNTIF($AW25:AZ25,AZ25)&gt;1,"",AZ25)</f>
        <v/>
      </c>
      <c r="BA26" s="654" t="str">
        <f ca="1">IF(COUNTIF($AW25:BA25,BA25)&gt;1,"",BA25)</f>
        <v/>
      </c>
      <c r="BB26" s="654" t="str">
        <f ca="1">IF(COUNTIF($AW25:BB25,BB25)&gt;1,"",BB25)</f>
        <v/>
      </c>
      <c r="BC26" s="654" t="str">
        <f ca="1">IF(COUNTIF($AW25:BC25,BC25)&gt;1,"",BC25)</f>
        <v/>
      </c>
      <c r="BD26" s="654" t="str">
        <f ca="1">IF(COUNTIF($AW25:BD25,BD25)&gt;1,"",BD25)</f>
        <v/>
      </c>
      <c r="BE26" s="654" t="str">
        <f ca="1">IF(COUNTIF($AW25:BE25,BE25)&gt;1,"",BE25)</f>
        <v/>
      </c>
      <c r="BF26" s="654" t="str">
        <f ca="1">IF(COUNTIF($AW25:BF25,BF25)&gt;1,"",BF25)</f>
        <v/>
      </c>
      <c r="BG26" s="654" t="str">
        <f ca="1">IF(COUNTIF($AW25:BG25,BG25)&gt;1,"",BG25)</f>
        <v/>
      </c>
      <c r="BH26" s="655" t="str">
        <f ca="1">IF(COUNTIF($AW25:BH25,BH25)&gt;1,"",BH25)</f>
        <v/>
      </c>
      <c r="BI26" s="653" t="str">
        <f ca="1">IF(COUNTIF($BI25:BI25,BI25)&gt;1,"",BI25)</f>
        <v>畦畔・農用地法面・防風林等の草刈り</v>
      </c>
      <c r="BJ26" s="654" t="str">
        <f ca="1">IF(COUNTIF($BI25:BJ25,BJ25)&gt;1,"",BJ25)</f>
        <v/>
      </c>
      <c r="BK26" s="654" t="str">
        <f ca="1">IF(COUNTIF($BI25:BK25,BK25)&gt;1,"",BK25)</f>
        <v/>
      </c>
      <c r="BL26" s="654" t="str">
        <f ca="1">IF(COUNTIF($BI25:BL25,BL25)&gt;1,"",BL25)</f>
        <v/>
      </c>
      <c r="BM26" s="654" t="str">
        <f ca="1">IF(COUNTIF($BI25:BM25,BM25)&gt;1,"",BM25)</f>
        <v/>
      </c>
      <c r="BN26" s="654" t="str">
        <f ca="1">IF(COUNTIF($BI25:BN25,BN25)&gt;1,"",BN25)</f>
        <v/>
      </c>
      <c r="BO26" s="654" t="str">
        <f ca="1">IF(COUNTIF($BI25:BO25,BO25)&gt;1,"",BO25)</f>
        <v/>
      </c>
      <c r="BP26" s="654" t="str">
        <f ca="1">IF(COUNTIF($BI25:BP25,BP25)&gt;1,"",BP25)</f>
        <v/>
      </c>
      <c r="BQ26" s="654" t="str">
        <f ca="1">IF(COUNTIF($BI25:BQ25,BQ25)&gt;1,"",BQ25)</f>
        <v/>
      </c>
      <c r="BR26" s="654" t="str">
        <f ca="1">IF(COUNTIF($BI25:BR25,BR25)&gt;1,"",BR25)</f>
        <v/>
      </c>
      <c r="BS26" s="654" t="str">
        <f ca="1">IF(COUNTIF($BI25:BS25,BS25)&gt;1,"",BS25)</f>
        <v/>
      </c>
      <c r="BT26" s="655" t="str">
        <f ca="1">IF(COUNTIF($BI25:BT25,BT25)&gt;1,"",BT25)</f>
        <v/>
      </c>
      <c r="BU26" s="653" t="str">
        <f ca="1">IF(COUNTIF($BU25:BU25,BU25)&gt;1,"",BU25)</f>
        <v>畦畔・農用地法面等の草刈り</v>
      </c>
      <c r="BV26" s="654" t="str">
        <f ca="1">IF(COUNTIF($BU25:BV25,BV25)&gt;1,"",BV25)</f>
        <v/>
      </c>
      <c r="BW26" s="654" t="str">
        <f ca="1">IF(COUNTIF($BU25:BW25,BW25)&gt;1,"",BW25)</f>
        <v/>
      </c>
      <c r="BX26" s="654" t="str">
        <f ca="1">IF(COUNTIF($BU25:BX25,BX25)&gt;1,"",BX25)</f>
        <v/>
      </c>
      <c r="BY26" s="654" t="str">
        <f ca="1">IF(COUNTIF($BU25:BY25,BY25)&gt;1,"",BY25)</f>
        <v/>
      </c>
      <c r="BZ26" s="654" t="str">
        <f ca="1">IF(COUNTIF($BU25:BZ25,BZ25)&gt;1,"",BZ25)</f>
        <v/>
      </c>
      <c r="CA26" s="654" t="str">
        <f ca="1">IF(COUNTIF($BU25:CA25,CA25)&gt;1,"",CA25)</f>
        <v/>
      </c>
      <c r="CB26" s="654" t="str">
        <f ca="1">IF(COUNTIF($BU25:CB25,CB25)&gt;1,"",CB25)</f>
        <v/>
      </c>
      <c r="CC26" s="654" t="str">
        <f ca="1">IF(COUNTIF($BU25:CC25,CC25)&gt;1,"",CC25)</f>
        <v/>
      </c>
      <c r="CD26" s="654" t="str">
        <f ca="1">IF(COUNTIF($BU25:CD25,CD25)&gt;1,"",CD25)</f>
        <v/>
      </c>
      <c r="CE26" s="654" t="str">
        <f ca="1">IF(COUNTIF($BU25:CE25,CE25)&gt;1,"",CE25)</f>
        <v/>
      </c>
      <c r="CF26" s="654" t="str">
        <f ca="1">IF(COUNTIF($BU25:CF25,CF25)&gt;1,"",CF25)</f>
        <v/>
      </c>
    </row>
    <row r="27" spans="1:84" ht="18" customHeight="1" thickBot="1" x14ac:dyDescent="0.2">
      <c r="A27" s="1974"/>
      <c r="B27" s="49"/>
      <c r="C27" s="1976"/>
      <c r="D27" s="1978"/>
      <c r="E27" s="1980"/>
      <c r="F27" s="1982"/>
      <c r="G27" s="1983"/>
      <c r="H27" s="1985"/>
      <c r="I27" s="1987"/>
      <c r="J27" s="1983"/>
      <c r="K27" s="1987"/>
      <c r="L27" s="1983"/>
      <c r="M27" s="1990"/>
      <c r="N27" s="68" t="str">
        <f t="shared" ref="N27" ca="1" si="225">IF(COUNTIF(Y25:AJ27,"＝１７３")&gt;0,"☑ 資源保全プラン","□ 資源保全プラン")</f>
        <v>□ 資源保全プラン</v>
      </c>
      <c r="O27" s="68" t="str">
        <f t="shared" ref="O27" ca="1" si="226">IF(COUNTIF(Y25:AJ27,"＝１７４")&gt;0,"☑ 広域化・体制強化","□ 広域化・体制強化")</f>
        <v>□ 広域化・体制強化</v>
      </c>
      <c r="P27" s="675"/>
      <c r="Q27" s="68" t="str">
        <f t="shared" ref="Q27" ca="1" si="227">IF(COUNTIF(AK25:AV27,"=6")&gt;0,"☑ 設置等","□ 設置等")</f>
        <v>□ 設置等</v>
      </c>
      <c r="R27" s="676" t="str">
        <f t="shared" ref="R27" ca="1" si="228">IF(COUNTIF(AK25:AV27,"=7")&gt;0,"☑ 発注事務","□ 発注事務")</f>
        <v>□ 発注事務</v>
      </c>
      <c r="S27" s="1992"/>
      <c r="T27" s="1995"/>
      <c r="U27" s="1998"/>
      <c r="V27" s="2000"/>
      <c r="W27" s="49"/>
      <c r="Y27" s="1902"/>
      <c r="Z27" s="1902"/>
      <c r="AA27" s="1902"/>
      <c r="AB27" s="1902"/>
      <c r="AC27" s="1902"/>
      <c r="AD27" s="1902"/>
      <c r="AE27" s="1902"/>
      <c r="AF27" s="1902"/>
      <c r="AG27" s="1902"/>
      <c r="AH27" s="1902"/>
      <c r="AI27" s="1902"/>
      <c r="AJ27" s="1902"/>
      <c r="AK27" s="1973"/>
      <c r="AL27" s="1902"/>
      <c r="AM27" s="1902"/>
      <c r="AN27" s="1902"/>
      <c r="AO27" s="1902"/>
      <c r="AP27" s="1902"/>
      <c r="AQ27" s="1902"/>
      <c r="AR27" s="1902"/>
      <c r="AS27" s="1902"/>
      <c r="AT27" s="1902"/>
      <c r="AU27" s="1902"/>
      <c r="AV27" s="1972"/>
      <c r="AW27" s="656" t="str">
        <f t="shared" ref="AW27" ca="1" si="229">IF(AX26="","","、")</f>
        <v/>
      </c>
      <c r="AX27" s="657" t="str">
        <f t="shared" ref="AX27" ca="1" si="230">IF(AY26="","","、")</f>
        <v/>
      </c>
      <c r="AY27" s="657" t="str">
        <f t="shared" ref="AY27" ca="1" si="231">IF(AZ26="","","、")</f>
        <v/>
      </c>
      <c r="AZ27" s="657" t="str">
        <f t="shared" ref="AZ27" ca="1" si="232">IF(BA26="","","、")</f>
        <v/>
      </c>
      <c r="BA27" s="657" t="str">
        <f t="shared" ref="BA27" ca="1" si="233">IF(BB26="","","、")</f>
        <v/>
      </c>
      <c r="BB27" s="657" t="str">
        <f t="shared" ref="BB27" ca="1" si="234">IF(BC26="","","、")</f>
        <v/>
      </c>
      <c r="BC27" s="657" t="str">
        <f t="shared" ref="BC27" ca="1" si="235">IF(BD26="","","、")</f>
        <v/>
      </c>
      <c r="BD27" s="657" t="str">
        <f t="shared" ref="BD27" ca="1" si="236">IF(BE26="","","、")</f>
        <v/>
      </c>
      <c r="BE27" s="657" t="str">
        <f t="shared" ref="BE27" ca="1" si="237">IF(BF26="","","、")</f>
        <v/>
      </c>
      <c r="BF27" s="657" t="str">
        <f t="shared" ref="BF27" ca="1" si="238">IF(BG26="","","、")</f>
        <v/>
      </c>
      <c r="BG27" s="657" t="str">
        <f t="shared" ref="BG27" ca="1" si="239">IF(BH26="","","、")</f>
        <v/>
      </c>
      <c r="BH27" s="658"/>
      <c r="BI27" s="656" t="str">
        <f t="shared" ref="BI27" ca="1" si="240">IF(BJ26="","","、")</f>
        <v/>
      </c>
      <c r="BJ27" s="657" t="str">
        <f t="shared" ref="BJ27" ca="1" si="241">IF(BK26="","","、")</f>
        <v/>
      </c>
      <c r="BK27" s="657" t="str">
        <f t="shared" ref="BK27" ca="1" si="242">IF(BL26="","","、")</f>
        <v/>
      </c>
      <c r="BL27" s="657" t="str">
        <f t="shared" ref="BL27" ca="1" si="243">IF(BM26="","","、")</f>
        <v/>
      </c>
      <c r="BM27" s="657" t="str">
        <f t="shared" ref="BM27" ca="1" si="244">IF(BN26="","","、")</f>
        <v/>
      </c>
      <c r="BN27" s="657" t="str">
        <f t="shared" ref="BN27" ca="1" si="245">IF(BO26="","","、")</f>
        <v/>
      </c>
      <c r="BO27" s="657" t="str">
        <f t="shared" ref="BO27" ca="1" si="246">IF(BP26="","","、")</f>
        <v/>
      </c>
      <c r="BP27" s="657" t="str">
        <f t="shared" ref="BP27" ca="1" si="247">IF(BQ26="","","、")</f>
        <v/>
      </c>
      <c r="BQ27" s="657" t="str">
        <f t="shared" ref="BQ27" ca="1" si="248">IF(BR26="","","、")</f>
        <v/>
      </c>
      <c r="BR27" s="657" t="str">
        <f t="shared" ref="BR27" ca="1" si="249">IF(BS26="","","、")</f>
        <v/>
      </c>
      <c r="BS27" s="657" t="str">
        <f t="shared" ref="BS27" ca="1" si="250">IF(BT26="","","、")</f>
        <v/>
      </c>
      <c r="BT27" s="658"/>
      <c r="BU27" s="656" t="str">
        <f t="shared" ref="BU27" ca="1" si="251">IF(BV26="","","、")</f>
        <v/>
      </c>
      <c r="BV27" s="657" t="str">
        <f t="shared" ref="BV27" ca="1" si="252">IF(BW26="","","、")</f>
        <v/>
      </c>
      <c r="BW27" s="657" t="str">
        <f t="shared" ref="BW27" ca="1" si="253">IF(BX26="","","、")</f>
        <v/>
      </c>
      <c r="BX27" s="657" t="str">
        <f t="shared" ref="BX27" ca="1" si="254">IF(BY26="","","、")</f>
        <v/>
      </c>
      <c r="BY27" s="657" t="str">
        <f t="shared" ref="BY27" ca="1" si="255">IF(BZ26="","","、")</f>
        <v/>
      </c>
      <c r="BZ27" s="657" t="str">
        <f t="shared" ref="BZ27" ca="1" si="256">IF(CA26="","","、")</f>
        <v/>
      </c>
      <c r="CA27" s="657" t="str">
        <f t="shared" ref="CA27" ca="1" si="257">IF(CB26="","","、")</f>
        <v/>
      </c>
      <c r="CB27" s="657" t="str">
        <f t="shared" ref="CB27" ca="1" si="258">IF(CC26="","","、")</f>
        <v/>
      </c>
      <c r="CC27" s="657" t="str">
        <f t="shared" ref="CC27" ca="1" si="259">IF(CD26="","","、")</f>
        <v/>
      </c>
      <c r="CD27" s="657" t="str">
        <f t="shared" ref="CD27" ca="1" si="260">IF(CE26="","","、")</f>
        <v/>
      </c>
      <c r="CE27" s="657" t="str">
        <f t="shared" ref="CE27" ca="1" si="261">IF(CF26="","","、")</f>
        <v/>
      </c>
      <c r="CF27" s="657" t="str">
        <f t="shared" ref="CF27" si="262">IF(CG26="","","、")</f>
        <v/>
      </c>
    </row>
    <row r="28" spans="1:84" ht="18" customHeight="1" x14ac:dyDescent="0.15">
      <c r="A28" s="1974">
        <f t="shared" ref="A28" ca="1" si="263">ROW()-9-2*INDIRECT("a"&amp;(ROW()-3))</f>
        <v>7</v>
      </c>
      <c r="B28" s="49"/>
      <c r="C28" s="1975">
        <f ca="1">INDEX('20'!X:X,'21'!$A28+6)</f>
        <v>42255.001300000004</v>
      </c>
      <c r="D28" s="1977">
        <f ca="1">INDEX('20'!Y:Y,'21'!$A28+6)</f>
        <v>0.39583333333333331</v>
      </c>
      <c r="E28" s="1979" t="s">
        <v>873</v>
      </c>
      <c r="F28" s="1981">
        <f ca="1">INDEX('20'!Z:Z,'21'!$A28+6)</f>
        <v>0.5</v>
      </c>
      <c r="G28" s="1977">
        <f t="shared" ref="G28" ca="1" si="264">IF(ISERR(F28-D28),"",F28-D28)</f>
        <v>0.10416666666666669</v>
      </c>
      <c r="H28" s="1984">
        <f t="shared" ref="H28" ca="1" si="265">J28+L28</f>
        <v>1</v>
      </c>
      <c r="I28" s="1986" t="s">
        <v>871</v>
      </c>
      <c r="J28" s="1988">
        <f ca="1">INDEX('20'!AA:AA,'21'!$A28+6)</f>
        <v>1</v>
      </c>
      <c r="K28" s="1986" t="s">
        <v>871</v>
      </c>
      <c r="L28" s="1988">
        <f ca="1">INDEX('20'!AB:AB,'21'!$A28+6)</f>
        <v>0</v>
      </c>
      <c r="M28" s="1989" t="s">
        <v>871</v>
      </c>
      <c r="N28" s="669" t="str">
        <f t="shared" ref="N28" ca="1" si="266">IF(COUNTIFS(Y28:AJ30,"&lt;44",Y28:AJ30,"&gt;0")&gt;0,"☑ 農地維持",IF(COUNTIFS(Y28:AJ30,"&lt;199",Y28:AJ30,"&gt;172")&gt;0,"☑ 農地維持","□ 農地維持"))</f>
        <v>☑ 農地維持</v>
      </c>
      <c r="O28" s="669" t="str">
        <f t="shared" ref="O28" ca="1" si="267">IF(COUNTIFS(Y28:AJ30,"&lt;147",Y28:AJ30,"&gt;43")&gt;0,"☑ 資源向上（共同）",IF(COUNTIFS(Y28:AJ30,"&lt;199",Y28:AJ30,"&gt;142")&gt;0,"☑ 資源向上（共同）","□ 資源向上（共同）"))</f>
        <v>□ 資源向上（共同）</v>
      </c>
      <c r="P28" s="670" t="str">
        <f t="shared" ref="P28" ca="1" si="268">IF(COUNTIF(AK28:AV30,"=1")&gt;0,"☑ 調査・計画","□ 調査・計画")</f>
        <v>□ 調査・計画</v>
      </c>
      <c r="Q28" s="669" t="str">
        <f t="shared" ref="Q28" ca="1" si="269">IF(COUNTIF(AK28:AV30,"=2")&gt;0,"☑ 実践活動","□ 実践活動")</f>
        <v>☑ 実践活動</v>
      </c>
      <c r="R28" s="671" t="str">
        <f t="shared" ref="R28" ca="1" si="270">IF(COUNTIF(AK28:AV30,"=3")&gt;0,"☑ 事務処理等","□ 事務処理等")</f>
        <v>□ 事務処理等</v>
      </c>
      <c r="S28" s="1991" t="str">
        <f t="shared" ref="S28" ca="1" si="271">CONCATENATE(AW29,AW30,AX29,AX30,AY29,AY30,AZ29,AZ30,BA29,BA30,BB29,BB30,BC29,BC30,BD29,BD30,BE29,BE30,BF29,BF30,BG29,BG30,BH29)</f>
        <v>水路</v>
      </c>
      <c r="T28" s="1993" t="str">
        <f t="shared" ref="T28" ca="1" si="272">CONCATENATE(BI29,BI30,BJ29,BJ30,BK29,BK30,BL29,BL30,BM29,BM30,BN29,BN30,BO29,BO30,BP29,BP30,BQ29,BQ30,BR29,BR30,BS29,BS30,BT29)</f>
        <v>水路の草刈り</v>
      </c>
      <c r="U28" s="1996" t="str">
        <f t="shared" ref="U28" ca="1" si="273">CONCATENATE(BU29,BU30,BV29,BV30,BW29,BW30,BX29,BX30,BY29,BY30,BZ29,BZ30,CA29,CA30,CB29,CB30,CC29,CC30,CD29,CD30,CE29,CE30,CF29)</f>
        <v>水路の草刈り</v>
      </c>
      <c r="V28" s="1999"/>
      <c r="W28" s="49"/>
      <c r="Y28" s="1902">
        <f ca="1">INDEX('20'!AC:AC,'21'!$A28+6)</f>
        <v>13</v>
      </c>
      <c r="Z28" s="1902">
        <f ca="1">INDEX('20'!AD:AD,'21'!$A28+6)</f>
        <v>0</v>
      </c>
      <c r="AA28" s="1902">
        <f ca="1">INDEX('20'!AE:AE,'21'!$A28+6)</f>
        <v>0</v>
      </c>
      <c r="AB28" s="1902">
        <f ca="1">INDEX('20'!AF:AF,'21'!$A28+6)</f>
        <v>0</v>
      </c>
      <c r="AC28" s="1902">
        <f ca="1">INDEX('20'!AG:AG,'21'!$A28+6)</f>
        <v>0</v>
      </c>
      <c r="AD28" s="1902">
        <f ca="1">INDEX('20'!AH:AH,'21'!$A28+6)</f>
        <v>0</v>
      </c>
      <c r="AE28" s="1902">
        <f ca="1">INDEX('20'!AI:AI,'21'!$A28+6)</f>
        <v>0</v>
      </c>
      <c r="AF28" s="1902">
        <f ca="1">INDEX('20'!AJ:AJ,'21'!$A28+6)</f>
        <v>0</v>
      </c>
      <c r="AG28" s="1902">
        <f ca="1">INDEX('20'!AK:AK,'21'!$A28+6)</f>
        <v>0</v>
      </c>
      <c r="AH28" s="1902">
        <f ca="1">INDEX('20'!AL:AL,'21'!$A28+6)</f>
        <v>0</v>
      </c>
      <c r="AI28" s="1902">
        <f ca="1">INDEX('20'!AM:AM,'21'!$A28+6)</f>
        <v>0</v>
      </c>
      <c r="AJ28" s="1902">
        <f ca="1">INDEX('20'!AN:AN,'21'!$A28+6)</f>
        <v>0</v>
      </c>
      <c r="AK28" s="1973">
        <f ca="1">IF(ISERROR(VLOOKUP(Y28,■重要■!$B$4:$I$203,5,FALSE)),"",VLOOKUP(Y28,■重要■!$B$4:$I$203,5,FALSE))</f>
        <v>2</v>
      </c>
      <c r="AL28" s="1902" t="str">
        <f ca="1">IF(ISERROR(VLOOKUP(Z28,■重要■!$B$4:$I$203,5,FALSE)),"",VLOOKUP(Z28,■重要■!$B$4:$I$203,5,FALSE))</f>
        <v/>
      </c>
      <c r="AM28" s="1902" t="str">
        <f ca="1">IF(ISERROR(VLOOKUP(AA28,■重要■!$B$4:$I$203,5,FALSE)),"",VLOOKUP(AA28,■重要■!$B$4:$I$203,5,FALSE))</f>
        <v/>
      </c>
      <c r="AN28" s="1902" t="str">
        <f ca="1">IF(ISERROR(VLOOKUP(AB28,■重要■!$B$4:$I$203,5,FALSE)),"",VLOOKUP(AB28,■重要■!$B$4:$I$203,5,FALSE))</f>
        <v/>
      </c>
      <c r="AO28" s="1902" t="str">
        <f ca="1">IF(ISERROR(VLOOKUP(AC28,■重要■!$B$4:$I$203,5,FALSE)),"",VLOOKUP(AC28,■重要■!$B$4:$I$203,5,FALSE))</f>
        <v/>
      </c>
      <c r="AP28" s="1902" t="str">
        <f ca="1">IF(ISERROR(VLOOKUP(AD28,■重要■!$B$4:$I$203,5,FALSE)),"",VLOOKUP(AD28,■重要■!$B$4:$I$203,5,FALSE))</f>
        <v/>
      </c>
      <c r="AQ28" s="1902" t="str">
        <f ca="1">IF(ISERROR(VLOOKUP(AE28,■重要■!$B$4:$I$203,5,FALSE)),"",VLOOKUP(AE28,■重要■!$B$4:$I$203,5,FALSE))</f>
        <v/>
      </c>
      <c r="AR28" s="1902" t="str">
        <f ca="1">IF(ISERROR(VLOOKUP(AF28,■重要■!$B$4:$I$203,5,FALSE)),"",VLOOKUP(AF28,■重要■!$B$4:$I$203,5,FALSE))</f>
        <v/>
      </c>
      <c r="AS28" s="1902" t="str">
        <f ca="1">IF(ISERROR(VLOOKUP(AG28,■重要■!$B$4:$I$203,5,FALSE)),"",VLOOKUP(AG28,■重要■!$B$4:$I$203,5,FALSE))</f>
        <v/>
      </c>
      <c r="AT28" s="1902" t="str">
        <f ca="1">IF(ISERROR(VLOOKUP(AH28,■重要■!$B$4:$I$203,5,FALSE)),"",VLOOKUP(AH28,■重要■!$B$4:$I$203,5,FALSE))</f>
        <v/>
      </c>
      <c r="AU28" s="1902" t="str">
        <f ca="1">IF(ISERROR(VLOOKUP(AI28,■重要■!$B$4:$I$203,5,FALSE)),"",VLOOKUP(AI28,■重要■!$B$4:$I$203,5,FALSE))</f>
        <v/>
      </c>
      <c r="AV28" s="1972" t="str">
        <f ca="1">IF(ISERROR(VLOOKUP(AJ28,■重要■!$B$4:$I$203,5,FALSE)),"",VLOOKUP(AJ28,■重要■!$B$4:$I$203,5,FALSE))</f>
        <v/>
      </c>
      <c r="AW28" s="650" t="str">
        <f ca="1">IF(ISERROR(VLOOKUP(Y28,■重要■!$B$4:$I$203,6,FALSE)),"",VLOOKUP(Y28,■重要■!$B$4:$I$203,6,FALSE))</f>
        <v>水路</v>
      </c>
      <c r="AX28" s="651" t="str">
        <f ca="1">IF(ISERROR(VLOOKUP(Z28,■重要■!$B$4:$I$203,6,FALSE)),"",VLOOKUP(Z28,■重要■!$B$4:$I$203,6,FALSE))</f>
        <v/>
      </c>
      <c r="AY28" s="651" t="str">
        <f ca="1">IF(ISERROR(VLOOKUP(AA28,■重要■!$B$4:$I$203,6,FALSE)),"",VLOOKUP(AA28,■重要■!$B$4:$I$203,6,FALSE))</f>
        <v/>
      </c>
      <c r="AZ28" s="651" t="str">
        <f ca="1">IF(ISERROR(VLOOKUP(AB28,■重要■!$B$4:$I$203,6,FALSE)),"",VLOOKUP(AB28,■重要■!$B$4:$I$203,6,FALSE))</f>
        <v/>
      </c>
      <c r="BA28" s="651" t="str">
        <f ca="1">IF(ISERROR(VLOOKUP(AC28,■重要■!$B$4:$I$203,6,FALSE)),"",VLOOKUP(AC28,■重要■!$B$4:$I$203,6,FALSE))</f>
        <v/>
      </c>
      <c r="BB28" s="651" t="str">
        <f ca="1">IF(ISERROR(VLOOKUP(AD28,■重要■!$B$4:$I$203,6,FALSE)),"",VLOOKUP(AD28,■重要■!$B$4:$I$203,6,FALSE))</f>
        <v/>
      </c>
      <c r="BC28" s="651" t="str">
        <f ca="1">IF(ISERROR(VLOOKUP(AE28,■重要■!$B$4:$I$203,6,FALSE)),"",VLOOKUP(AE28,■重要■!$B$4:$I$203,6,FALSE))</f>
        <v/>
      </c>
      <c r="BD28" s="651" t="str">
        <f ca="1">IF(ISERROR(VLOOKUP(AF28,■重要■!$B$4:$I$203,6,FALSE)),"",VLOOKUP(AF28,■重要■!$B$4:$I$203,6,FALSE))</f>
        <v/>
      </c>
      <c r="BE28" s="651" t="str">
        <f ca="1">IF(ISERROR(VLOOKUP(AG28,■重要■!$B$4:$I$203,6,FALSE)),"",VLOOKUP(AG28,■重要■!$B$4:$I$203,6,FALSE))</f>
        <v/>
      </c>
      <c r="BF28" s="651" t="str">
        <f ca="1">IF(ISERROR(VLOOKUP(AH28,■重要■!$B$4:$I$203,6,FALSE)),"",VLOOKUP(AH28,■重要■!$B$4:$I$203,6,FALSE))</f>
        <v/>
      </c>
      <c r="BG28" s="651" t="str">
        <f ca="1">IF(ISERROR(VLOOKUP(AI28,■重要■!$B$4:$I$203,6,FALSE)),"",VLOOKUP(AI28,■重要■!$B$4:$I$203,6,FALSE))</f>
        <v/>
      </c>
      <c r="BH28" s="652" t="str">
        <f ca="1">IF(ISERROR(VLOOKUP(AJ28,■重要■!$B$4:$I$203,6,FALSE)),"",VLOOKUP(AJ28,■重要■!$B$4:$I$203,6,FALSE))</f>
        <v/>
      </c>
      <c r="BI28" s="650" t="str">
        <f ca="1">IF(ISERROR(VLOOKUP(Y28,■重要■!$B$4:$I$203,7,FALSE)),"",VLOOKUP(Y28,■重要■!$B$4:$I$203,7,FALSE))</f>
        <v>水路の草刈り</v>
      </c>
      <c r="BJ28" s="651" t="str">
        <f ca="1">IF(ISERROR(VLOOKUP(Z28,■重要■!$B$4:$I$203,7,FALSE)),"",VLOOKUP(Z28,■重要■!$B$4:$I$203,7,FALSE))</f>
        <v/>
      </c>
      <c r="BK28" s="651" t="str">
        <f ca="1">IF(ISERROR(VLOOKUP(AA28,■重要■!$B$4:$I$203,7,FALSE)),"",VLOOKUP(AA28,■重要■!$B$4:$I$203,7,FALSE))</f>
        <v/>
      </c>
      <c r="BL28" s="651" t="str">
        <f ca="1">IF(ISERROR(VLOOKUP(AB28,■重要■!$B$4:$I$203,7,FALSE)),"",VLOOKUP(AB28,■重要■!$B$4:$I$203,7,FALSE))</f>
        <v/>
      </c>
      <c r="BM28" s="651" t="str">
        <f ca="1">IF(ISERROR(VLOOKUP(AC28,■重要■!$B$4:$I$203,7,FALSE)),"",VLOOKUP(AC28,■重要■!$B$4:$I$203,7,FALSE))</f>
        <v/>
      </c>
      <c r="BN28" s="651" t="str">
        <f ca="1">IF(ISERROR(VLOOKUP(AD28,■重要■!$B$4:$I$203,7,FALSE)),"",VLOOKUP(AD28,■重要■!$B$4:$I$203,7,FALSE))</f>
        <v/>
      </c>
      <c r="BO28" s="651" t="str">
        <f ca="1">IF(ISERROR(VLOOKUP(AE28,■重要■!$B$4:$I$203,7,FALSE)),"",VLOOKUP(AE28,■重要■!$B$4:$I$203,7,FALSE))</f>
        <v/>
      </c>
      <c r="BP28" s="651" t="str">
        <f ca="1">IF(ISERROR(VLOOKUP(AF28,■重要■!$B$4:$I$203,7,FALSE)),"",VLOOKUP(AF28,■重要■!$B$4:$I$203,7,FALSE))</f>
        <v/>
      </c>
      <c r="BQ28" s="651" t="str">
        <f ca="1">IF(ISERROR(VLOOKUP(AG28,■重要■!$B$4:$I$203,7,FALSE)),"",VLOOKUP(AG28,■重要■!$B$4:$I$203,7,FALSE))</f>
        <v/>
      </c>
      <c r="BR28" s="651" t="str">
        <f ca="1">IF(ISERROR(VLOOKUP(AH28,■重要■!$B$4:$I$203,7,FALSE)),"",VLOOKUP(AH28,■重要■!$B$4:$I$203,7,FALSE))</f>
        <v/>
      </c>
      <c r="BS28" s="651" t="str">
        <f ca="1">IF(ISERROR(VLOOKUP(AI28,■重要■!$B$4:$I$203,7,FALSE)),"",VLOOKUP(AI28,■重要■!$B$4:$I$203,7,FALSE))</f>
        <v/>
      </c>
      <c r="BT28" s="652" t="str">
        <f ca="1">IF(ISERROR(VLOOKUP(AJ28,■重要■!$B$4:$I$203,7,FALSE)),"",VLOOKUP(AJ28,■重要■!$B$4:$I$203,7,FALSE))</f>
        <v/>
      </c>
      <c r="BU28" s="650" t="str">
        <f ca="1">IF(ISERROR(VLOOKUP(Y28,■重要■!$B$4:$I$203,8,FALSE)),"",VLOOKUP(Y28,■重要■!$B$4:$I$203,8,FALSE))</f>
        <v>水路の草刈り</v>
      </c>
      <c r="BV28" s="651" t="str">
        <f ca="1">IF(ISERROR(VLOOKUP(Z28,■重要■!$B$4:$I$203,8,FALSE)),"",VLOOKUP(Z28,■重要■!$B$4:$I$203,8,FALSE))</f>
        <v/>
      </c>
      <c r="BW28" s="651" t="str">
        <f ca="1">IF(ISERROR(VLOOKUP(AA28,■重要■!$B$4:$I$203,8,FALSE)),"",VLOOKUP(AA28,■重要■!$B$4:$I$203,8,FALSE))</f>
        <v/>
      </c>
      <c r="BX28" s="651" t="str">
        <f ca="1">IF(ISERROR(VLOOKUP(AB28,■重要■!$B$4:$I$203,8,FALSE)),"",VLOOKUP(AB28,■重要■!$B$4:$I$203,8,FALSE))</f>
        <v/>
      </c>
      <c r="BY28" s="651" t="str">
        <f ca="1">IF(ISERROR(VLOOKUP(AC28,■重要■!$B$4:$I$203,8,FALSE)),"",VLOOKUP(AC28,■重要■!$B$4:$I$203,8,FALSE))</f>
        <v/>
      </c>
      <c r="BZ28" s="651" t="str">
        <f ca="1">IF(ISERROR(VLOOKUP(AD28,■重要■!$B$4:$I$203,8,FALSE)),"",VLOOKUP(AD28,■重要■!$B$4:$I$203,8,FALSE))</f>
        <v/>
      </c>
      <c r="CA28" s="651" t="str">
        <f ca="1">IF(ISERROR(VLOOKUP(AE28,■重要■!$B$4:$I$203,8,FALSE)),"",VLOOKUP(AE28,■重要■!$B$4:$I$203,8,FALSE))</f>
        <v/>
      </c>
      <c r="CB28" s="651" t="str">
        <f ca="1">IF(ISERROR(VLOOKUP(AF28,■重要■!$B$4:$I$203,8,FALSE)),"",VLOOKUP(AF28,■重要■!$B$4:$I$203,8,FALSE))</f>
        <v/>
      </c>
      <c r="CC28" s="651" t="str">
        <f ca="1">IF(ISERROR(VLOOKUP(AG28,■重要■!$B$4:$I$203,8,FALSE)),"",VLOOKUP(AG28,■重要■!$B$4:$I$203,8,FALSE))</f>
        <v/>
      </c>
      <c r="CD28" s="651" t="str">
        <f ca="1">IF(ISERROR(VLOOKUP(AH28,■重要■!$B$4:$I$203,8,FALSE)),"",VLOOKUP(AH28,■重要■!$B$4:$I$203,8,FALSE))</f>
        <v/>
      </c>
      <c r="CE28" s="651" t="str">
        <f ca="1">IF(ISERROR(VLOOKUP(AI28,■重要■!$B$4:$I$203,8,FALSE)),"",VLOOKUP(AI28,■重要■!$B$4:$I$203,8,FALSE))</f>
        <v/>
      </c>
      <c r="CF28" s="651" t="str">
        <f ca="1">IF(ISERROR(VLOOKUP(AJ28,■重要■!$B$4:$I$203,8,FALSE)),"",VLOOKUP(AJ28,■重要■!$B$4:$I$203,8,FALSE))</f>
        <v/>
      </c>
    </row>
    <row r="29" spans="1:84" ht="18" customHeight="1" x14ac:dyDescent="0.15">
      <c r="A29" s="1974"/>
      <c r="B29" s="49"/>
      <c r="C29" s="1976"/>
      <c r="D29" s="1978"/>
      <c r="E29" s="1980"/>
      <c r="F29" s="1982"/>
      <c r="G29" s="1983"/>
      <c r="H29" s="1985"/>
      <c r="I29" s="1987"/>
      <c r="J29" s="1983"/>
      <c r="K29" s="1987"/>
      <c r="L29" s="1983"/>
      <c r="M29" s="1990"/>
      <c r="N29" s="672" t="str">
        <f t="shared" ref="N29" ca="1" si="274">IF(COUNTIFS(Y28:AJ30,"&lt;173",Y28:AJ30,"&gt;146")&gt;0,"☑ 資源向上（長寿命化）","□ 資源向上（長寿命化）")</f>
        <v>□ 資源向上（長寿命化）</v>
      </c>
      <c r="O29" s="672"/>
      <c r="P29" s="673"/>
      <c r="Q29" s="672" t="str">
        <f t="shared" ref="Q29" ca="1" si="275">IF(COUNTIF(AK28:AV30,"=4")&gt;0,"☑ 啓発・普及","□ 啓発・普及")</f>
        <v>□ 啓発・普及</v>
      </c>
      <c r="R29" s="674" t="str">
        <f t="shared" ref="R29" ca="1" si="276">IF(COUNTIF(AK28:AV30,"=5")&gt;0,"☑ 研修・会議","□ 研修・会議")</f>
        <v>□ 研修・会議</v>
      </c>
      <c r="S29" s="1992"/>
      <c r="T29" s="1994"/>
      <c r="U29" s="1997"/>
      <c r="V29" s="2000"/>
      <c r="W29" s="49"/>
      <c r="Y29" s="1902"/>
      <c r="Z29" s="1902"/>
      <c r="AA29" s="1902"/>
      <c r="AB29" s="1902"/>
      <c r="AC29" s="1902"/>
      <c r="AD29" s="1902"/>
      <c r="AE29" s="1902"/>
      <c r="AF29" s="1902"/>
      <c r="AG29" s="1902"/>
      <c r="AH29" s="1902"/>
      <c r="AI29" s="1902"/>
      <c r="AJ29" s="1902"/>
      <c r="AK29" s="1973"/>
      <c r="AL29" s="1902"/>
      <c r="AM29" s="1902"/>
      <c r="AN29" s="1902"/>
      <c r="AO29" s="1902"/>
      <c r="AP29" s="1902"/>
      <c r="AQ29" s="1902"/>
      <c r="AR29" s="1902"/>
      <c r="AS29" s="1902"/>
      <c r="AT29" s="1902"/>
      <c r="AU29" s="1902"/>
      <c r="AV29" s="1972"/>
      <c r="AW29" s="653" t="str">
        <f ca="1">IF(COUNTIF($AW28:AW28,AW28)&gt;1,"",AW28)</f>
        <v>水路</v>
      </c>
      <c r="AX29" s="654" t="str">
        <f ca="1">IF(COUNTIF($AW28:AX28,AX28)&gt;1,"",AX28)</f>
        <v/>
      </c>
      <c r="AY29" s="654" t="str">
        <f ca="1">IF(COUNTIF($AW28:AY28,AY28)&gt;1,"",AY28)</f>
        <v/>
      </c>
      <c r="AZ29" s="654" t="str">
        <f ca="1">IF(COUNTIF($AW28:AZ28,AZ28)&gt;1,"",AZ28)</f>
        <v/>
      </c>
      <c r="BA29" s="654" t="str">
        <f ca="1">IF(COUNTIF($AW28:BA28,BA28)&gt;1,"",BA28)</f>
        <v/>
      </c>
      <c r="BB29" s="654" t="str">
        <f ca="1">IF(COUNTIF($AW28:BB28,BB28)&gt;1,"",BB28)</f>
        <v/>
      </c>
      <c r="BC29" s="654" t="str">
        <f ca="1">IF(COUNTIF($AW28:BC28,BC28)&gt;1,"",BC28)</f>
        <v/>
      </c>
      <c r="BD29" s="654" t="str">
        <f ca="1">IF(COUNTIF($AW28:BD28,BD28)&gt;1,"",BD28)</f>
        <v/>
      </c>
      <c r="BE29" s="654" t="str">
        <f ca="1">IF(COUNTIF($AW28:BE28,BE28)&gt;1,"",BE28)</f>
        <v/>
      </c>
      <c r="BF29" s="654" t="str">
        <f ca="1">IF(COUNTIF($AW28:BF28,BF28)&gt;1,"",BF28)</f>
        <v/>
      </c>
      <c r="BG29" s="654" t="str">
        <f ca="1">IF(COUNTIF($AW28:BG28,BG28)&gt;1,"",BG28)</f>
        <v/>
      </c>
      <c r="BH29" s="655" t="str">
        <f ca="1">IF(COUNTIF($AW28:BH28,BH28)&gt;1,"",BH28)</f>
        <v/>
      </c>
      <c r="BI29" s="653" t="str">
        <f ca="1">IF(COUNTIF($BI28:BI28,BI28)&gt;1,"",BI28)</f>
        <v>水路の草刈り</v>
      </c>
      <c r="BJ29" s="654" t="str">
        <f ca="1">IF(COUNTIF($BI28:BJ28,BJ28)&gt;1,"",BJ28)</f>
        <v/>
      </c>
      <c r="BK29" s="654" t="str">
        <f ca="1">IF(COUNTIF($BI28:BK28,BK28)&gt;1,"",BK28)</f>
        <v/>
      </c>
      <c r="BL29" s="654" t="str">
        <f ca="1">IF(COUNTIF($BI28:BL28,BL28)&gt;1,"",BL28)</f>
        <v/>
      </c>
      <c r="BM29" s="654" t="str">
        <f ca="1">IF(COUNTIF($BI28:BM28,BM28)&gt;1,"",BM28)</f>
        <v/>
      </c>
      <c r="BN29" s="654" t="str">
        <f ca="1">IF(COUNTIF($BI28:BN28,BN28)&gt;1,"",BN28)</f>
        <v/>
      </c>
      <c r="BO29" s="654" t="str">
        <f ca="1">IF(COUNTIF($BI28:BO28,BO28)&gt;1,"",BO28)</f>
        <v/>
      </c>
      <c r="BP29" s="654" t="str">
        <f ca="1">IF(COUNTIF($BI28:BP28,BP28)&gt;1,"",BP28)</f>
        <v/>
      </c>
      <c r="BQ29" s="654" t="str">
        <f ca="1">IF(COUNTIF($BI28:BQ28,BQ28)&gt;1,"",BQ28)</f>
        <v/>
      </c>
      <c r="BR29" s="654" t="str">
        <f ca="1">IF(COUNTIF($BI28:BR28,BR28)&gt;1,"",BR28)</f>
        <v/>
      </c>
      <c r="BS29" s="654" t="str">
        <f ca="1">IF(COUNTIF($BI28:BS28,BS28)&gt;1,"",BS28)</f>
        <v/>
      </c>
      <c r="BT29" s="655" t="str">
        <f ca="1">IF(COUNTIF($BI28:BT28,BT28)&gt;1,"",BT28)</f>
        <v/>
      </c>
      <c r="BU29" s="653" t="str">
        <f ca="1">IF(COUNTIF($BU28:BU28,BU28)&gt;1,"",BU28)</f>
        <v>水路の草刈り</v>
      </c>
      <c r="BV29" s="654" t="str">
        <f ca="1">IF(COUNTIF($BU28:BV28,BV28)&gt;1,"",BV28)</f>
        <v/>
      </c>
      <c r="BW29" s="654" t="str">
        <f ca="1">IF(COUNTIF($BU28:BW28,BW28)&gt;1,"",BW28)</f>
        <v/>
      </c>
      <c r="BX29" s="654" t="str">
        <f ca="1">IF(COUNTIF($BU28:BX28,BX28)&gt;1,"",BX28)</f>
        <v/>
      </c>
      <c r="BY29" s="654" t="str">
        <f ca="1">IF(COUNTIF($BU28:BY28,BY28)&gt;1,"",BY28)</f>
        <v/>
      </c>
      <c r="BZ29" s="654" t="str">
        <f ca="1">IF(COUNTIF($BU28:BZ28,BZ28)&gt;1,"",BZ28)</f>
        <v/>
      </c>
      <c r="CA29" s="654" t="str">
        <f ca="1">IF(COUNTIF($BU28:CA28,CA28)&gt;1,"",CA28)</f>
        <v/>
      </c>
      <c r="CB29" s="654" t="str">
        <f ca="1">IF(COUNTIF($BU28:CB28,CB28)&gt;1,"",CB28)</f>
        <v/>
      </c>
      <c r="CC29" s="654" t="str">
        <f ca="1">IF(COUNTIF($BU28:CC28,CC28)&gt;1,"",CC28)</f>
        <v/>
      </c>
      <c r="CD29" s="654" t="str">
        <f ca="1">IF(COUNTIF($BU28:CD28,CD28)&gt;1,"",CD28)</f>
        <v/>
      </c>
      <c r="CE29" s="654" t="str">
        <f ca="1">IF(COUNTIF($BU28:CE28,CE28)&gt;1,"",CE28)</f>
        <v/>
      </c>
      <c r="CF29" s="654" t="str">
        <f ca="1">IF(COUNTIF($BU28:CF28,CF28)&gt;1,"",CF28)</f>
        <v/>
      </c>
    </row>
    <row r="30" spans="1:84" ht="18" customHeight="1" thickBot="1" x14ac:dyDescent="0.2">
      <c r="A30" s="1974"/>
      <c r="B30" s="49"/>
      <c r="C30" s="1976"/>
      <c r="D30" s="1978"/>
      <c r="E30" s="1980"/>
      <c r="F30" s="1982"/>
      <c r="G30" s="1983"/>
      <c r="H30" s="1985"/>
      <c r="I30" s="1987"/>
      <c r="J30" s="1983"/>
      <c r="K30" s="1987"/>
      <c r="L30" s="1983"/>
      <c r="M30" s="1990"/>
      <c r="N30" s="68" t="str">
        <f t="shared" ref="N30" ca="1" si="277">IF(COUNTIF(Y28:AJ30,"＝１７３")&gt;0,"☑ 資源保全プラン","□ 資源保全プラン")</f>
        <v>□ 資源保全プラン</v>
      </c>
      <c r="O30" s="68" t="str">
        <f t="shared" ref="O30" ca="1" si="278">IF(COUNTIF(Y28:AJ30,"＝１７４")&gt;0,"☑ 広域化・体制強化","□ 広域化・体制強化")</f>
        <v>□ 広域化・体制強化</v>
      </c>
      <c r="P30" s="675"/>
      <c r="Q30" s="68" t="str">
        <f t="shared" ref="Q30" ca="1" si="279">IF(COUNTIF(AK28:AV30,"=6")&gt;0,"☑ 設置等","□ 設置等")</f>
        <v>□ 設置等</v>
      </c>
      <c r="R30" s="676" t="str">
        <f t="shared" ref="R30" ca="1" si="280">IF(COUNTIF(AK28:AV30,"=7")&gt;0,"☑ 発注事務","□ 発注事務")</f>
        <v>□ 発注事務</v>
      </c>
      <c r="S30" s="1992"/>
      <c r="T30" s="1995"/>
      <c r="U30" s="1998"/>
      <c r="V30" s="2000"/>
      <c r="W30" s="49"/>
      <c r="Y30" s="1902"/>
      <c r="Z30" s="1902"/>
      <c r="AA30" s="1902"/>
      <c r="AB30" s="1902"/>
      <c r="AC30" s="1902"/>
      <c r="AD30" s="1902"/>
      <c r="AE30" s="1902"/>
      <c r="AF30" s="1902"/>
      <c r="AG30" s="1902"/>
      <c r="AH30" s="1902"/>
      <c r="AI30" s="1902"/>
      <c r="AJ30" s="1902"/>
      <c r="AK30" s="1973"/>
      <c r="AL30" s="1902"/>
      <c r="AM30" s="1902"/>
      <c r="AN30" s="1902"/>
      <c r="AO30" s="1902"/>
      <c r="AP30" s="1902"/>
      <c r="AQ30" s="1902"/>
      <c r="AR30" s="1902"/>
      <c r="AS30" s="1902"/>
      <c r="AT30" s="1902"/>
      <c r="AU30" s="1902"/>
      <c r="AV30" s="1972"/>
      <c r="AW30" s="656" t="str">
        <f t="shared" ref="AW30" ca="1" si="281">IF(AX29="","","、")</f>
        <v/>
      </c>
      <c r="AX30" s="657" t="str">
        <f t="shared" ref="AX30" ca="1" si="282">IF(AY29="","","、")</f>
        <v/>
      </c>
      <c r="AY30" s="657" t="str">
        <f t="shared" ref="AY30" ca="1" si="283">IF(AZ29="","","、")</f>
        <v/>
      </c>
      <c r="AZ30" s="657" t="str">
        <f t="shared" ref="AZ30" ca="1" si="284">IF(BA29="","","、")</f>
        <v/>
      </c>
      <c r="BA30" s="657" t="str">
        <f t="shared" ref="BA30" ca="1" si="285">IF(BB29="","","、")</f>
        <v/>
      </c>
      <c r="BB30" s="657" t="str">
        <f t="shared" ref="BB30" ca="1" si="286">IF(BC29="","","、")</f>
        <v/>
      </c>
      <c r="BC30" s="657" t="str">
        <f t="shared" ref="BC30" ca="1" si="287">IF(BD29="","","、")</f>
        <v/>
      </c>
      <c r="BD30" s="657" t="str">
        <f t="shared" ref="BD30" ca="1" si="288">IF(BE29="","","、")</f>
        <v/>
      </c>
      <c r="BE30" s="657" t="str">
        <f t="shared" ref="BE30" ca="1" si="289">IF(BF29="","","、")</f>
        <v/>
      </c>
      <c r="BF30" s="657" t="str">
        <f t="shared" ref="BF30" ca="1" si="290">IF(BG29="","","、")</f>
        <v/>
      </c>
      <c r="BG30" s="657" t="str">
        <f t="shared" ref="BG30" ca="1" si="291">IF(BH29="","","、")</f>
        <v/>
      </c>
      <c r="BH30" s="658"/>
      <c r="BI30" s="656" t="str">
        <f t="shared" ref="BI30" ca="1" si="292">IF(BJ29="","","、")</f>
        <v/>
      </c>
      <c r="BJ30" s="657" t="str">
        <f t="shared" ref="BJ30" ca="1" si="293">IF(BK29="","","、")</f>
        <v/>
      </c>
      <c r="BK30" s="657" t="str">
        <f t="shared" ref="BK30" ca="1" si="294">IF(BL29="","","、")</f>
        <v/>
      </c>
      <c r="BL30" s="657" t="str">
        <f t="shared" ref="BL30" ca="1" si="295">IF(BM29="","","、")</f>
        <v/>
      </c>
      <c r="BM30" s="657" t="str">
        <f t="shared" ref="BM30" ca="1" si="296">IF(BN29="","","、")</f>
        <v/>
      </c>
      <c r="BN30" s="657" t="str">
        <f t="shared" ref="BN30" ca="1" si="297">IF(BO29="","","、")</f>
        <v/>
      </c>
      <c r="BO30" s="657" t="str">
        <f t="shared" ref="BO30" ca="1" si="298">IF(BP29="","","、")</f>
        <v/>
      </c>
      <c r="BP30" s="657" t="str">
        <f t="shared" ref="BP30" ca="1" si="299">IF(BQ29="","","、")</f>
        <v/>
      </c>
      <c r="BQ30" s="657" t="str">
        <f t="shared" ref="BQ30" ca="1" si="300">IF(BR29="","","、")</f>
        <v/>
      </c>
      <c r="BR30" s="657" t="str">
        <f t="shared" ref="BR30" ca="1" si="301">IF(BS29="","","、")</f>
        <v/>
      </c>
      <c r="BS30" s="657" t="str">
        <f t="shared" ref="BS30" ca="1" si="302">IF(BT29="","","、")</f>
        <v/>
      </c>
      <c r="BT30" s="658"/>
      <c r="BU30" s="656" t="str">
        <f t="shared" ref="BU30" ca="1" si="303">IF(BV29="","","、")</f>
        <v/>
      </c>
      <c r="BV30" s="657" t="str">
        <f t="shared" ref="BV30" ca="1" si="304">IF(BW29="","","、")</f>
        <v/>
      </c>
      <c r="BW30" s="657" t="str">
        <f t="shared" ref="BW30" ca="1" si="305">IF(BX29="","","、")</f>
        <v/>
      </c>
      <c r="BX30" s="657" t="str">
        <f t="shared" ref="BX30" ca="1" si="306">IF(BY29="","","、")</f>
        <v/>
      </c>
      <c r="BY30" s="657" t="str">
        <f t="shared" ref="BY30" ca="1" si="307">IF(BZ29="","","、")</f>
        <v/>
      </c>
      <c r="BZ30" s="657" t="str">
        <f t="shared" ref="BZ30" ca="1" si="308">IF(CA29="","","、")</f>
        <v/>
      </c>
      <c r="CA30" s="657" t="str">
        <f t="shared" ref="CA30" ca="1" si="309">IF(CB29="","","、")</f>
        <v/>
      </c>
      <c r="CB30" s="657" t="str">
        <f t="shared" ref="CB30" ca="1" si="310">IF(CC29="","","、")</f>
        <v/>
      </c>
      <c r="CC30" s="657" t="str">
        <f t="shared" ref="CC30" ca="1" si="311">IF(CD29="","","、")</f>
        <v/>
      </c>
      <c r="CD30" s="657" t="str">
        <f t="shared" ref="CD30" ca="1" si="312">IF(CE29="","","、")</f>
        <v/>
      </c>
      <c r="CE30" s="657" t="str">
        <f t="shared" ref="CE30" ca="1" si="313">IF(CF29="","","、")</f>
        <v/>
      </c>
      <c r="CF30" s="657" t="str">
        <f t="shared" ref="CF30" si="314">IF(CG29="","","、")</f>
        <v/>
      </c>
    </row>
    <row r="31" spans="1:84" ht="18" customHeight="1" x14ac:dyDescent="0.15">
      <c r="A31" s="1974">
        <f t="shared" ref="A31" ca="1" si="315">ROW()-9-2*INDIRECT("a"&amp;(ROW()-3))</f>
        <v>8</v>
      </c>
      <c r="B31" s="49"/>
      <c r="C31" s="1975">
        <f ca="1">INDEX('20'!X:X,'21'!$A31+6)</f>
        <v>42287.003700000001</v>
      </c>
      <c r="D31" s="1977">
        <f ca="1">INDEX('20'!Y:Y,'21'!$A31+6)</f>
        <v>0.72916666666666663</v>
      </c>
      <c r="E31" s="1979" t="s">
        <v>873</v>
      </c>
      <c r="F31" s="1981">
        <f ca="1">INDEX('20'!Z:Z,'21'!$A31+6)</f>
        <v>0.8125</v>
      </c>
      <c r="G31" s="1977">
        <f t="shared" ref="G31" ca="1" si="316">IF(ISERR(F31-D31),"",F31-D31)</f>
        <v>8.333333333333337E-2</v>
      </c>
      <c r="H31" s="1984">
        <f t="shared" ref="H31" ca="1" si="317">J31+L31</f>
        <v>19</v>
      </c>
      <c r="I31" s="1986" t="s">
        <v>871</v>
      </c>
      <c r="J31" s="1988">
        <f ca="1">INDEX('20'!AA:AA,'21'!$A31+6)</f>
        <v>14</v>
      </c>
      <c r="K31" s="1986" t="s">
        <v>871</v>
      </c>
      <c r="L31" s="1988">
        <f ca="1">INDEX('20'!AB:AB,'21'!$A31+6)</f>
        <v>5</v>
      </c>
      <c r="M31" s="1989" t="s">
        <v>871</v>
      </c>
      <c r="N31" s="669" t="str">
        <f t="shared" ref="N31" ca="1" si="318">IF(COUNTIFS(Y31:AJ33,"&lt;44",Y31:AJ33,"&gt;0")&gt;0,"☑ 農地維持",IF(COUNTIFS(Y31:AJ33,"&lt;199",Y31:AJ33,"&gt;172")&gt;0,"☑ 農地維持","□ 農地維持"))</f>
        <v>☑ 農地維持</v>
      </c>
      <c r="O31" s="669" t="str">
        <f t="shared" ref="O31" ca="1" si="319">IF(COUNTIFS(Y31:AJ33,"&lt;147",Y31:AJ33,"&gt;43")&gt;0,"☑ 資源向上（共同）",IF(COUNTIFS(Y31:AJ33,"&lt;199",Y31:AJ33,"&gt;142")&gt;0,"☑ 資源向上（共同）","□ 資源向上（共同）"))</f>
        <v>□ 資源向上（共同）</v>
      </c>
      <c r="P31" s="670" t="str">
        <f t="shared" ref="P31" ca="1" si="320">IF(COUNTIF(AK31:AV33,"=1")&gt;0,"☑ 調査・計画","□ 調査・計画")</f>
        <v>□ 調査・計画</v>
      </c>
      <c r="Q31" s="669" t="str">
        <f t="shared" ref="Q31" ca="1" si="321">IF(COUNTIF(AK31:AV33,"=2")&gt;0,"☑ 実践活動","□ 実践活動")</f>
        <v>□ 実践活動</v>
      </c>
      <c r="R31" s="671" t="str">
        <f t="shared" ref="R31" ca="1" si="322">IF(COUNTIF(AK31:AV33,"=3")&gt;0,"☑ 事務処理等","□ 事務処理等")</f>
        <v>□ 事務処理等</v>
      </c>
      <c r="S31" s="1991" t="str">
        <f t="shared" ref="S31" ca="1" si="323">CONCATENATE(AW32,AW33,AX32,AX33,AY32,AY33,AZ32,AZ33,BA32,BA33,BB32,BB33,BC32,BC33,BD32,BD33,BE32,BE33,BF32,BF33,BG32,BG33,BH32)</f>
        <v>－</v>
      </c>
      <c r="T31" s="1993" t="str">
        <f t="shared" ref="T31" ca="1" si="324">CONCATENATE(BI32,BI33,BJ32,BJ33,BK32,BK33,BL32,BL33,BM32,BM33,BN32,BN33,BO32,BO33,BP32,BP33,BQ32,BQ33,BR32,BR33,BS32,BS33,BT32)</f>
        <v>事務・組織運営等の研修</v>
      </c>
      <c r="U31" s="1996" t="str">
        <f t="shared" ref="U31" ca="1" si="325">CONCATENATE(BU32,BU33,BV32,BV33,BW32,BW33,BX32,BX33,BY32,BY33,BZ32,BZ33,CA32,CA33,CB32,CB33,CC32,CC33,CD32,CD33,CE32,CE33,CF32)</f>
        <v>活動に関する事務（書類作成、申請手続き等）や組織の運営に関する研修</v>
      </c>
      <c r="V31" s="1999"/>
      <c r="W31" s="49"/>
      <c r="Y31" s="1902">
        <f ca="1">INDEX('20'!AC:AC,'21'!$A31+6)</f>
        <v>37</v>
      </c>
      <c r="Z31" s="1902">
        <f ca="1">INDEX('20'!AD:AD,'21'!$A31+6)</f>
        <v>0</v>
      </c>
      <c r="AA31" s="1902">
        <f ca="1">INDEX('20'!AE:AE,'21'!$A31+6)</f>
        <v>0</v>
      </c>
      <c r="AB31" s="1902">
        <f ca="1">INDEX('20'!AF:AF,'21'!$A31+6)</f>
        <v>0</v>
      </c>
      <c r="AC31" s="1902">
        <f ca="1">INDEX('20'!AG:AG,'21'!$A31+6)</f>
        <v>0</v>
      </c>
      <c r="AD31" s="1902">
        <f ca="1">INDEX('20'!AH:AH,'21'!$A31+6)</f>
        <v>0</v>
      </c>
      <c r="AE31" s="1902">
        <f ca="1">INDEX('20'!AI:AI,'21'!$A31+6)</f>
        <v>0</v>
      </c>
      <c r="AF31" s="1902">
        <f ca="1">INDEX('20'!AJ:AJ,'21'!$A31+6)</f>
        <v>0</v>
      </c>
      <c r="AG31" s="1902">
        <f ca="1">INDEX('20'!AK:AK,'21'!$A31+6)</f>
        <v>0</v>
      </c>
      <c r="AH31" s="1902">
        <f ca="1">INDEX('20'!AL:AL,'21'!$A31+6)</f>
        <v>0</v>
      </c>
      <c r="AI31" s="1902">
        <f ca="1">INDEX('20'!AM:AM,'21'!$A31+6)</f>
        <v>0</v>
      </c>
      <c r="AJ31" s="1902">
        <f ca="1">INDEX('20'!AN:AN,'21'!$A31+6)</f>
        <v>0</v>
      </c>
      <c r="AK31" s="1973">
        <f ca="1">IF(ISERROR(VLOOKUP(Y31,■重要■!$B$4:$I$203,5,FALSE)),"",VLOOKUP(Y31,■重要■!$B$4:$I$203,5,FALSE))</f>
        <v>5</v>
      </c>
      <c r="AL31" s="1902" t="str">
        <f ca="1">IF(ISERROR(VLOOKUP(Z31,■重要■!$B$4:$I$203,5,FALSE)),"",VLOOKUP(Z31,■重要■!$B$4:$I$203,5,FALSE))</f>
        <v/>
      </c>
      <c r="AM31" s="1902" t="str">
        <f ca="1">IF(ISERROR(VLOOKUP(AA31,■重要■!$B$4:$I$203,5,FALSE)),"",VLOOKUP(AA31,■重要■!$B$4:$I$203,5,FALSE))</f>
        <v/>
      </c>
      <c r="AN31" s="1902" t="str">
        <f ca="1">IF(ISERROR(VLOOKUP(AB31,■重要■!$B$4:$I$203,5,FALSE)),"",VLOOKUP(AB31,■重要■!$B$4:$I$203,5,FALSE))</f>
        <v/>
      </c>
      <c r="AO31" s="1902" t="str">
        <f ca="1">IF(ISERROR(VLOOKUP(AC31,■重要■!$B$4:$I$203,5,FALSE)),"",VLOOKUP(AC31,■重要■!$B$4:$I$203,5,FALSE))</f>
        <v/>
      </c>
      <c r="AP31" s="1902" t="str">
        <f ca="1">IF(ISERROR(VLOOKUP(AD31,■重要■!$B$4:$I$203,5,FALSE)),"",VLOOKUP(AD31,■重要■!$B$4:$I$203,5,FALSE))</f>
        <v/>
      </c>
      <c r="AQ31" s="1902" t="str">
        <f ca="1">IF(ISERROR(VLOOKUP(AE31,■重要■!$B$4:$I$203,5,FALSE)),"",VLOOKUP(AE31,■重要■!$B$4:$I$203,5,FALSE))</f>
        <v/>
      </c>
      <c r="AR31" s="1902" t="str">
        <f ca="1">IF(ISERROR(VLOOKUP(AF31,■重要■!$B$4:$I$203,5,FALSE)),"",VLOOKUP(AF31,■重要■!$B$4:$I$203,5,FALSE))</f>
        <v/>
      </c>
      <c r="AS31" s="1902" t="str">
        <f ca="1">IF(ISERROR(VLOOKUP(AG31,■重要■!$B$4:$I$203,5,FALSE)),"",VLOOKUP(AG31,■重要■!$B$4:$I$203,5,FALSE))</f>
        <v/>
      </c>
      <c r="AT31" s="1902" t="str">
        <f ca="1">IF(ISERROR(VLOOKUP(AH31,■重要■!$B$4:$I$203,5,FALSE)),"",VLOOKUP(AH31,■重要■!$B$4:$I$203,5,FALSE))</f>
        <v/>
      </c>
      <c r="AU31" s="1902" t="str">
        <f ca="1">IF(ISERROR(VLOOKUP(AI31,■重要■!$B$4:$I$203,5,FALSE)),"",VLOOKUP(AI31,■重要■!$B$4:$I$203,5,FALSE))</f>
        <v/>
      </c>
      <c r="AV31" s="1972" t="str">
        <f ca="1">IF(ISERROR(VLOOKUP(AJ31,■重要■!$B$4:$I$203,5,FALSE)),"",VLOOKUP(AJ31,■重要■!$B$4:$I$203,5,FALSE))</f>
        <v/>
      </c>
      <c r="AW31" s="650" t="str">
        <f ca="1">IF(ISERROR(VLOOKUP(Y31,■重要■!$B$4:$I$203,6,FALSE)),"",VLOOKUP(Y31,■重要■!$B$4:$I$203,6,FALSE))</f>
        <v>－</v>
      </c>
      <c r="AX31" s="651" t="str">
        <f ca="1">IF(ISERROR(VLOOKUP(Z31,■重要■!$B$4:$I$203,6,FALSE)),"",VLOOKUP(Z31,■重要■!$B$4:$I$203,6,FALSE))</f>
        <v/>
      </c>
      <c r="AY31" s="651" t="str">
        <f ca="1">IF(ISERROR(VLOOKUP(AA31,■重要■!$B$4:$I$203,6,FALSE)),"",VLOOKUP(AA31,■重要■!$B$4:$I$203,6,FALSE))</f>
        <v/>
      </c>
      <c r="AZ31" s="651" t="str">
        <f ca="1">IF(ISERROR(VLOOKUP(AB31,■重要■!$B$4:$I$203,6,FALSE)),"",VLOOKUP(AB31,■重要■!$B$4:$I$203,6,FALSE))</f>
        <v/>
      </c>
      <c r="BA31" s="651" t="str">
        <f ca="1">IF(ISERROR(VLOOKUP(AC31,■重要■!$B$4:$I$203,6,FALSE)),"",VLOOKUP(AC31,■重要■!$B$4:$I$203,6,FALSE))</f>
        <v/>
      </c>
      <c r="BB31" s="651" t="str">
        <f ca="1">IF(ISERROR(VLOOKUP(AD31,■重要■!$B$4:$I$203,6,FALSE)),"",VLOOKUP(AD31,■重要■!$B$4:$I$203,6,FALSE))</f>
        <v/>
      </c>
      <c r="BC31" s="651" t="str">
        <f ca="1">IF(ISERROR(VLOOKUP(AE31,■重要■!$B$4:$I$203,6,FALSE)),"",VLOOKUP(AE31,■重要■!$B$4:$I$203,6,FALSE))</f>
        <v/>
      </c>
      <c r="BD31" s="651" t="str">
        <f ca="1">IF(ISERROR(VLOOKUP(AF31,■重要■!$B$4:$I$203,6,FALSE)),"",VLOOKUP(AF31,■重要■!$B$4:$I$203,6,FALSE))</f>
        <v/>
      </c>
      <c r="BE31" s="651" t="str">
        <f ca="1">IF(ISERROR(VLOOKUP(AG31,■重要■!$B$4:$I$203,6,FALSE)),"",VLOOKUP(AG31,■重要■!$B$4:$I$203,6,FALSE))</f>
        <v/>
      </c>
      <c r="BF31" s="651" t="str">
        <f ca="1">IF(ISERROR(VLOOKUP(AH31,■重要■!$B$4:$I$203,6,FALSE)),"",VLOOKUP(AH31,■重要■!$B$4:$I$203,6,FALSE))</f>
        <v/>
      </c>
      <c r="BG31" s="651" t="str">
        <f ca="1">IF(ISERROR(VLOOKUP(AI31,■重要■!$B$4:$I$203,6,FALSE)),"",VLOOKUP(AI31,■重要■!$B$4:$I$203,6,FALSE))</f>
        <v/>
      </c>
      <c r="BH31" s="652" t="str">
        <f ca="1">IF(ISERROR(VLOOKUP(AJ31,■重要■!$B$4:$I$203,6,FALSE)),"",VLOOKUP(AJ31,■重要■!$B$4:$I$203,6,FALSE))</f>
        <v/>
      </c>
      <c r="BI31" s="650" t="str">
        <f ca="1">IF(ISERROR(VLOOKUP(Y31,■重要■!$B$4:$I$203,7,FALSE)),"",VLOOKUP(Y31,■重要■!$B$4:$I$203,7,FALSE))</f>
        <v>事務・組織運営等の研修</v>
      </c>
      <c r="BJ31" s="651" t="str">
        <f ca="1">IF(ISERROR(VLOOKUP(Z31,■重要■!$B$4:$I$203,7,FALSE)),"",VLOOKUP(Z31,■重要■!$B$4:$I$203,7,FALSE))</f>
        <v/>
      </c>
      <c r="BK31" s="651" t="str">
        <f ca="1">IF(ISERROR(VLOOKUP(AA31,■重要■!$B$4:$I$203,7,FALSE)),"",VLOOKUP(AA31,■重要■!$B$4:$I$203,7,FALSE))</f>
        <v/>
      </c>
      <c r="BL31" s="651" t="str">
        <f ca="1">IF(ISERROR(VLOOKUP(AB31,■重要■!$B$4:$I$203,7,FALSE)),"",VLOOKUP(AB31,■重要■!$B$4:$I$203,7,FALSE))</f>
        <v/>
      </c>
      <c r="BM31" s="651" t="str">
        <f ca="1">IF(ISERROR(VLOOKUP(AC31,■重要■!$B$4:$I$203,7,FALSE)),"",VLOOKUP(AC31,■重要■!$B$4:$I$203,7,FALSE))</f>
        <v/>
      </c>
      <c r="BN31" s="651" t="str">
        <f ca="1">IF(ISERROR(VLOOKUP(AD31,■重要■!$B$4:$I$203,7,FALSE)),"",VLOOKUP(AD31,■重要■!$B$4:$I$203,7,FALSE))</f>
        <v/>
      </c>
      <c r="BO31" s="651" t="str">
        <f ca="1">IF(ISERROR(VLOOKUP(AE31,■重要■!$B$4:$I$203,7,FALSE)),"",VLOOKUP(AE31,■重要■!$B$4:$I$203,7,FALSE))</f>
        <v/>
      </c>
      <c r="BP31" s="651" t="str">
        <f ca="1">IF(ISERROR(VLOOKUP(AF31,■重要■!$B$4:$I$203,7,FALSE)),"",VLOOKUP(AF31,■重要■!$B$4:$I$203,7,FALSE))</f>
        <v/>
      </c>
      <c r="BQ31" s="651" t="str">
        <f ca="1">IF(ISERROR(VLOOKUP(AG31,■重要■!$B$4:$I$203,7,FALSE)),"",VLOOKUP(AG31,■重要■!$B$4:$I$203,7,FALSE))</f>
        <v/>
      </c>
      <c r="BR31" s="651" t="str">
        <f ca="1">IF(ISERROR(VLOOKUP(AH31,■重要■!$B$4:$I$203,7,FALSE)),"",VLOOKUP(AH31,■重要■!$B$4:$I$203,7,FALSE))</f>
        <v/>
      </c>
      <c r="BS31" s="651" t="str">
        <f ca="1">IF(ISERROR(VLOOKUP(AI31,■重要■!$B$4:$I$203,7,FALSE)),"",VLOOKUP(AI31,■重要■!$B$4:$I$203,7,FALSE))</f>
        <v/>
      </c>
      <c r="BT31" s="652" t="str">
        <f ca="1">IF(ISERROR(VLOOKUP(AJ31,■重要■!$B$4:$I$203,7,FALSE)),"",VLOOKUP(AJ31,■重要■!$B$4:$I$203,7,FALSE))</f>
        <v/>
      </c>
      <c r="BU31" s="650" t="str">
        <f ca="1">IF(ISERROR(VLOOKUP(Y31,■重要■!$B$4:$I$203,8,FALSE)),"",VLOOKUP(Y31,■重要■!$B$4:$I$203,8,FALSE))</f>
        <v>活動に関する事務（書類作成、申請手続き等）や組織の運営に関する研修</v>
      </c>
      <c r="BV31" s="651" t="str">
        <f ca="1">IF(ISERROR(VLOOKUP(Z31,■重要■!$B$4:$I$203,8,FALSE)),"",VLOOKUP(Z31,■重要■!$B$4:$I$203,8,FALSE))</f>
        <v/>
      </c>
      <c r="BW31" s="651" t="str">
        <f ca="1">IF(ISERROR(VLOOKUP(AA31,■重要■!$B$4:$I$203,8,FALSE)),"",VLOOKUP(AA31,■重要■!$B$4:$I$203,8,FALSE))</f>
        <v/>
      </c>
      <c r="BX31" s="651" t="str">
        <f ca="1">IF(ISERROR(VLOOKUP(AB31,■重要■!$B$4:$I$203,8,FALSE)),"",VLOOKUP(AB31,■重要■!$B$4:$I$203,8,FALSE))</f>
        <v/>
      </c>
      <c r="BY31" s="651" t="str">
        <f ca="1">IF(ISERROR(VLOOKUP(AC31,■重要■!$B$4:$I$203,8,FALSE)),"",VLOOKUP(AC31,■重要■!$B$4:$I$203,8,FALSE))</f>
        <v/>
      </c>
      <c r="BZ31" s="651" t="str">
        <f ca="1">IF(ISERROR(VLOOKUP(AD31,■重要■!$B$4:$I$203,8,FALSE)),"",VLOOKUP(AD31,■重要■!$B$4:$I$203,8,FALSE))</f>
        <v/>
      </c>
      <c r="CA31" s="651" t="str">
        <f ca="1">IF(ISERROR(VLOOKUP(AE31,■重要■!$B$4:$I$203,8,FALSE)),"",VLOOKUP(AE31,■重要■!$B$4:$I$203,8,FALSE))</f>
        <v/>
      </c>
      <c r="CB31" s="651" t="str">
        <f ca="1">IF(ISERROR(VLOOKUP(AF31,■重要■!$B$4:$I$203,8,FALSE)),"",VLOOKUP(AF31,■重要■!$B$4:$I$203,8,FALSE))</f>
        <v/>
      </c>
      <c r="CC31" s="651" t="str">
        <f ca="1">IF(ISERROR(VLOOKUP(AG31,■重要■!$B$4:$I$203,8,FALSE)),"",VLOOKUP(AG31,■重要■!$B$4:$I$203,8,FALSE))</f>
        <v/>
      </c>
      <c r="CD31" s="651" t="str">
        <f ca="1">IF(ISERROR(VLOOKUP(AH31,■重要■!$B$4:$I$203,8,FALSE)),"",VLOOKUP(AH31,■重要■!$B$4:$I$203,8,FALSE))</f>
        <v/>
      </c>
      <c r="CE31" s="651" t="str">
        <f ca="1">IF(ISERROR(VLOOKUP(AI31,■重要■!$B$4:$I$203,8,FALSE)),"",VLOOKUP(AI31,■重要■!$B$4:$I$203,8,FALSE))</f>
        <v/>
      </c>
      <c r="CF31" s="651" t="str">
        <f ca="1">IF(ISERROR(VLOOKUP(AJ31,■重要■!$B$4:$I$203,8,FALSE)),"",VLOOKUP(AJ31,■重要■!$B$4:$I$203,8,FALSE))</f>
        <v/>
      </c>
    </row>
    <row r="32" spans="1:84" ht="18" customHeight="1" x14ac:dyDescent="0.15">
      <c r="A32" s="1974"/>
      <c r="B32" s="49"/>
      <c r="C32" s="1976"/>
      <c r="D32" s="1978"/>
      <c r="E32" s="1980"/>
      <c r="F32" s="1982"/>
      <c r="G32" s="1983"/>
      <c r="H32" s="1985"/>
      <c r="I32" s="1987"/>
      <c r="J32" s="1983"/>
      <c r="K32" s="1987"/>
      <c r="L32" s="1983"/>
      <c r="M32" s="1990"/>
      <c r="N32" s="672" t="str">
        <f t="shared" ref="N32" ca="1" si="326">IF(COUNTIFS(Y31:AJ33,"&lt;173",Y31:AJ33,"&gt;146")&gt;0,"☑ 資源向上（長寿命化）","□ 資源向上（長寿命化）")</f>
        <v>□ 資源向上（長寿命化）</v>
      </c>
      <c r="O32" s="672"/>
      <c r="P32" s="673"/>
      <c r="Q32" s="672" t="str">
        <f t="shared" ref="Q32" ca="1" si="327">IF(COUNTIF(AK31:AV33,"=4")&gt;0,"☑ 啓発・普及","□ 啓発・普及")</f>
        <v>□ 啓発・普及</v>
      </c>
      <c r="R32" s="674" t="str">
        <f t="shared" ref="R32" ca="1" si="328">IF(COUNTIF(AK31:AV33,"=5")&gt;0,"☑ 研修・会議","□ 研修・会議")</f>
        <v>☑ 研修・会議</v>
      </c>
      <c r="S32" s="1992"/>
      <c r="T32" s="1994"/>
      <c r="U32" s="1997"/>
      <c r="V32" s="2000"/>
      <c r="W32" s="49"/>
      <c r="Y32" s="1902"/>
      <c r="Z32" s="1902"/>
      <c r="AA32" s="1902"/>
      <c r="AB32" s="1902"/>
      <c r="AC32" s="1902"/>
      <c r="AD32" s="1902"/>
      <c r="AE32" s="1902"/>
      <c r="AF32" s="1902"/>
      <c r="AG32" s="1902"/>
      <c r="AH32" s="1902"/>
      <c r="AI32" s="1902"/>
      <c r="AJ32" s="1902"/>
      <c r="AK32" s="1973"/>
      <c r="AL32" s="1902"/>
      <c r="AM32" s="1902"/>
      <c r="AN32" s="1902"/>
      <c r="AO32" s="1902"/>
      <c r="AP32" s="1902"/>
      <c r="AQ32" s="1902"/>
      <c r="AR32" s="1902"/>
      <c r="AS32" s="1902"/>
      <c r="AT32" s="1902"/>
      <c r="AU32" s="1902"/>
      <c r="AV32" s="1972"/>
      <c r="AW32" s="653" t="str">
        <f ca="1">IF(COUNTIF($AW31:AW31,AW31)&gt;1,"",AW31)</f>
        <v>－</v>
      </c>
      <c r="AX32" s="654" t="str">
        <f ca="1">IF(COUNTIF($AW31:AX31,AX31)&gt;1,"",AX31)</f>
        <v/>
      </c>
      <c r="AY32" s="654" t="str">
        <f ca="1">IF(COUNTIF($AW31:AY31,AY31)&gt;1,"",AY31)</f>
        <v/>
      </c>
      <c r="AZ32" s="654" t="str">
        <f ca="1">IF(COUNTIF($AW31:AZ31,AZ31)&gt;1,"",AZ31)</f>
        <v/>
      </c>
      <c r="BA32" s="654" t="str">
        <f ca="1">IF(COUNTIF($AW31:BA31,BA31)&gt;1,"",BA31)</f>
        <v/>
      </c>
      <c r="BB32" s="654" t="str">
        <f ca="1">IF(COUNTIF($AW31:BB31,BB31)&gt;1,"",BB31)</f>
        <v/>
      </c>
      <c r="BC32" s="654" t="str">
        <f ca="1">IF(COUNTIF($AW31:BC31,BC31)&gt;1,"",BC31)</f>
        <v/>
      </c>
      <c r="BD32" s="654" t="str">
        <f ca="1">IF(COUNTIF($AW31:BD31,BD31)&gt;1,"",BD31)</f>
        <v/>
      </c>
      <c r="BE32" s="654" t="str">
        <f ca="1">IF(COUNTIF($AW31:BE31,BE31)&gt;1,"",BE31)</f>
        <v/>
      </c>
      <c r="BF32" s="654" t="str">
        <f ca="1">IF(COUNTIF($AW31:BF31,BF31)&gt;1,"",BF31)</f>
        <v/>
      </c>
      <c r="BG32" s="654" t="str">
        <f ca="1">IF(COUNTIF($AW31:BG31,BG31)&gt;1,"",BG31)</f>
        <v/>
      </c>
      <c r="BH32" s="655" t="str">
        <f ca="1">IF(COUNTIF($AW31:BH31,BH31)&gt;1,"",BH31)</f>
        <v/>
      </c>
      <c r="BI32" s="653" t="str">
        <f ca="1">IF(COUNTIF($BI31:BI31,BI31)&gt;1,"",BI31)</f>
        <v>事務・組織運営等の研修</v>
      </c>
      <c r="BJ32" s="654" t="str">
        <f ca="1">IF(COUNTIF($BI31:BJ31,BJ31)&gt;1,"",BJ31)</f>
        <v/>
      </c>
      <c r="BK32" s="654" t="str">
        <f ca="1">IF(COUNTIF($BI31:BK31,BK31)&gt;1,"",BK31)</f>
        <v/>
      </c>
      <c r="BL32" s="654" t="str">
        <f ca="1">IF(COUNTIF($BI31:BL31,BL31)&gt;1,"",BL31)</f>
        <v/>
      </c>
      <c r="BM32" s="654" t="str">
        <f ca="1">IF(COUNTIF($BI31:BM31,BM31)&gt;1,"",BM31)</f>
        <v/>
      </c>
      <c r="BN32" s="654" t="str">
        <f ca="1">IF(COUNTIF($BI31:BN31,BN31)&gt;1,"",BN31)</f>
        <v/>
      </c>
      <c r="BO32" s="654" t="str">
        <f ca="1">IF(COUNTIF($BI31:BO31,BO31)&gt;1,"",BO31)</f>
        <v/>
      </c>
      <c r="BP32" s="654" t="str">
        <f ca="1">IF(COUNTIF($BI31:BP31,BP31)&gt;1,"",BP31)</f>
        <v/>
      </c>
      <c r="BQ32" s="654" t="str">
        <f ca="1">IF(COUNTIF($BI31:BQ31,BQ31)&gt;1,"",BQ31)</f>
        <v/>
      </c>
      <c r="BR32" s="654" t="str">
        <f ca="1">IF(COUNTIF($BI31:BR31,BR31)&gt;1,"",BR31)</f>
        <v/>
      </c>
      <c r="BS32" s="654" t="str">
        <f ca="1">IF(COUNTIF($BI31:BS31,BS31)&gt;1,"",BS31)</f>
        <v/>
      </c>
      <c r="BT32" s="655" t="str">
        <f ca="1">IF(COUNTIF($BI31:BT31,BT31)&gt;1,"",BT31)</f>
        <v/>
      </c>
      <c r="BU32" s="653" t="str">
        <f ca="1">IF(COUNTIF($BU31:BU31,BU31)&gt;1,"",BU31)</f>
        <v>活動に関する事務（書類作成、申請手続き等）や組織の運営に関する研修</v>
      </c>
      <c r="BV32" s="654" t="str">
        <f ca="1">IF(COUNTIF($BU31:BV31,BV31)&gt;1,"",BV31)</f>
        <v/>
      </c>
      <c r="BW32" s="654" t="str">
        <f ca="1">IF(COUNTIF($BU31:BW31,BW31)&gt;1,"",BW31)</f>
        <v/>
      </c>
      <c r="BX32" s="654" t="str">
        <f ca="1">IF(COUNTIF($BU31:BX31,BX31)&gt;1,"",BX31)</f>
        <v/>
      </c>
      <c r="BY32" s="654" t="str">
        <f ca="1">IF(COUNTIF($BU31:BY31,BY31)&gt;1,"",BY31)</f>
        <v/>
      </c>
      <c r="BZ32" s="654" t="str">
        <f ca="1">IF(COUNTIF($BU31:BZ31,BZ31)&gt;1,"",BZ31)</f>
        <v/>
      </c>
      <c r="CA32" s="654" t="str">
        <f ca="1">IF(COUNTIF($BU31:CA31,CA31)&gt;1,"",CA31)</f>
        <v/>
      </c>
      <c r="CB32" s="654" t="str">
        <f ca="1">IF(COUNTIF($BU31:CB31,CB31)&gt;1,"",CB31)</f>
        <v/>
      </c>
      <c r="CC32" s="654" t="str">
        <f ca="1">IF(COUNTIF($BU31:CC31,CC31)&gt;1,"",CC31)</f>
        <v/>
      </c>
      <c r="CD32" s="654" t="str">
        <f ca="1">IF(COUNTIF($BU31:CD31,CD31)&gt;1,"",CD31)</f>
        <v/>
      </c>
      <c r="CE32" s="654" t="str">
        <f ca="1">IF(COUNTIF($BU31:CE31,CE31)&gt;1,"",CE31)</f>
        <v/>
      </c>
      <c r="CF32" s="654" t="str">
        <f ca="1">IF(COUNTIF($BU31:CF31,CF31)&gt;1,"",CF31)</f>
        <v/>
      </c>
    </row>
    <row r="33" spans="1:84" ht="18" customHeight="1" thickBot="1" x14ac:dyDescent="0.2">
      <c r="A33" s="1974"/>
      <c r="B33" s="49"/>
      <c r="C33" s="1976"/>
      <c r="D33" s="1978"/>
      <c r="E33" s="1980"/>
      <c r="F33" s="1982"/>
      <c r="G33" s="1983"/>
      <c r="H33" s="1985"/>
      <c r="I33" s="1987"/>
      <c r="J33" s="1983"/>
      <c r="K33" s="1987"/>
      <c r="L33" s="1983"/>
      <c r="M33" s="1990"/>
      <c r="N33" s="68" t="str">
        <f t="shared" ref="N33" ca="1" si="329">IF(COUNTIF(Y31:AJ33,"＝１７３")&gt;0,"☑ 資源保全プラン","□ 資源保全プラン")</f>
        <v>□ 資源保全プラン</v>
      </c>
      <c r="O33" s="68" t="str">
        <f t="shared" ref="O33" ca="1" si="330">IF(COUNTIF(Y31:AJ33,"＝１７４")&gt;0,"☑ 広域化・体制強化","□ 広域化・体制強化")</f>
        <v>□ 広域化・体制強化</v>
      </c>
      <c r="P33" s="675"/>
      <c r="Q33" s="68" t="str">
        <f t="shared" ref="Q33" ca="1" si="331">IF(COUNTIF(AK31:AV33,"=6")&gt;0,"☑ 設置等","□ 設置等")</f>
        <v>□ 設置等</v>
      </c>
      <c r="R33" s="676" t="str">
        <f t="shared" ref="R33" ca="1" si="332">IF(COUNTIF(AK31:AV33,"=7")&gt;0,"☑ 発注事務","□ 発注事務")</f>
        <v>□ 発注事務</v>
      </c>
      <c r="S33" s="1992"/>
      <c r="T33" s="1995"/>
      <c r="U33" s="1998"/>
      <c r="V33" s="2000"/>
      <c r="W33" s="49"/>
      <c r="Y33" s="1902"/>
      <c r="Z33" s="1902"/>
      <c r="AA33" s="1902"/>
      <c r="AB33" s="1902"/>
      <c r="AC33" s="1902"/>
      <c r="AD33" s="1902"/>
      <c r="AE33" s="1902"/>
      <c r="AF33" s="1902"/>
      <c r="AG33" s="1902"/>
      <c r="AH33" s="1902"/>
      <c r="AI33" s="1902"/>
      <c r="AJ33" s="1902"/>
      <c r="AK33" s="1973"/>
      <c r="AL33" s="1902"/>
      <c r="AM33" s="1902"/>
      <c r="AN33" s="1902"/>
      <c r="AO33" s="1902"/>
      <c r="AP33" s="1902"/>
      <c r="AQ33" s="1902"/>
      <c r="AR33" s="1902"/>
      <c r="AS33" s="1902"/>
      <c r="AT33" s="1902"/>
      <c r="AU33" s="1902"/>
      <c r="AV33" s="1972"/>
      <c r="AW33" s="656" t="str">
        <f t="shared" ref="AW33" ca="1" si="333">IF(AX32="","","、")</f>
        <v/>
      </c>
      <c r="AX33" s="657" t="str">
        <f t="shared" ref="AX33" ca="1" si="334">IF(AY32="","","、")</f>
        <v/>
      </c>
      <c r="AY33" s="657" t="str">
        <f t="shared" ref="AY33" ca="1" si="335">IF(AZ32="","","、")</f>
        <v/>
      </c>
      <c r="AZ33" s="657" t="str">
        <f t="shared" ref="AZ33" ca="1" si="336">IF(BA32="","","、")</f>
        <v/>
      </c>
      <c r="BA33" s="657" t="str">
        <f t="shared" ref="BA33" ca="1" si="337">IF(BB32="","","、")</f>
        <v/>
      </c>
      <c r="BB33" s="657" t="str">
        <f t="shared" ref="BB33" ca="1" si="338">IF(BC32="","","、")</f>
        <v/>
      </c>
      <c r="BC33" s="657" t="str">
        <f t="shared" ref="BC33" ca="1" si="339">IF(BD32="","","、")</f>
        <v/>
      </c>
      <c r="BD33" s="657" t="str">
        <f t="shared" ref="BD33" ca="1" si="340">IF(BE32="","","、")</f>
        <v/>
      </c>
      <c r="BE33" s="657" t="str">
        <f t="shared" ref="BE33" ca="1" si="341">IF(BF32="","","、")</f>
        <v/>
      </c>
      <c r="BF33" s="657" t="str">
        <f t="shared" ref="BF33" ca="1" si="342">IF(BG32="","","、")</f>
        <v/>
      </c>
      <c r="BG33" s="657" t="str">
        <f t="shared" ref="BG33" ca="1" si="343">IF(BH32="","","、")</f>
        <v/>
      </c>
      <c r="BH33" s="658"/>
      <c r="BI33" s="656" t="str">
        <f t="shared" ref="BI33" ca="1" si="344">IF(BJ32="","","、")</f>
        <v/>
      </c>
      <c r="BJ33" s="657" t="str">
        <f t="shared" ref="BJ33" ca="1" si="345">IF(BK32="","","、")</f>
        <v/>
      </c>
      <c r="BK33" s="657" t="str">
        <f t="shared" ref="BK33" ca="1" si="346">IF(BL32="","","、")</f>
        <v/>
      </c>
      <c r="BL33" s="657" t="str">
        <f t="shared" ref="BL33" ca="1" si="347">IF(BM32="","","、")</f>
        <v/>
      </c>
      <c r="BM33" s="657" t="str">
        <f t="shared" ref="BM33" ca="1" si="348">IF(BN32="","","、")</f>
        <v/>
      </c>
      <c r="BN33" s="657" t="str">
        <f t="shared" ref="BN33" ca="1" si="349">IF(BO32="","","、")</f>
        <v/>
      </c>
      <c r="BO33" s="657" t="str">
        <f t="shared" ref="BO33" ca="1" si="350">IF(BP32="","","、")</f>
        <v/>
      </c>
      <c r="BP33" s="657" t="str">
        <f t="shared" ref="BP33" ca="1" si="351">IF(BQ32="","","、")</f>
        <v/>
      </c>
      <c r="BQ33" s="657" t="str">
        <f t="shared" ref="BQ33" ca="1" si="352">IF(BR32="","","、")</f>
        <v/>
      </c>
      <c r="BR33" s="657" t="str">
        <f t="shared" ref="BR33" ca="1" si="353">IF(BS32="","","、")</f>
        <v/>
      </c>
      <c r="BS33" s="657" t="str">
        <f t="shared" ref="BS33" ca="1" si="354">IF(BT32="","","、")</f>
        <v/>
      </c>
      <c r="BT33" s="658"/>
      <c r="BU33" s="656" t="str">
        <f t="shared" ref="BU33" ca="1" si="355">IF(BV32="","","、")</f>
        <v/>
      </c>
      <c r="BV33" s="657" t="str">
        <f t="shared" ref="BV33" ca="1" si="356">IF(BW32="","","、")</f>
        <v/>
      </c>
      <c r="BW33" s="657" t="str">
        <f t="shared" ref="BW33" ca="1" si="357">IF(BX32="","","、")</f>
        <v/>
      </c>
      <c r="BX33" s="657" t="str">
        <f t="shared" ref="BX33" ca="1" si="358">IF(BY32="","","、")</f>
        <v/>
      </c>
      <c r="BY33" s="657" t="str">
        <f t="shared" ref="BY33" ca="1" si="359">IF(BZ32="","","、")</f>
        <v/>
      </c>
      <c r="BZ33" s="657" t="str">
        <f t="shared" ref="BZ33" ca="1" si="360">IF(CA32="","","、")</f>
        <v/>
      </c>
      <c r="CA33" s="657" t="str">
        <f t="shared" ref="CA33" ca="1" si="361">IF(CB32="","","、")</f>
        <v/>
      </c>
      <c r="CB33" s="657" t="str">
        <f t="shared" ref="CB33" ca="1" si="362">IF(CC32="","","、")</f>
        <v/>
      </c>
      <c r="CC33" s="657" t="str">
        <f t="shared" ref="CC33" ca="1" si="363">IF(CD32="","","、")</f>
        <v/>
      </c>
      <c r="CD33" s="657" t="str">
        <f t="shared" ref="CD33" ca="1" si="364">IF(CE32="","","、")</f>
        <v/>
      </c>
      <c r="CE33" s="657" t="str">
        <f t="shared" ref="CE33" ca="1" si="365">IF(CF32="","","、")</f>
        <v/>
      </c>
      <c r="CF33" s="657" t="str">
        <f t="shared" ref="CF33" si="366">IF(CG32="","","、")</f>
        <v/>
      </c>
    </row>
    <row r="34" spans="1:84" ht="18" customHeight="1" x14ac:dyDescent="0.15">
      <c r="A34" s="1974">
        <f t="shared" ref="A34" ca="1" si="367">ROW()-9-2*INDIRECT("a"&amp;(ROW()-3))</f>
        <v>9</v>
      </c>
      <c r="B34" s="49"/>
      <c r="C34" s="1975">
        <f ca="1">INDEX('20'!X:X,'21'!$A34+6)</f>
        <v>42314.010699999999</v>
      </c>
      <c r="D34" s="1977">
        <f ca="1">INDEX('20'!Y:Y,'21'!$A34+6)</f>
        <v>0.27083333333333331</v>
      </c>
      <c r="E34" s="1979" t="s">
        <v>873</v>
      </c>
      <c r="F34" s="1981">
        <f ca="1">INDEX('20'!Z:Z,'21'!$A34+6)</f>
        <v>0.625</v>
      </c>
      <c r="G34" s="1977">
        <f t="shared" ref="G34" ca="1" si="368">IF(ISERR(F34-D34),"",F34-D34)</f>
        <v>0.35416666666666669</v>
      </c>
      <c r="H34" s="1984">
        <f t="shared" ref="H34" ca="1" si="369">J34+L34</f>
        <v>6</v>
      </c>
      <c r="I34" s="1986" t="s">
        <v>871</v>
      </c>
      <c r="J34" s="1988">
        <f ca="1">INDEX('20'!AA:AA,'21'!$A34+6)</f>
        <v>0</v>
      </c>
      <c r="K34" s="1986" t="s">
        <v>871</v>
      </c>
      <c r="L34" s="1988">
        <f ca="1">INDEX('20'!AB:AB,'21'!$A34+6)</f>
        <v>6</v>
      </c>
      <c r="M34" s="1989" t="s">
        <v>871</v>
      </c>
      <c r="N34" s="669" t="str">
        <f t="shared" ref="N34" ca="1" si="370">IF(COUNTIFS(Y34:AJ36,"&lt;44",Y34:AJ36,"&gt;0")&gt;0,"☑ 農地維持",IF(COUNTIFS(Y34:AJ36,"&lt;199",Y34:AJ36,"&gt;172")&gt;0,"☑ 農地維持","□ 農地維持"))</f>
        <v>□ 農地維持</v>
      </c>
      <c r="O34" s="669" t="str">
        <f t="shared" ref="O34" ca="1" si="371">IF(COUNTIFS(Y34:AJ36,"&lt;147",Y34:AJ36,"&gt;43")&gt;0,"☑ 資源向上（共同）",IF(COUNTIFS(Y34:AJ36,"&lt;199",Y34:AJ36,"&gt;142")&gt;0,"☑ 資源向上（共同）","□ 資源向上（共同）"))</f>
        <v>☑ 資源向上（共同）</v>
      </c>
      <c r="P34" s="670" t="str">
        <f t="shared" ref="P34" ca="1" si="372">IF(COUNTIF(AK34:AV36,"=1")&gt;0,"☑ 調査・計画","□ 調査・計画")</f>
        <v>□ 調査・計画</v>
      </c>
      <c r="Q34" s="669" t="str">
        <f t="shared" ref="Q34" ca="1" si="373">IF(COUNTIF(AK34:AV36,"=2")&gt;0,"☑ 実践活動","□ 実践活動")</f>
        <v>□ 実践活動</v>
      </c>
      <c r="R34" s="671" t="str">
        <f t="shared" ref="R34" ca="1" si="374">IF(COUNTIF(AK34:AV36,"=3")&gt;0,"☑ 事務処理等","□ 事務処理等")</f>
        <v>□ 事務処理等</v>
      </c>
      <c r="S34" s="1991" t="str">
        <f t="shared" ref="S34" ca="1" si="375">CONCATENATE(AW35,AW36,AX35,AX36,AY35,AY36,AZ35,AZ36,BA35,BA36,BB35,BB36,BC35,BC36,BD35,BD36,BE35,BE36,BF35,BF36,BG35,BG36,BH35)</f>
        <v>－</v>
      </c>
      <c r="T34" s="1993" t="str">
        <f t="shared" ref="T34" ca="1" si="376">CONCATENATE(BI35,BI36,BJ35,BJ36,BK35,BK36,BL35,BL36,BM35,BM36,BN35,BN36,BO35,BO36,BP35,BP36,BQ35,BQ36,BR35,BR36,BS35,BS36,BT35)</f>
        <v>啓発・普及</v>
      </c>
      <c r="U34" s="1996" t="str">
        <f t="shared" ref="U34" ca="1" si="377">CONCATENATE(BU35,BU36,BV35,BV36,BW35,BW36,BX35,BX36,BY35,BY36,BZ35,BZ36,CA35,CA36,CB35,CB36,CC35,CC36,CD35,CD36,CE35,CE36,CF35)</f>
        <v>広報活動</v>
      </c>
      <c r="V34" s="1999"/>
      <c r="W34" s="49"/>
      <c r="Y34" s="1902">
        <f ca="1">INDEX('20'!AC:AC,'21'!$A34+6)</f>
        <v>107</v>
      </c>
      <c r="Z34" s="1902">
        <f ca="1">INDEX('20'!AD:AD,'21'!$A34+6)</f>
        <v>0</v>
      </c>
      <c r="AA34" s="1902">
        <f ca="1">INDEX('20'!AE:AE,'21'!$A34+6)</f>
        <v>0</v>
      </c>
      <c r="AB34" s="1902">
        <f ca="1">INDEX('20'!AF:AF,'21'!$A34+6)</f>
        <v>0</v>
      </c>
      <c r="AC34" s="1902">
        <f ca="1">INDEX('20'!AG:AG,'21'!$A34+6)</f>
        <v>0</v>
      </c>
      <c r="AD34" s="1902">
        <f ca="1">INDEX('20'!AH:AH,'21'!$A34+6)</f>
        <v>0</v>
      </c>
      <c r="AE34" s="1902">
        <f ca="1">INDEX('20'!AI:AI,'21'!$A34+6)</f>
        <v>0</v>
      </c>
      <c r="AF34" s="1902">
        <f ca="1">INDEX('20'!AJ:AJ,'21'!$A34+6)</f>
        <v>0</v>
      </c>
      <c r="AG34" s="1902">
        <f ca="1">INDEX('20'!AK:AK,'21'!$A34+6)</f>
        <v>0</v>
      </c>
      <c r="AH34" s="1902">
        <f ca="1">INDEX('20'!AL:AL,'21'!$A34+6)</f>
        <v>0</v>
      </c>
      <c r="AI34" s="1902">
        <f ca="1">INDEX('20'!AM:AM,'21'!$A34+6)</f>
        <v>0</v>
      </c>
      <c r="AJ34" s="1902">
        <f ca="1">INDEX('20'!AN:AN,'21'!$A34+6)</f>
        <v>0</v>
      </c>
      <c r="AK34" s="1973">
        <f ca="1">IF(ISERROR(VLOOKUP(Y34,■重要■!$B$4:$I$203,5,FALSE)),"",VLOOKUP(Y34,■重要■!$B$4:$I$203,5,FALSE))</f>
        <v>4</v>
      </c>
      <c r="AL34" s="1902" t="str">
        <f ca="1">IF(ISERROR(VLOOKUP(Z34,■重要■!$B$4:$I$203,5,FALSE)),"",VLOOKUP(Z34,■重要■!$B$4:$I$203,5,FALSE))</f>
        <v/>
      </c>
      <c r="AM34" s="1902" t="str">
        <f ca="1">IF(ISERROR(VLOOKUP(AA34,■重要■!$B$4:$I$203,5,FALSE)),"",VLOOKUP(AA34,■重要■!$B$4:$I$203,5,FALSE))</f>
        <v/>
      </c>
      <c r="AN34" s="1902" t="str">
        <f ca="1">IF(ISERROR(VLOOKUP(AB34,■重要■!$B$4:$I$203,5,FALSE)),"",VLOOKUP(AB34,■重要■!$B$4:$I$203,5,FALSE))</f>
        <v/>
      </c>
      <c r="AO34" s="1902" t="str">
        <f ca="1">IF(ISERROR(VLOOKUP(AC34,■重要■!$B$4:$I$203,5,FALSE)),"",VLOOKUP(AC34,■重要■!$B$4:$I$203,5,FALSE))</f>
        <v/>
      </c>
      <c r="AP34" s="1902" t="str">
        <f ca="1">IF(ISERROR(VLOOKUP(AD34,■重要■!$B$4:$I$203,5,FALSE)),"",VLOOKUP(AD34,■重要■!$B$4:$I$203,5,FALSE))</f>
        <v/>
      </c>
      <c r="AQ34" s="1902" t="str">
        <f ca="1">IF(ISERROR(VLOOKUP(AE34,■重要■!$B$4:$I$203,5,FALSE)),"",VLOOKUP(AE34,■重要■!$B$4:$I$203,5,FALSE))</f>
        <v/>
      </c>
      <c r="AR34" s="1902" t="str">
        <f ca="1">IF(ISERROR(VLOOKUP(AF34,■重要■!$B$4:$I$203,5,FALSE)),"",VLOOKUP(AF34,■重要■!$B$4:$I$203,5,FALSE))</f>
        <v/>
      </c>
      <c r="AS34" s="1902" t="str">
        <f ca="1">IF(ISERROR(VLOOKUP(AG34,■重要■!$B$4:$I$203,5,FALSE)),"",VLOOKUP(AG34,■重要■!$B$4:$I$203,5,FALSE))</f>
        <v/>
      </c>
      <c r="AT34" s="1902" t="str">
        <f ca="1">IF(ISERROR(VLOOKUP(AH34,■重要■!$B$4:$I$203,5,FALSE)),"",VLOOKUP(AH34,■重要■!$B$4:$I$203,5,FALSE))</f>
        <v/>
      </c>
      <c r="AU34" s="1902" t="str">
        <f ca="1">IF(ISERROR(VLOOKUP(AI34,■重要■!$B$4:$I$203,5,FALSE)),"",VLOOKUP(AI34,■重要■!$B$4:$I$203,5,FALSE))</f>
        <v/>
      </c>
      <c r="AV34" s="1972" t="str">
        <f ca="1">IF(ISERROR(VLOOKUP(AJ34,■重要■!$B$4:$I$203,5,FALSE)),"",VLOOKUP(AJ34,■重要■!$B$4:$I$203,5,FALSE))</f>
        <v/>
      </c>
      <c r="AW34" s="650" t="str">
        <f ca="1">IF(ISERROR(VLOOKUP(Y34,■重要■!$B$4:$I$203,6,FALSE)),"",VLOOKUP(Y34,■重要■!$B$4:$I$203,6,FALSE))</f>
        <v>－</v>
      </c>
      <c r="AX34" s="651" t="str">
        <f ca="1">IF(ISERROR(VLOOKUP(Z34,■重要■!$B$4:$I$203,6,FALSE)),"",VLOOKUP(Z34,■重要■!$B$4:$I$203,6,FALSE))</f>
        <v/>
      </c>
      <c r="AY34" s="651" t="str">
        <f ca="1">IF(ISERROR(VLOOKUP(AA34,■重要■!$B$4:$I$203,6,FALSE)),"",VLOOKUP(AA34,■重要■!$B$4:$I$203,6,FALSE))</f>
        <v/>
      </c>
      <c r="AZ34" s="651" t="str">
        <f ca="1">IF(ISERROR(VLOOKUP(AB34,■重要■!$B$4:$I$203,6,FALSE)),"",VLOOKUP(AB34,■重要■!$B$4:$I$203,6,FALSE))</f>
        <v/>
      </c>
      <c r="BA34" s="651" t="str">
        <f ca="1">IF(ISERROR(VLOOKUP(AC34,■重要■!$B$4:$I$203,6,FALSE)),"",VLOOKUP(AC34,■重要■!$B$4:$I$203,6,FALSE))</f>
        <v/>
      </c>
      <c r="BB34" s="651" t="str">
        <f ca="1">IF(ISERROR(VLOOKUP(AD34,■重要■!$B$4:$I$203,6,FALSE)),"",VLOOKUP(AD34,■重要■!$B$4:$I$203,6,FALSE))</f>
        <v/>
      </c>
      <c r="BC34" s="651" t="str">
        <f ca="1">IF(ISERROR(VLOOKUP(AE34,■重要■!$B$4:$I$203,6,FALSE)),"",VLOOKUP(AE34,■重要■!$B$4:$I$203,6,FALSE))</f>
        <v/>
      </c>
      <c r="BD34" s="651" t="str">
        <f ca="1">IF(ISERROR(VLOOKUP(AF34,■重要■!$B$4:$I$203,6,FALSE)),"",VLOOKUP(AF34,■重要■!$B$4:$I$203,6,FALSE))</f>
        <v/>
      </c>
      <c r="BE34" s="651" t="str">
        <f ca="1">IF(ISERROR(VLOOKUP(AG34,■重要■!$B$4:$I$203,6,FALSE)),"",VLOOKUP(AG34,■重要■!$B$4:$I$203,6,FALSE))</f>
        <v/>
      </c>
      <c r="BF34" s="651" t="str">
        <f ca="1">IF(ISERROR(VLOOKUP(AH34,■重要■!$B$4:$I$203,6,FALSE)),"",VLOOKUP(AH34,■重要■!$B$4:$I$203,6,FALSE))</f>
        <v/>
      </c>
      <c r="BG34" s="651" t="str">
        <f ca="1">IF(ISERROR(VLOOKUP(AI34,■重要■!$B$4:$I$203,6,FALSE)),"",VLOOKUP(AI34,■重要■!$B$4:$I$203,6,FALSE))</f>
        <v/>
      </c>
      <c r="BH34" s="652" t="str">
        <f ca="1">IF(ISERROR(VLOOKUP(AJ34,■重要■!$B$4:$I$203,6,FALSE)),"",VLOOKUP(AJ34,■重要■!$B$4:$I$203,6,FALSE))</f>
        <v/>
      </c>
      <c r="BI34" s="650" t="str">
        <f ca="1">IF(ISERROR(VLOOKUP(Y34,■重要■!$B$4:$I$203,7,FALSE)),"",VLOOKUP(Y34,■重要■!$B$4:$I$203,7,FALSE))</f>
        <v>啓発・普及</v>
      </c>
      <c r="BJ34" s="651" t="str">
        <f ca="1">IF(ISERROR(VLOOKUP(Z34,■重要■!$B$4:$I$203,7,FALSE)),"",VLOOKUP(Z34,■重要■!$B$4:$I$203,7,FALSE))</f>
        <v/>
      </c>
      <c r="BK34" s="651" t="str">
        <f ca="1">IF(ISERROR(VLOOKUP(AA34,■重要■!$B$4:$I$203,7,FALSE)),"",VLOOKUP(AA34,■重要■!$B$4:$I$203,7,FALSE))</f>
        <v/>
      </c>
      <c r="BL34" s="651" t="str">
        <f ca="1">IF(ISERROR(VLOOKUP(AB34,■重要■!$B$4:$I$203,7,FALSE)),"",VLOOKUP(AB34,■重要■!$B$4:$I$203,7,FALSE))</f>
        <v/>
      </c>
      <c r="BM34" s="651" t="str">
        <f ca="1">IF(ISERROR(VLOOKUP(AC34,■重要■!$B$4:$I$203,7,FALSE)),"",VLOOKUP(AC34,■重要■!$B$4:$I$203,7,FALSE))</f>
        <v/>
      </c>
      <c r="BN34" s="651" t="str">
        <f ca="1">IF(ISERROR(VLOOKUP(AD34,■重要■!$B$4:$I$203,7,FALSE)),"",VLOOKUP(AD34,■重要■!$B$4:$I$203,7,FALSE))</f>
        <v/>
      </c>
      <c r="BO34" s="651" t="str">
        <f ca="1">IF(ISERROR(VLOOKUP(AE34,■重要■!$B$4:$I$203,7,FALSE)),"",VLOOKUP(AE34,■重要■!$B$4:$I$203,7,FALSE))</f>
        <v/>
      </c>
      <c r="BP34" s="651" t="str">
        <f ca="1">IF(ISERROR(VLOOKUP(AF34,■重要■!$B$4:$I$203,7,FALSE)),"",VLOOKUP(AF34,■重要■!$B$4:$I$203,7,FALSE))</f>
        <v/>
      </c>
      <c r="BQ34" s="651" t="str">
        <f ca="1">IF(ISERROR(VLOOKUP(AG34,■重要■!$B$4:$I$203,7,FALSE)),"",VLOOKUP(AG34,■重要■!$B$4:$I$203,7,FALSE))</f>
        <v/>
      </c>
      <c r="BR34" s="651" t="str">
        <f ca="1">IF(ISERROR(VLOOKUP(AH34,■重要■!$B$4:$I$203,7,FALSE)),"",VLOOKUP(AH34,■重要■!$B$4:$I$203,7,FALSE))</f>
        <v/>
      </c>
      <c r="BS34" s="651" t="str">
        <f ca="1">IF(ISERROR(VLOOKUP(AI34,■重要■!$B$4:$I$203,7,FALSE)),"",VLOOKUP(AI34,■重要■!$B$4:$I$203,7,FALSE))</f>
        <v/>
      </c>
      <c r="BT34" s="652" t="str">
        <f ca="1">IF(ISERROR(VLOOKUP(AJ34,■重要■!$B$4:$I$203,7,FALSE)),"",VLOOKUP(AJ34,■重要■!$B$4:$I$203,7,FALSE))</f>
        <v/>
      </c>
      <c r="BU34" s="650" t="str">
        <f ca="1">IF(ISERROR(VLOOKUP(Y34,■重要■!$B$4:$I$203,8,FALSE)),"",VLOOKUP(Y34,■重要■!$B$4:$I$203,8,FALSE))</f>
        <v>広報活動</v>
      </c>
      <c r="BV34" s="651" t="str">
        <f ca="1">IF(ISERROR(VLOOKUP(Z34,■重要■!$B$4:$I$203,8,FALSE)),"",VLOOKUP(Z34,■重要■!$B$4:$I$203,8,FALSE))</f>
        <v/>
      </c>
      <c r="BW34" s="651" t="str">
        <f ca="1">IF(ISERROR(VLOOKUP(AA34,■重要■!$B$4:$I$203,8,FALSE)),"",VLOOKUP(AA34,■重要■!$B$4:$I$203,8,FALSE))</f>
        <v/>
      </c>
      <c r="BX34" s="651" t="str">
        <f ca="1">IF(ISERROR(VLOOKUP(AB34,■重要■!$B$4:$I$203,8,FALSE)),"",VLOOKUP(AB34,■重要■!$B$4:$I$203,8,FALSE))</f>
        <v/>
      </c>
      <c r="BY34" s="651" t="str">
        <f ca="1">IF(ISERROR(VLOOKUP(AC34,■重要■!$B$4:$I$203,8,FALSE)),"",VLOOKUP(AC34,■重要■!$B$4:$I$203,8,FALSE))</f>
        <v/>
      </c>
      <c r="BZ34" s="651" t="str">
        <f ca="1">IF(ISERROR(VLOOKUP(AD34,■重要■!$B$4:$I$203,8,FALSE)),"",VLOOKUP(AD34,■重要■!$B$4:$I$203,8,FALSE))</f>
        <v/>
      </c>
      <c r="CA34" s="651" t="str">
        <f ca="1">IF(ISERROR(VLOOKUP(AE34,■重要■!$B$4:$I$203,8,FALSE)),"",VLOOKUP(AE34,■重要■!$B$4:$I$203,8,FALSE))</f>
        <v/>
      </c>
      <c r="CB34" s="651" t="str">
        <f ca="1">IF(ISERROR(VLOOKUP(AF34,■重要■!$B$4:$I$203,8,FALSE)),"",VLOOKUP(AF34,■重要■!$B$4:$I$203,8,FALSE))</f>
        <v/>
      </c>
      <c r="CC34" s="651" t="str">
        <f ca="1">IF(ISERROR(VLOOKUP(AG34,■重要■!$B$4:$I$203,8,FALSE)),"",VLOOKUP(AG34,■重要■!$B$4:$I$203,8,FALSE))</f>
        <v/>
      </c>
      <c r="CD34" s="651" t="str">
        <f ca="1">IF(ISERROR(VLOOKUP(AH34,■重要■!$B$4:$I$203,8,FALSE)),"",VLOOKUP(AH34,■重要■!$B$4:$I$203,8,FALSE))</f>
        <v/>
      </c>
      <c r="CE34" s="651" t="str">
        <f ca="1">IF(ISERROR(VLOOKUP(AI34,■重要■!$B$4:$I$203,8,FALSE)),"",VLOOKUP(AI34,■重要■!$B$4:$I$203,8,FALSE))</f>
        <v/>
      </c>
      <c r="CF34" s="651" t="str">
        <f ca="1">IF(ISERROR(VLOOKUP(AJ34,■重要■!$B$4:$I$203,8,FALSE)),"",VLOOKUP(AJ34,■重要■!$B$4:$I$203,8,FALSE))</f>
        <v/>
      </c>
    </row>
    <row r="35" spans="1:84" ht="18" customHeight="1" x14ac:dyDescent="0.15">
      <c r="A35" s="1974"/>
      <c r="B35" s="49"/>
      <c r="C35" s="1976"/>
      <c r="D35" s="1978"/>
      <c r="E35" s="1980"/>
      <c r="F35" s="1982"/>
      <c r="G35" s="1983"/>
      <c r="H35" s="1985"/>
      <c r="I35" s="1987"/>
      <c r="J35" s="1983"/>
      <c r="K35" s="1987"/>
      <c r="L35" s="1983"/>
      <c r="M35" s="1990"/>
      <c r="N35" s="672" t="str">
        <f t="shared" ref="N35" ca="1" si="378">IF(COUNTIFS(Y34:AJ36,"&lt;173",Y34:AJ36,"&gt;146")&gt;0,"☑ 資源向上（長寿命化）","□ 資源向上（長寿命化）")</f>
        <v>□ 資源向上（長寿命化）</v>
      </c>
      <c r="O35" s="672"/>
      <c r="P35" s="673"/>
      <c r="Q35" s="672" t="str">
        <f t="shared" ref="Q35" ca="1" si="379">IF(COUNTIF(AK34:AV36,"=4")&gt;0,"☑ 啓発・普及","□ 啓発・普及")</f>
        <v>☑ 啓発・普及</v>
      </c>
      <c r="R35" s="674" t="str">
        <f t="shared" ref="R35" ca="1" si="380">IF(COUNTIF(AK34:AV36,"=5")&gt;0,"☑ 研修・会議","□ 研修・会議")</f>
        <v>□ 研修・会議</v>
      </c>
      <c r="S35" s="1992"/>
      <c r="T35" s="1994"/>
      <c r="U35" s="1997"/>
      <c r="V35" s="2000"/>
      <c r="W35" s="49"/>
      <c r="Y35" s="1902"/>
      <c r="Z35" s="1902"/>
      <c r="AA35" s="1902"/>
      <c r="AB35" s="1902"/>
      <c r="AC35" s="1902"/>
      <c r="AD35" s="1902"/>
      <c r="AE35" s="1902"/>
      <c r="AF35" s="1902"/>
      <c r="AG35" s="1902"/>
      <c r="AH35" s="1902"/>
      <c r="AI35" s="1902"/>
      <c r="AJ35" s="1902"/>
      <c r="AK35" s="1973"/>
      <c r="AL35" s="1902"/>
      <c r="AM35" s="1902"/>
      <c r="AN35" s="1902"/>
      <c r="AO35" s="1902"/>
      <c r="AP35" s="1902"/>
      <c r="AQ35" s="1902"/>
      <c r="AR35" s="1902"/>
      <c r="AS35" s="1902"/>
      <c r="AT35" s="1902"/>
      <c r="AU35" s="1902"/>
      <c r="AV35" s="1972"/>
      <c r="AW35" s="653" t="str">
        <f ca="1">IF(COUNTIF($AW34:AW34,AW34)&gt;1,"",AW34)</f>
        <v>－</v>
      </c>
      <c r="AX35" s="654" t="str">
        <f ca="1">IF(COUNTIF($AW34:AX34,AX34)&gt;1,"",AX34)</f>
        <v/>
      </c>
      <c r="AY35" s="654" t="str">
        <f ca="1">IF(COUNTIF($AW34:AY34,AY34)&gt;1,"",AY34)</f>
        <v/>
      </c>
      <c r="AZ35" s="654" t="str">
        <f ca="1">IF(COUNTIF($AW34:AZ34,AZ34)&gt;1,"",AZ34)</f>
        <v/>
      </c>
      <c r="BA35" s="654" t="str">
        <f ca="1">IF(COUNTIF($AW34:BA34,BA34)&gt;1,"",BA34)</f>
        <v/>
      </c>
      <c r="BB35" s="654" t="str">
        <f ca="1">IF(COUNTIF($AW34:BB34,BB34)&gt;1,"",BB34)</f>
        <v/>
      </c>
      <c r="BC35" s="654" t="str">
        <f ca="1">IF(COUNTIF($AW34:BC34,BC34)&gt;1,"",BC34)</f>
        <v/>
      </c>
      <c r="BD35" s="654" t="str">
        <f ca="1">IF(COUNTIF($AW34:BD34,BD34)&gt;1,"",BD34)</f>
        <v/>
      </c>
      <c r="BE35" s="654" t="str">
        <f ca="1">IF(COUNTIF($AW34:BE34,BE34)&gt;1,"",BE34)</f>
        <v/>
      </c>
      <c r="BF35" s="654" t="str">
        <f ca="1">IF(COUNTIF($AW34:BF34,BF34)&gt;1,"",BF34)</f>
        <v/>
      </c>
      <c r="BG35" s="654" t="str">
        <f ca="1">IF(COUNTIF($AW34:BG34,BG34)&gt;1,"",BG34)</f>
        <v/>
      </c>
      <c r="BH35" s="655" t="str">
        <f ca="1">IF(COUNTIF($AW34:BH34,BH34)&gt;1,"",BH34)</f>
        <v/>
      </c>
      <c r="BI35" s="653" t="str">
        <f ca="1">IF(COUNTIF($BI34:BI34,BI34)&gt;1,"",BI34)</f>
        <v>啓発・普及</v>
      </c>
      <c r="BJ35" s="654" t="str">
        <f ca="1">IF(COUNTIF($BI34:BJ34,BJ34)&gt;1,"",BJ34)</f>
        <v/>
      </c>
      <c r="BK35" s="654" t="str">
        <f ca="1">IF(COUNTIF($BI34:BK34,BK34)&gt;1,"",BK34)</f>
        <v/>
      </c>
      <c r="BL35" s="654" t="str">
        <f ca="1">IF(COUNTIF($BI34:BL34,BL34)&gt;1,"",BL34)</f>
        <v/>
      </c>
      <c r="BM35" s="654" t="str">
        <f ca="1">IF(COUNTIF($BI34:BM34,BM34)&gt;1,"",BM34)</f>
        <v/>
      </c>
      <c r="BN35" s="654" t="str">
        <f ca="1">IF(COUNTIF($BI34:BN34,BN34)&gt;1,"",BN34)</f>
        <v/>
      </c>
      <c r="BO35" s="654" t="str">
        <f ca="1">IF(COUNTIF($BI34:BO34,BO34)&gt;1,"",BO34)</f>
        <v/>
      </c>
      <c r="BP35" s="654" t="str">
        <f ca="1">IF(COUNTIF($BI34:BP34,BP34)&gt;1,"",BP34)</f>
        <v/>
      </c>
      <c r="BQ35" s="654" t="str">
        <f ca="1">IF(COUNTIF($BI34:BQ34,BQ34)&gt;1,"",BQ34)</f>
        <v/>
      </c>
      <c r="BR35" s="654" t="str">
        <f ca="1">IF(COUNTIF($BI34:BR34,BR34)&gt;1,"",BR34)</f>
        <v/>
      </c>
      <c r="BS35" s="654" t="str">
        <f ca="1">IF(COUNTIF($BI34:BS34,BS34)&gt;1,"",BS34)</f>
        <v/>
      </c>
      <c r="BT35" s="655" t="str">
        <f ca="1">IF(COUNTIF($BI34:BT34,BT34)&gt;1,"",BT34)</f>
        <v/>
      </c>
      <c r="BU35" s="653" t="str">
        <f ca="1">IF(COUNTIF($BU34:BU34,BU34)&gt;1,"",BU34)</f>
        <v>広報活動</v>
      </c>
      <c r="BV35" s="654" t="str">
        <f ca="1">IF(COUNTIF($BU34:BV34,BV34)&gt;1,"",BV34)</f>
        <v/>
      </c>
      <c r="BW35" s="654" t="str">
        <f ca="1">IF(COUNTIF($BU34:BW34,BW34)&gt;1,"",BW34)</f>
        <v/>
      </c>
      <c r="BX35" s="654" t="str">
        <f ca="1">IF(COUNTIF($BU34:BX34,BX34)&gt;1,"",BX34)</f>
        <v/>
      </c>
      <c r="BY35" s="654" t="str">
        <f ca="1">IF(COUNTIF($BU34:BY34,BY34)&gt;1,"",BY34)</f>
        <v/>
      </c>
      <c r="BZ35" s="654" t="str">
        <f ca="1">IF(COUNTIF($BU34:BZ34,BZ34)&gt;1,"",BZ34)</f>
        <v/>
      </c>
      <c r="CA35" s="654" t="str">
        <f ca="1">IF(COUNTIF($BU34:CA34,CA34)&gt;1,"",CA34)</f>
        <v/>
      </c>
      <c r="CB35" s="654" t="str">
        <f ca="1">IF(COUNTIF($BU34:CB34,CB34)&gt;1,"",CB34)</f>
        <v/>
      </c>
      <c r="CC35" s="654" t="str">
        <f ca="1">IF(COUNTIF($BU34:CC34,CC34)&gt;1,"",CC34)</f>
        <v/>
      </c>
      <c r="CD35" s="654" t="str">
        <f ca="1">IF(COUNTIF($BU34:CD34,CD34)&gt;1,"",CD34)</f>
        <v/>
      </c>
      <c r="CE35" s="654" t="str">
        <f ca="1">IF(COUNTIF($BU34:CE34,CE34)&gt;1,"",CE34)</f>
        <v/>
      </c>
      <c r="CF35" s="654" t="str">
        <f ca="1">IF(COUNTIF($BU34:CF34,CF34)&gt;1,"",CF34)</f>
        <v/>
      </c>
    </row>
    <row r="36" spans="1:84" ht="18" customHeight="1" thickBot="1" x14ac:dyDescent="0.2">
      <c r="A36" s="1974"/>
      <c r="B36" s="49"/>
      <c r="C36" s="1976"/>
      <c r="D36" s="1978"/>
      <c r="E36" s="1980"/>
      <c r="F36" s="1982"/>
      <c r="G36" s="1983"/>
      <c r="H36" s="1985"/>
      <c r="I36" s="1987"/>
      <c r="J36" s="1983"/>
      <c r="K36" s="1987"/>
      <c r="L36" s="1983"/>
      <c r="M36" s="1990"/>
      <c r="N36" s="68" t="str">
        <f t="shared" ref="N36" ca="1" si="381">IF(COUNTIF(Y34:AJ36,"＝１７３")&gt;0,"☑ 資源保全プラン","□ 資源保全プラン")</f>
        <v>□ 資源保全プラン</v>
      </c>
      <c r="O36" s="68" t="str">
        <f t="shared" ref="O36" ca="1" si="382">IF(COUNTIF(Y34:AJ36,"＝１７４")&gt;0,"☑ 広域化・体制強化","□ 広域化・体制強化")</f>
        <v>□ 広域化・体制強化</v>
      </c>
      <c r="P36" s="675"/>
      <c r="Q36" s="68" t="str">
        <f t="shared" ref="Q36" ca="1" si="383">IF(COUNTIF(AK34:AV36,"=6")&gt;0,"☑ 設置等","□ 設置等")</f>
        <v>□ 設置等</v>
      </c>
      <c r="R36" s="676" t="str">
        <f t="shared" ref="R36" ca="1" si="384">IF(COUNTIF(AK34:AV36,"=7")&gt;0,"☑ 発注事務","□ 発注事務")</f>
        <v>□ 発注事務</v>
      </c>
      <c r="S36" s="1992"/>
      <c r="T36" s="1995"/>
      <c r="U36" s="1998"/>
      <c r="V36" s="2000"/>
      <c r="W36" s="49"/>
      <c r="Y36" s="1902"/>
      <c r="Z36" s="1902"/>
      <c r="AA36" s="1902"/>
      <c r="AB36" s="1902"/>
      <c r="AC36" s="1902"/>
      <c r="AD36" s="1902"/>
      <c r="AE36" s="1902"/>
      <c r="AF36" s="1902"/>
      <c r="AG36" s="1902"/>
      <c r="AH36" s="1902"/>
      <c r="AI36" s="1902"/>
      <c r="AJ36" s="1902"/>
      <c r="AK36" s="1973"/>
      <c r="AL36" s="1902"/>
      <c r="AM36" s="1902"/>
      <c r="AN36" s="1902"/>
      <c r="AO36" s="1902"/>
      <c r="AP36" s="1902"/>
      <c r="AQ36" s="1902"/>
      <c r="AR36" s="1902"/>
      <c r="AS36" s="1902"/>
      <c r="AT36" s="1902"/>
      <c r="AU36" s="1902"/>
      <c r="AV36" s="1972"/>
      <c r="AW36" s="656" t="str">
        <f t="shared" ref="AW36" ca="1" si="385">IF(AX35="","","、")</f>
        <v/>
      </c>
      <c r="AX36" s="657" t="str">
        <f t="shared" ref="AX36" ca="1" si="386">IF(AY35="","","、")</f>
        <v/>
      </c>
      <c r="AY36" s="657" t="str">
        <f t="shared" ref="AY36" ca="1" si="387">IF(AZ35="","","、")</f>
        <v/>
      </c>
      <c r="AZ36" s="657" t="str">
        <f t="shared" ref="AZ36" ca="1" si="388">IF(BA35="","","、")</f>
        <v/>
      </c>
      <c r="BA36" s="657" t="str">
        <f t="shared" ref="BA36" ca="1" si="389">IF(BB35="","","、")</f>
        <v/>
      </c>
      <c r="BB36" s="657" t="str">
        <f t="shared" ref="BB36" ca="1" si="390">IF(BC35="","","、")</f>
        <v/>
      </c>
      <c r="BC36" s="657" t="str">
        <f t="shared" ref="BC36" ca="1" si="391">IF(BD35="","","、")</f>
        <v/>
      </c>
      <c r="BD36" s="657" t="str">
        <f t="shared" ref="BD36" ca="1" si="392">IF(BE35="","","、")</f>
        <v/>
      </c>
      <c r="BE36" s="657" t="str">
        <f t="shared" ref="BE36" ca="1" si="393">IF(BF35="","","、")</f>
        <v/>
      </c>
      <c r="BF36" s="657" t="str">
        <f t="shared" ref="BF36" ca="1" si="394">IF(BG35="","","、")</f>
        <v/>
      </c>
      <c r="BG36" s="657" t="str">
        <f t="shared" ref="BG36" ca="1" si="395">IF(BH35="","","、")</f>
        <v/>
      </c>
      <c r="BH36" s="658"/>
      <c r="BI36" s="656" t="str">
        <f t="shared" ref="BI36" ca="1" si="396">IF(BJ35="","","、")</f>
        <v/>
      </c>
      <c r="BJ36" s="657" t="str">
        <f t="shared" ref="BJ36" ca="1" si="397">IF(BK35="","","、")</f>
        <v/>
      </c>
      <c r="BK36" s="657" t="str">
        <f t="shared" ref="BK36" ca="1" si="398">IF(BL35="","","、")</f>
        <v/>
      </c>
      <c r="BL36" s="657" t="str">
        <f t="shared" ref="BL36" ca="1" si="399">IF(BM35="","","、")</f>
        <v/>
      </c>
      <c r="BM36" s="657" t="str">
        <f t="shared" ref="BM36" ca="1" si="400">IF(BN35="","","、")</f>
        <v/>
      </c>
      <c r="BN36" s="657" t="str">
        <f t="shared" ref="BN36" ca="1" si="401">IF(BO35="","","、")</f>
        <v/>
      </c>
      <c r="BO36" s="657" t="str">
        <f t="shared" ref="BO36" ca="1" si="402">IF(BP35="","","、")</f>
        <v/>
      </c>
      <c r="BP36" s="657" t="str">
        <f t="shared" ref="BP36" ca="1" si="403">IF(BQ35="","","、")</f>
        <v/>
      </c>
      <c r="BQ36" s="657" t="str">
        <f t="shared" ref="BQ36" ca="1" si="404">IF(BR35="","","、")</f>
        <v/>
      </c>
      <c r="BR36" s="657" t="str">
        <f t="shared" ref="BR36" ca="1" si="405">IF(BS35="","","、")</f>
        <v/>
      </c>
      <c r="BS36" s="657" t="str">
        <f t="shared" ref="BS36" ca="1" si="406">IF(BT35="","","、")</f>
        <v/>
      </c>
      <c r="BT36" s="658"/>
      <c r="BU36" s="656" t="str">
        <f t="shared" ref="BU36" ca="1" si="407">IF(BV35="","","、")</f>
        <v/>
      </c>
      <c r="BV36" s="657" t="str">
        <f t="shared" ref="BV36" ca="1" si="408">IF(BW35="","","、")</f>
        <v/>
      </c>
      <c r="BW36" s="657" t="str">
        <f t="shared" ref="BW36" ca="1" si="409">IF(BX35="","","、")</f>
        <v/>
      </c>
      <c r="BX36" s="657" t="str">
        <f t="shared" ref="BX36" ca="1" si="410">IF(BY35="","","、")</f>
        <v/>
      </c>
      <c r="BY36" s="657" t="str">
        <f t="shared" ref="BY36" ca="1" si="411">IF(BZ35="","","、")</f>
        <v/>
      </c>
      <c r="BZ36" s="657" t="str">
        <f t="shared" ref="BZ36" ca="1" si="412">IF(CA35="","","、")</f>
        <v/>
      </c>
      <c r="CA36" s="657" t="str">
        <f t="shared" ref="CA36" ca="1" si="413">IF(CB35="","","、")</f>
        <v/>
      </c>
      <c r="CB36" s="657" t="str">
        <f t="shared" ref="CB36" ca="1" si="414">IF(CC35="","","、")</f>
        <v/>
      </c>
      <c r="CC36" s="657" t="str">
        <f t="shared" ref="CC36" ca="1" si="415">IF(CD35="","","、")</f>
        <v/>
      </c>
      <c r="CD36" s="657" t="str">
        <f t="shared" ref="CD36" ca="1" si="416">IF(CE35="","","、")</f>
        <v/>
      </c>
      <c r="CE36" s="657" t="str">
        <f t="shared" ref="CE36" ca="1" si="417">IF(CF35="","","、")</f>
        <v/>
      </c>
      <c r="CF36" s="657" t="str">
        <f t="shared" ref="CF36" si="418">IF(CG35="","","、")</f>
        <v/>
      </c>
    </row>
    <row r="37" spans="1:84" ht="18" customHeight="1" x14ac:dyDescent="0.15">
      <c r="A37" s="1974">
        <f t="shared" ref="A37" ca="1" si="419">ROW()-9-2*INDIRECT("a"&amp;(ROW()-3))</f>
        <v>10</v>
      </c>
      <c r="B37" s="49"/>
      <c r="C37" s="1975">
        <f ca="1">INDEX('20'!X:X,'21'!$A37+6)</f>
        <v>42404.02</v>
      </c>
      <c r="D37" s="1977">
        <f ca="1">INDEX('20'!Y:Y,'21'!$A37+6)</f>
        <v>0.77083333333333337</v>
      </c>
      <c r="E37" s="1979" t="s">
        <v>873</v>
      </c>
      <c r="F37" s="1981">
        <f ca="1">INDEX('20'!Z:Z,'21'!$A37+6)</f>
        <v>0.875</v>
      </c>
      <c r="G37" s="1977">
        <f t="shared" ref="G37" ca="1" si="420">IF(ISERR(F37-D37),"",F37-D37)</f>
        <v>0.10416666666666663</v>
      </c>
      <c r="H37" s="1984">
        <f t="shared" ref="H37" ca="1" si="421">J37+L37</f>
        <v>1</v>
      </c>
      <c r="I37" s="1986" t="s">
        <v>871</v>
      </c>
      <c r="J37" s="1988">
        <f ca="1">INDEX('20'!AA:AA,'21'!$A37+6)</f>
        <v>1</v>
      </c>
      <c r="K37" s="1986" t="s">
        <v>871</v>
      </c>
      <c r="L37" s="1988">
        <f ca="1">INDEX('20'!AB:AB,'21'!$A37+6)</f>
        <v>0</v>
      </c>
      <c r="M37" s="1989" t="s">
        <v>871</v>
      </c>
      <c r="N37" s="669" t="str">
        <f t="shared" ref="N37" ca="1" si="422">IF(COUNTIFS(Y37:AJ39,"&lt;44",Y37:AJ39,"&gt;0")&gt;0,"☑ 農地維持",IF(COUNTIFS(Y37:AJ39,"&lt;199",Y37:AJ39,"&gt;172")&gt;0,"☑ 農地維持","□ 農地維持"))</f>
        <v>□ 農地維持</v>
      </c>
      <c r="O37" s="669" t="str">
        <f t="shared" ref="O37" ca="1" si="423">IF(COUNTIFS(Y37:AJ39,"&lt;147",Y37:AJ39,"&gt;43")&gt;0,"☑ 資源向上（共同）",IF(COUNTIFS(Y37:AJ39,"&lt;199",Y37:AJ39,"&gt;142")&gt;0,"☑ 資源向上（共同）","□ 資源向上（共同）"))</f>
        <v>□ 資源向上（共同）</v>
      </c>
      <c r="P37" s="670" t="str">
        <f t="shared" ref="P37" ca="1" si="424">IF(COUNTIF(AK37:AV39,"=1")&gt;0,"☑ 調査・計画","□ 調査・計画")</f>
        <v>□ 調査・計画</v>
      </c>
      <c r="Q37" s="669" t="str">
        <f t="shared" ref="Q37" ca="1" si="425">IF(COUNTIF(AK37:AV39,"=2")&gt;0,"☑ 実践活動","□ 実践活動")</f>
        <v>□ 実践活動</v>
      </c>
      <c r="R37" s="671" t="str">
        <f t="shared" ref="R37" ca="1" si="426">IF(COUNTIF(AK37:AV39,"=3")&gt;0,"☑ 事務処理等","□ 事務処理等")</f>
        <v>☑ 事務処理等</v>
      </c>
      <c r="S37" s="1991" t="str">
        <f t="shared" ref="S37" ca="1" si="427">CONCATENATE(AW38,AW39,AX38,AX39,AY38,AY39,AZ38,AZ39,BA38,BA39,BB38,BB39,BC38,BC39,BD38,BD39,BE38,BE39,BF38,BF39,BG38,BG39,BH38)</f>
        <v>－</v>
      </c>
      <c r="T37" s="1993" t="str">
        <f t="shared" ref="T37" ca="1" si="428">CONCATENATE(BI38,BI39,BJ38,BJ39,BK38,BK39,BL38,BL39,BM38,BM39,BN38,BN39,BO38,BO39,BP38,BP39,BQ38,BQ39,BR38,BR39,BS38,BS39,BT38)</f>
        <v>事務処理</v>
      </c>
      <c r="U37" s="1996" t="str">
        <f t="shared" ref="U37" ca="1" si="429">CONCATENATE(BU38,BU39,BV38,BV39,BW38,BW39,BX38,BX39,BY38,BY39,BZ38,BZ39,CA38,CA39,CB38,CB39,CC38,CC39,CD38,CD39,CE38,CE39,CF38)</f>
        <v>－</v>
      </c>
      <c r="V37" s="1999"/>
      <c r="W37" s="49"/>
      <c r="Y37" s="1902">
        <f ca="1">INDEX('20'!AC:AC,'21'!$A37+6)</f>
        <v>200</v>
      </c>
      <c r="Z37" s="1902">
        <f ca="1">INDEX('20'!AD:AD,'21'!$A37+6)</f>
        <v>0</v>
      </c>
      <c r="AA37" s="1902">
        <f ca="1">INDEX('20'!AE:AE,'21'!$A37+6)</f>
        <v>0</v>
      </c>
      <c r="AB37" s="1902">
        <f ca="1">INDEX('20'!AF:AF,'21'!$A37+6)</f>
        <v>0</v>
      </c>
      <c r="AC37" s="1902">
        <f ca="1">INDEX('20'!AG:AG,'21'!$A37+6)</f>
        <v>0</v>
      </c>
      <c r="AD37" s="1902">
        <f ca="1">INDEX('20'!AH:AH,'21'!$A37+6)</f>
        <v>0</v>
      </c>
      <c r="AE37" s="1902">
        <f ca="1">INDEX('20'!AI:AI,'21'!$A37+6)</f>
        <v>0</v>
      </c>
      <c r="AF37" s="1902">
        <f ca="1">INDEX('20'!AJ:AJ,'21'!$A37+6)</f>
        <v>0</v>
      </c>
      <c r="AG37" s="1902">
        <f ca="1">INDEX('20'!AK:AK,'21'!$A37+6)</f>
        <v>0</v>
      </c>
      <c r="AH37" s="1902">
        <f ca="1">INDEX('20'!AL:AL,'21'!$A37+6)</f>
        <v>0</v>
      </c>
      <c r="AI37" s="1902">
        <f ca="1">INDEX('20'!AM:AM,'21'!$A37+6)</f>
        <v>0</v>
      </c>
      <c r="AJ37" s="1902">
        <f ca="1">INDEX('20'!AN:AN,'21'!$A37+6)</f>
        <v>0</v>
      </c>
      <c r="AK37" s="1973">
        <f ca="1">IF(ISERROR(VLOOKUP(Y37,■重要■!$B$4:$I$203,5,FALSE)),"",VLOOKUP(Y37,■重要■!$B$4:$I$203,5,FALSE))</f>
        <v>3</v>
      </c>
      <c r="AL37" s="1902" t="str">
        <f ca="1">IF(ISERROR(VLOOKUP(Z37,■重要■!$B$4:$I$203,5,FALSE)),"",VLOOKUP(Z37,■重要■!$B$4:$I$203,5,FALSE))</f>
        <v/>
      </c>
      <c r="AM37" s="1902" t="str">
        <f ca="1">IF(ISERROR(VLOOKUP(AA37,■重要■!$B$4:$I$203,5,FALSE)),"",VLOOKUP(AA37,■重要■!$B$4:$I$203,5,FALSE))</f>
        <v/>
      </c>
      <c r="AN37" s="1902" t="str">
        <f ca="1">IF(ISERROR(VLOOKUP(AB37,■重要■!$B$4:$I$203,5,FALSE)),"",VLOOKUP(AB37,■重要■!$B$4:$I$203,5,FALSE))</f>
        <v/>
      </c>
      <c r="AO37" s="1902" t="str">
        <f ca="1">IF(ISERROR(VLOOKUP(AC37,■重要■!$B$4:$I$203,5,FALSE)),"",VLOOKUP(AC37,■重要■!$B$4:$I$203,5,FALSE))</f>
        <v/>
      </c>
      <c r="AP37" s="1902" t="str">
        <f ca="1">IF(ISERROR(VLOOKUP(AD37,■重要■!$B$4:$I$203,5,FALSE)),"",VLOOKUP(AD37,■重要■!$B$4:$I$203,5,FALSE))</f>
        <v/>
      </c>
      <c r="AQ37" s="1902" t="str">
        <f ca="1">IF(ISERROR(VLOOKUP(AE37,■重要■!$B$4:$I$203,5,FALSE)),"",VLOOKUP(AE37,■重要■!$B$4:$I$203,5,FALSE))</f>
        <v/>
      </c>
      <c r="AR37" s="1902" t="str">
        <f ca="1">IF(ISERROR(VLOOKUP(AF37,■重要■!$B$4:$I$203,5,FALSE)),"",VLOOKUP(AF37,■重要■!$B$4:$I$203,5,FALSE))</f>
        <v/>
      </c>
      <c r="AS37" s="1902" t="str">
        <f ca="1">IF(ISERROR(VLOOKUP(AG37,■重要■!$B$4:$I$203,5,FALSE)),"",VLOOKUP(AG37,■重要■!$B$4:$I$203,5,FALSE))</f>
        <v/>
      </c>
      <c r="AT37" s="1902" t="str">
        <f ca="1">IF(ISERROR(VLOOKUP(AH37,■重要■!$B$4:$I$203,5,FALSE)),"",VLOOKUP(AH37,■重要■!$B$4:$I$203,5,FALSE))</f>
        <v/>
      </c>
      <c r="AU37" s="1902" t="str">
        <f ca="1">IF(ISERROR(VLOOKUP(AI37,■重要■!$B$4:$I$203,5,FALSE)),"",VLOOKUP(AI37,■重要■!$B$4:$I$203,5,FALSE))</f>
        <v/>
      </c>
      <c r="AV37" s="1972" t="str">
        <f ca="1">IF(ISERROR(VLOOKUP(AJ37,■重要■!$B$4:$I$203,5,FALSE)),"",VLOOKUP(AJ37,■重要■!$B$4:$I$203,5,FALSE))</f>
        <v/>
      </c>
      <c r="AW37" s="650" t="str">
        <f ca="1">IF(ISERROR(VLOOKUP(Y37,■重要■!$B$4:$I$203,6,FALSE)),"",VLOOKUP(Y37,■重要■!$B$4:$I$203,6,FALSE))</f>
        <v>－</v>
      </c>
      <c r="AX37" s="651" t="str">
        <f ca="1">IF(ISERROR(VLOOKUP(Z37,■重要■!$B$4:$I$203,6,FALSE)),"",VLOOKUP(Z37,■重要■!$B$4:$I$203,6,FALSE))</f>
        <v/>
      </c>
      <c r="AY37" s="651" t="str">
        <f ca="1">IF(ISERROR(VLOOKUP(AA37,■重要■!$B$4:$I$203,6,FALSE)),"",VLOOKUP(AA37,■重要■!$B$4:$I$203,6,FALSE))</f>
        <v/>
      </c>
      <c r="AZ37" s="651" t="str">
        <f ca="1">IF(ISERROR(VLOOKUP(AB37,■重要■!$B$4:$I$203,6,FALSE)),"",VLOOKUP(AB37,■重要■!$B$4:$I$203,6,FALSE))</f>
        <v/>
      </c>
      <c r="BA37" s="651" t="str">
        <f ca="1">IF(ISERROR(VLOOKUP(AC37,■重要■!$B$4:$I$203,6,FALSE)),"",VLOOKUP(AC37,■重要■!$B$4:$I$203,6,FALSE))</f>
        <v/>
      </c>
      <c r="BB37" s="651" t="str">
        <f ca="1">IF(ISERROR(VLOOKUP(AD37,■重要■!$B$4:$I$203,6,FALSE)),"",VLOOKUP(AD37,■重要■!$B$4:$I$203,6,FALSE))</f>
        <v/>
      </c>
      <c r="BC37" s="651" t="str">
        <f ca="1">IF(ISERROR(VLOOKUP(AE37,■重要■!$B$4:$I$203,6,FALSE)),"",VLOOKUP(AE37,■重要■!$B$4:$I$203,6,FALSE))</f>
        <v/>
      </c>
      <c r="BD37" s="651" t="str">
        <f ca="1">IF(ISERROR(VLOOKUP(AF37,■重要■!$B$4:$I$203,6,FALSE)),"",VLOOKUP(AF37,■重要■!$B$4:$I$203,6,FALSE))</f>
        <v/>
      </c>
      <c r="BE37" s="651" t="str">
        <f ca="1">IF(ISERROR(VLOOKUP(AG37,■重要■!$B$4:$I$203,6,FALSE)),"",VLOOKUP(AG37,■重要■!$B$4:$I$203,6,FALSE))</f>
        <v/>
      </c>
      <c r="BF37" s="651" t="str">
        <f ca="1">IF(ISERROR(VLOOKUP(AH37,■重要■!$B$4:$I$203,6,FALSE)),"",VLOOKUP(AH37,■重要■!$B$4:$I$203,6,FALSE))</f>
        <v/>
      </c>
      <c r="BG37" s="651" t="str">
        <f ca="1">IF(ISERROR(VLOOKUP(AI37,■重要■!$B$4:$I$203,6,FALSE)),"",VLOOKUP(AI37,■重要■!$B$4:$I$203,6,FALSE))</f>
        <v/>
      </c>
      <c r="BH37" s="652" t="str">
        <f ca="1">IF(ISERROR(VLOOKUP(AJ37,■重要■!$B$4:$I$203,6,FALSE)),"",VLOOKUP(AJ37,■重要■!$B$4:$I$203,6,FALSE))</f>
        <v/>
      </c>
      <c r="BI37" s="650" t="str">
        <f ca="1">IF(ISERROR(VLOOKUP(Y37,■重要■!$B$4:$I$203,7,FALSE)),"",VLOOKUP(Y37,■重要■!$B$4:$I$203,7,FALSE))</f>
        <v>事務処理</v>
      </c>
      <c r="BJ37" s="651" t="str">
        <f ca="1">IF(ISERROR(VLOOKUP(Z37,■重要■!$B$4:$I$203,7,FALSE)),"",VLOOKUP(Z37,■重要■!$B$4:$I$203,7,FALSE))</f>
        <v/>
      </c>
      <c r="BK37" s="651" t="str">
        <f ca="1">IF(ISERROR(VLOOKUP(AA37,■重要■!$B$4:$I$203,7,FALSE)),"",VLOOKUP(AA37,■重要■!$B$4:$I$203,7,FALSE))</f>
        <v/>
      </c>
      <c r="BL37" s="651" t="str">
        <f ca="1">IF(ISERROR(VLOOKUP(AB37,■重要■!$B$4:$I$203,7,FALSE)),"",VLOOKUP(AB37,■重要■!$B$4:$I$203,7,FALSE))</f>
        <v/>
      </c>
      <c r="BM37" s="651" t="str">
        <f ca="1">IF(ISERROR(VLOOKUP(AC37,■重要■!$B$4:$I$203,7,FALSE)),"",VLOOKUP(AC37,■重要■!$B$4:$I$203,7,FALSE))</f>
        <v/>
      </c>
      <c r="BN37" s="651" t="str">
        <f ca="1">IF(ISERROR(VLOOKUP(AD37,■重要■!$B$4:$I$203,7,FALSE)),"",VLOOKUP(AD37,■重要■!$B$4:$I$203,7,FALSE))</f>
        <v/>
      </c>
      <c r="BO37" s="651" t="str">
        <f ca="1">IF(ISERROR(VLOOKUP(AE37,■重要■!$B$4:$I$203,7,FALSE)),"",VLOOKUP(AE37,■重要■!$B$4:$I$203,7,FALSE))</f>
        <v/>
      </c>
      <c r="BP37" s="651" t="str">
        <f ca="1">IF(ISERROR(VLOOKUP(AF37,■重要■!$B$4:$I$203,7,FALSE)),"",VLOOKUP(AF37,■重要■!$B$4:$I$203,7,FALSE))</f>
        <v/>
      </c>
      <c r="BQ37" s="651" t="str">
        <f ca="1">IF(ISERROR(VLOOKUP(AG37,■重要■!$B$4:$I$203,7,FALSE)),"",VLOOKUP(AG37,■重要■!$B$4:$I$203,7,FALSE))</f>
        <v/>
      </c>
      <c r="BR37" s="651" t="str">
        <f ca="1">IF(ISERROR(VLOOKUP(AH37,■重要■!$B$4:$I$203,7,FALSE)),"",VLOOKUP(AH37,■重要■!$B$4:$I$203,7,FALSE))</f>
        <v/>
      </c>
      <c r="BS37" s="651" t="str">
        <f ca="1">IF(ISERROR(VLOOKUP(AI37,■重要■!$B$4:$I$203,7,FALSE)),"",VLOOKUP(AI37,■重要■!$B$4:$I$203,7,FALSE))</f>
        <v/>
      </c>
      <c r="BT37" s="652" t="str">
        <f ca="1">IF(ISERROR(VLOOKUP(AJ37,■重要■!$B$4:$I$203,7,FALSE)),"",VLOOKUP(AJ37,■重要■!$B$4:$I$203,7,FALSE))</f>
        <v/>
      </c>
      <c r="BU37" s="650" t="str">
        <f ca="1">IF(ISERROR(VLOOKUP(Y37,■重要■!$B$4:$I$203,8,FALSE)),"",VLOOKUP(Y37,■重要■!$B$4:$I$203,8,FALSE))</f>
        <v>－</v>
      </c>
      <c r="BV37" s="651" t="str">
        <f ca="1">IF(ISERROR(VLOOKUP(Z37,■重要■!$B$4:$I$203,8,FALSE)),"",VLOOKUP(Z37,■重要■!$B$4:$I$203,8,FALSE))</f>
        <v/>
      </c>
      <c r="BW37" s="651" t="str">
        <f ca="1">IF(ISERROR(VLOOKUP(AA37,■重要■!$B$4:$I$203,8,FALSE)),"",VLOOKUP(AA37,■重要■!$B$4:$I$203,8,FALSE))</f>
        <v/>
      </c>
      <c r="BX37" s="651" t="str">
        <f ca="1">IF(ISERROR(VLOOKUP(AB37,■重要■!$B$4:$I$203,8,FALSE)),"",VLOOKUP(AB37,■重要■!$B$4:$I$203,8,FALSE))</f>
        <v/>
      </c>
      <c r="BY37" s="651" t="str">
        <f ca="1">IF(ISERROR(VLOOKUP(AC37,■重要■!$B$4:$I$203,8,FALSE)),"",VLOOKUP(AC37,■重要■!$B$4:$I$203,8,FALSE))</f>
        <v/>
      </c>
      <c r="BZ37" s="651" t="str">
        <f ca="1">IF(ISERROR(VLOOKUP(AD37,■重要■!$B$4:$I$203,8,FALSE)),"",VLOOKUP(AD37,■重要■!$B$4:$I$203,8,FALSE))</f>
        <v/>
      </c>
      <c r="CA37" s="651" t="str">
        <f ca="1">IF(ISERROR(VLOOKUP(AE37,■重要■!$B$4:$I$203,8,FALSE)),"",VLOOKUP(AE37,■重要■!$B$4:$I$203,8,FALSE))</f>
        <v/>
      </c>
      <c r="CB37" s="651" t="str">
        <f ca="1">IF(ISERROR(VLOOKUP(AF37,■重要■!$B$4:$I$203,8,FALSE)),"",VLOOKUP(AF37,■重要■!$B$4:$I$203,8,FALSE))</f>
        <v/>
      </c>
      <c r="CC37" s="651" t="str">
        <f ca="1">IF(ISERROR(VLOOKUP(AG37,■重要■!$B$4:$I$203,8,FALSE)),"",VLOOKUP(AG37,■重要■!$B$4:$I$203,8,FALSE))</f>
        <v/>
      </c>
      <c r="CD37" s="651" t="str">
        <f ca="1">IF(ISERROR(VLOOKUP(AH37,■重要■!$B$4:$I$203,8,FALSE)),"",VLOOKUP(AH37,■重要■!$B$4:$I$203,8,FALSE))</f>
        <v/>
      </c>
      <c r="CE37" s="651" t="str">
        <f ca="1">IF(ISERROR(VLOOKUP(AI37,■重要■!$B$4:$I$203,8,FALSE)),"",VLOOKUP(AI37,■重要■!$B$4:$I$203,8,FALSE))</f>
        <v/>
      </c>
      <c r="CF37" s="651" t="str">
        <f ca="1">IF(ISERROR(VLOOKUP(AJ37,■重要■!$B$4:$I$203,8,FALSE)),"",VLOOKUP(AJ37,■重要■!$B$4:$I$203,8,FALSE))</f>
        <v/>
      </c>
    </row>
    <row r="38" spans="1:84" ht="18" customHeight="1" x14ac:dyDescent="0.15">
      <c r="A38" s="1974"/>
      <c r="B38" s="49"/>
      <c r="C38" s="1976"/>
      <c r="D38" s="1978"/>
      <c r="E38" s="1980"/>
      <c r="F38" s="1982"/>
      <c r="G38" s="1983"/>
      <c r="H38" s="1985"/>
      <c r="I38" s="1987"/>
      <c r="J38" s="1983"/>
      <c r="K38" s="1987"/>
      <c r="L38" s="1983"/>
      <c r="M38" s="1990"/>
      <c r="N38" s="672" t="str">
        <f t="shared" ref="N38" ca="1" si="430">IF(COUNTIFS(Y37:AJ39,"&lt;173",Y37:AJ39,"&gt;146")&gt;0,"☑ 資源向上（長寿命化）","□ 資源向上（長寿命化）")</f>
        <v>□ 資源向上（長寿命化）</v>
      </c>
      <c r="O38" s="672"/>
      <c r="P38" s="673"/>
      <c r="Q38" s="672" t="str">
        <f t="shared" ref="Q38" ca="1" si="431">IF(COUNTIF(AK37:AV39,"=4")&gt;0,"☑ 啓発・普及","□ 啓発・普及")</f>
        <v>□ 啓発・普及</v>
      </c>
      <c r="R38" s="674" t="str">
        <f t="shared" ref="R38" ca="1" si="432">IF(COUNTIF(AK37:AV39,"=5")&gt;0,"☑ 研修・会議","□ 研修・会議")</f>
        <v>□ 研修・会議</v>
      </c>
      <c r="S38" s="1992"/>
      <c r="T38" s="1994"/>
      <c r="U38" s="1997"/>
      <c r="V38" s="2000"/>
      <c r="W38" s="49"/>
      <c r="Y38" s="1902"/>
      <c r="Z38" s="1902"/>
      <c r="AA38" s="1902"/>
      <c r="AB38" s="1902"/>
      <c r="AC38" s="1902"/>
      <c r="AD38" s="1902"/>
      <c r="AE38" s="1902"/>
      <c r="AF38" s="1902"/>
      <c r="AG38" s="1902"/>
      <c r="AH38" s="1902"/>
      <c r="AI38" s="1902"/>
      <c r="AJ38" s="1902"/>
      <c r="AK38" s="1973"/>
      <c r="AL38" s="1902"/>
      <c r="AM38" s="1902"/>
      <c r="AN38" s="1902"/>
      <c r="AO38" s="1902"/>
      <c r="AP38" s="1902"/>
      <c r="AQ38" s="1902"/>
      <c r="AR38" s="1902"/>
      <c r="AS38" s="1902"/>
      <c r="AT38" s="1902"/>
      <c r="AU38" s="1902"/>
      <c r="AV38" s="1972"/>
      <c r="AW38" s="653" t="str">
        <f ca="1">IF(COUNTIF($AW37:AW37,AW37)&gt;1,"",AW37)</f>
        <v>－</v>
      </c>
      <c r="AX38" s="654" t="str">
        <f ca="1">IF(COUNTIF($AW37:AX37,AX37)&gt;1,"",AX37)</f>
        <v/>
      </c>
      <c r="AY38" s="654" t="str">
        <f ca="1">IF(COUNTIF($AW37:AY37,AY37)&gt;1,"",AY37)</f>
        <v/>
      </c>
      <c r="AZ38" s="654" t="str">
        <f ca="1">IF(COUNTIF($AW37:AZ37,AZ37)&gt;1,"",AZ37)</f>
        <v/>
      </c>
      <c r="BA38" s="654" t="str">
        <f ca="1">IF(COUNTIF($AW37:BA37,BA37)&gt;1,"",BA37)</f>
        <v/>
      </c>
      <c r="BB38" s="654" t="str">
        <f ca="1">IF(COUNTIF($AW37:BB37,BB37)&gt;1,"",BB37)</f>
        <v/>
      </c>
      <c r="BC38" s="654" t="str">
        <f ca="1">IF(COUNTIF($AW37:BC37,BC37)&gt;1,"",BC37)</f>
        <v/>
      </c>
      <c r="BD38" s="654" t="str">
        <f ca="1">IF(COUNTIF($AW37:BD37,BD37)&gt;1,"",BD37)</f>
        <v/>
      </c>
      <c r="BE38" s="654" t="str">
        <f ca="1">IF(COUNTIF($AW37:BE37,BE37)&gt;1,"",BE37)</f>
        <v/>
      </c>
      <c r="BF38" s="654" t="str">
        <f ca="1">IF(COUNTIF($AW37:BF37,BF37)&gt;1,"",BF37)</f>
        <v/>
      </c>
      <c r="BG38" s="654" t="str">
        <f ca="1">IF(COUNTIF($AW37:BG37,BG37)&gt;1,"",BG37)</f>
        <v/>
      </c>
      <c r="BH38" s="655" t="str">
        <f ca="1">IF(COUNTIF($AW37:BH37,BH37)&gt;1,"",BH37)</f>
        <v/>
      </c>
      <c r="BI38" s="653" t="str">
        <f ca="1">IF(COUNTIF($BI37:BI37,BI37)&gt;1,"",BI37)</f>
        <v>事務処理</v>
      </c>
      <c r="BJ38" s="654" t="str">
        <f ca="1">IF(COUNTIF($BI37:BJ37,BJ37)&gt;1,"",BJ37)</f>
        <v/>
      </c>
      <c r="BK38" s="654" t="str">
        <f ca="1">IF(COUNTIF($BI37:BK37,BK37)&gt;1,"",BK37)</f>
        <v/>
      </c>
      <c r="BL38" s="654" t="str">
        <f ca="1">IF(COUNTIF($BI37:BL37,BL37)&gt;1,"",BL37)</f>
        <v/>
      </c>
      <c r="BM38" s="654" t="str">
        <f ca="1">IF(COUNTIF($BI37:BM37,BM37)&gt;1,"",BM37)</f>
        <v/>
      </c>
      <c r="BN38" s="654" t="str">
        <f ca="1">IF(COUNTIF($BI37:BN37,BN37)&gt;1,"",BN37)</f>
        <v/>
      </c>
      <c r="BO38" s="654" t="str">
        <f ca="1">IF(COUNTIF($BI37:BO37,BO37)&gt;1,"",BO37)</f>
        <v/>
      </c>
      <c r="BP38" s="654" t="str">
        <f ca="1">IF(COUNTIF($BI37:BP37,BP37)&gt;1,"",BP37)</f>
        <v/>
      </c>
      <c r="BQ38" s="654" t="str">
        <f ca="1">IF(COUNTIF($BI37:BQ37,BQ37)&gt;1,"",BQ37)</f>
        <v/>
      </c>
      <c r="BR38" s="654" t="str">
        <f ca="1">IF(COUNTIF($BI37:BR37,BR37)&gt;1,"",BR37)</f>
        <v/>
      </c>
      <c r="BS38" s="654" t="str">
        <f ca="1">IF(COUNTIF($BI37:BS37,BS37)&gt;1,"",BS37)</f>
        <v/>
      </c>
      <c r="BT38" s="655" t="str">
        <f ca="1">IF(COUNTIF($BI37:BT37,BT37)&gt;1,"",BT37)</f>
        <v/>
      </c>
      <c r="BU38" s="653" t="str">
        <f ca="1">IF(COUNTIF($BU37:BU37,BU37)&gt;1,"",BU37)</f>
        <v>－</v>
      </c>
      <c r="BV38" s="654" t="str">
        <f ca="1">IF(COUNTIF($BU37:BV37,BV37)&gt;1,"",BV37)</f>
        <v/>
      </c>
      <c r="BW38" s="654" t="str">
        <f ca="1">IF(COUNTIF($BU37:BW37,BW37)&gt;1,"",BW37)</f>
        <v/>
      </c>
      <c r="BX38" s="654" t="str">
        <f ca="1">IF(COUNTIF($BU37:BX37,BX37)&gt;1,"",BX37)</f>
        <v/>
      </c>
      <c r="BY38" s="654" t="str">
        <f ca="1">IF(COUNTIF($BU37:BY37,BY37)&gt;1,"",BY37)</f>
        <v/>
      </c>
      <c r="BZ38" s="654" t="str">
        <f ca="1">IF(COUNTIF($BU37:BZ37,BZ37)&gt;1,"",BZ37)</f>
        <v/>
      </c>
      <c r="CA38" s="654" t="str">
        <f ca="1">IF(COUNTIF($BU37:CA37,CA37)&gt;1,"",CA37)</f>
        <v/>
      </c>
      <c r="CB38" s="654" t="str">
        <f ca="1">IF(COUNTIF($BU37:CB37,CB37)&gt;1,"",CB37)</f>
        <v/>
      </c>
      <c r="CC38" s="654" t="str">
        <f ca="1">IF(COUNTIF($BU37:CC37,CC37)&gt;1,"",CC37)</f>
        <v/>
      </c>
      <c r="CD38" s="654" t="str">
        <f ca="1">IF(COUNTIF($BU37:CD37,CD37)&gt;1,"",CD37)</f>
        <v/>
      </c>
      <c r="CE38" s="654" t="str">
        <f ca="1">IF(COUNTIF($BU37:CE37,CE37)&gt;1,"",CE37)</f>
        <v/>
      </c>
      <c r="CF38" s="654" t="str">
        <f ca="1">IF(COUNTIF($BU37:CF37,CF37)&gt;1,"",CF37)</f>
        <v/>
      </c>
    </row>
    <row r="39" spans="1:84" ht="18" customHeight="1" thickBot="1" x14ac:dyDescent="0.2">
      <c r="A39" s="1974"/>
      <c r="B39" s="49"/>
      <c r="C39" s="1976"/>
      <c r="D39" s="1978"/>
      <c r="E39" s="1980"/>
      <c r="F39" s="1982"/>
      <c r="G39" s="1983"/>
      <c r="H39" s="1985"/>
      <c r="I39" s="1987"/>
      <c r="J39" s="1983"/>
      <c r="K39" s="1987"/>
      <c r="L39" s="1983"/>
      <c r="M39" s="1990"/>
      <c r="N39" s="68" t="str">
        <f t="shared" ref="N39" ca="1" si="433">IF(COUNTIF(Y37:AJ39,"＝１７３")&gt;0,"☑ 資源保全プラン","□ 資源保全プラン")</f>
        <v>□ 資源保全プラン</v>
      </c>
      <c r="O39" s="68" t="str">
        <f t="shared" ref="O39" ca="1" si="434">IF(COUNTIF(Y37:AJ39,"＝１７４")&gt;0,"☑ 広域化・体制強化","□ 広域化・体制強化")</f>
        <v>□ 広域化・体制強化</v>
      </c>
      <c r="P39" s="675"/>
      <c r="Q39" s="68" t="str">
        <f t="shared" ref="Q39" ca="1" si="435">IF(COUNTIF(AK37:AV39,"=6")&gt;0,"☑ 設置等","□ 設置等")</f>
        <v>□ 設置等</v>
      </c>
      <c r="R39" s="676" t="str">
        <f t="shared" ref="R39" ca="1" si="436">IF(COUNTIF(AK37:AV39,"=7")&gt;0,"☑ 発注事務","□ 発注事務")</f>
        <v>□ 発注事務</v>
      </c>
      <c r="S39" s="1992"/>
      <c r="T39" s="1995"/>
      <c r="U39" s="1998"/>
      <c r="V39" s="2000"/>
      <c r="W39" s="49"/>
      <c r="Y39" s="1902"/>
      <c r="Z39" s="1902"/>
      <c r="AA39" s="1902"/>
      <c r="AB39" s="1902"/>
      <c r="AC39" s="1902"/>
      <c r="AD39" s="1902"/>
      <c r="AE39" s="1902"/>
      <c r="AF39" s="1902"/>
      <c r="AG39" s="1902"/>
      <c r="AH39" s="1902"/>
      <c r="AI39" s="1902"/>
      <c r="AJ39" s="1902"/>
      <c r="AK39" s="1973"/>
      <c r="AL39" s="1902"/>
      <c r="AM39" s="1902"/>
      <c r="AN39" s="1902"/>
      <c r="AO39" s="1902"/>
      <c r="AP39" s="1902"/>
      <c r="AQ39" s="1902"/>
      <c r="AR39" s="1902"/>
      <c r="AS39" s="1902"/>
      <c r="AT39" s="1902"/>
      <c r="AU39" s="1902"/>
      <c r="AV39" s="1972"/>
      <c r="AW39" s="656" t="str">
        <f t="shared" ref="AW39" ca="1" si="437">IF(AX38="","","、")</f>
        <v/>
      </c>
      <c r="AX39" s="657" t="str">
        <f t="shared" ref="AX39" ca="1" si="438">IF(AY38="","","、")</f>
        <v/>
      </c>
      <c r="AY39" s="657" t="str">
        <f t="shared" ref="AY39" ca="1" si="439">IF(AZ38="","","、")</f>
        <v/>
      </c>
      <c r="AZ39" s="657" t="str">
        <f t="shared" ref="AZ39" ca="1" si="440">IF(BA38="","","、")</f>
        <v/>
      </c>
      <c r="BA39" s="657" t="str">
        <f t="shared" ref="BA39" ca="1" si="441">IF(BB38="","","、")</f>
        <v/>
      </c>
      <c r="BB39" s="657" t="str">
        <f t="shared" ref="BB39" ca="1" si="442">IF(BC38="","","、")</f>
        <v/>
      </c>
      <c r="BC39" s="657" t="str">
        <f t="shared" ref="BC39" ca="1" si="443">IF(BD38="","","、")</f>
        <v/>
      </c>
      <c r="BD39" s="657" t="str">
        <f t="shared" ref="BD39" ca="1" si="444">IF(BE38="","","、")</f>
        <v/>
      </c>
      <c r="BE39" s="657" t="str">
        <f t="shared" ref="BE39" ca="1" si="445">IF(BF38="","","、")</f>
        <v/>
      </c>
      <c r="BF39" s="657" t="str">
        <f t="shared" ref="BF39" ca="1" si="446">IF(BG38="","","、")</f>
        <v/>
      </c>
      <c r="BG39" s="657" t="str">
        <f t="shared" ref="BG39" ca="1" si="447">IF(BH38="","","、")</f>
        <v/>
      </c>
      <c r="BH39" s="658"/>
      <c r="BI39" s="656" t="str">
        <f t="shared" ref="BI39" ca="1" si="448">IF(BJ38="","","、")</f>
        <v/>
      </c>
      <c r="BJ39" s="657" t="str">
        <f t="shared" ref="BJ39" ca="1" si="449">IF(BK38="","","、")</f>
        <v/>
      </c>
      <c r="BK39" s="657" t="str">
        <f t="shared" ref="BK39" ca="1" si="450">IF(BL38="","","、")</f>
        <v/>
      </c>
      <c r="BL39" s="657" t="str">
        <f t="shared" ref="BL39" ca="1" si="451">IF(BM38="","","、")</f>
        <v/>
      </c>
      <c r="BM39" s="657" t="str">
        <f t="shared" ref="BM39" ca="1" si="452">IF(BN38="","","、")</f>
        <v/>
      </c>
      <c r="BN39" s="657" t="str">
        <f t="shared" ref="BN39" ca="1" si="453">IF(BO38="","","、")</f>
        <v/>
      </c>
      <c r="BO39" s="657" t="str">
        <f t="shared" ref="BO39" ca="1" si="454">IF(BP38="","","、")</f>
        <v/>
      </c>
      <c r="BP39" s="657" t="str">
        <f t="shared" ref="BP39" ca="1" si="455">IF(BQ38="","","、")</f>
        <v/>
      </c>
      <c r="BQ39" s="657" t="str">
        <f t="shared" ref="BQ39" ca="1" si="456">IF(BR38="","","、")</f>
        <v/>
      </c>
      <c r="BR39" s="657" t="str">
        <f t="shared" ref="BR39" ca="1" si="457">IF(BS38="","","、")</f>
        <v/>
      </c>
      <c r="BS39" s="657" t="str">
        <f t="shared" ref="BS39" ca="1" si="458">IF(BT38="","","、")</f>
        <v/>
      </c>
      <c r="BT39" s="658"/>
      <c r="BU39" s="656" t="str">
        <f t="shared" ref="BU39" ca="1" si="459">IF(BV38="","","、")</f>
        <v/>
      </c>
      <c r="BV39" s="657" t="str">
        <f t="shared" ref="BV39" ca="1" si="460">IF(BW38="","","、")</f>
        <v/>
      </c>
      <c r="BW39" s="657" t="str">
        <f t="shared" ref="BW39" ca="1" si="461">IF(BX38="","","、")</f>
        <v/>
      </c>
      <c r="BX39" s="657" t="str">
        <f t="shared" ref="BX39" ca="1" si="462">IF(BY38="","","、")</f>
        <v/>
      </c>
      <c r="BY39" s="657" t="str">
        <f t="shared" ref="BY39" ca="1" si="463">IF(BZ38="","","、")</f>
        <v/>
      </c>
      <c r="BZ39" s="657" t="str">
        <f t="shared" ref="BZ39" ca="1" si="464">IF(CA38="","","、")</f>
        <v/>
      </c>
      <c r="CA39" s="657" t="str">
        <f t="shared" ref="CA39" ca="1" si="465">IF(CB38="","","、")</f>
        <v/>
      </c>
      <c r="CB39" s="657" t="str">
        <f t="shared" ref="CB39" ca="1" si="466">IF(CC38="","","、")</f>
        <v/>
      </c>
      <c r="CC39" s="657" t="str">
        <f t="shared" ref="CC39" ca="1" si="467">IF(CD38="","","、")</f>
        <v/>
      </c>
      <c r="CD39" s="657" t="str">
        <f t="shared" ref="CD39" ca="1" si="468">IF(CE38="","","、")</f>
        <v/>
      </c>
      <c r="CE39" s="657" t="str">
        <f t="shared" ref="CE39" ca="1" si="469">IF(CF38="","","、")</f>
        <v/>
      </c>
      <c r="CF39" s="657" t="str">
        <f t="shared" ref="CF39" si="470">IF(CG38="","","、")</f>
        <v/>
      </c>
    </row>
    <row r="40" spans="1:84" ht="18" customHeight="1" x14ac:dyDescent="0.15">
      <c r="A40" s="1974">
        <f t="shared" ref="A40" ca="1" si="471">ROW()-9-2*INDIRECT("a"&amp;(ROW()-3))</f>
        <v>11</v>
      </c>
      <c r="B40" s="49"/>
      <c r="C40" s="1975">
        <f ca="1">INDEX('20'!X:X,'21'!$A40+6)</f>
        <v>42408.03</v>
      </c>
      <c r="D40" s="1977">
        <f ca="1">INDEX('20'!Y:Y,'21'!$A40+6)</f>
        <v>0.77083333333333337</v>
      </c>
      <c r="E40" s="1979" t="s">
        <v>873</v>
      </c>
      <c r="F40" s="1981">
        <f ca="1">INDEX('20'!Z:Z,'21'!$A40+6)</f>
        <v>0.875</v>
      </c>
      <c r="G40" s="1977">
        <f t="shared" ref="G40" ca="1" si="472">IF(ISERR(F40-D40),"",F40-D40)</f>
        <v>0.10416666666666663</v>
      </c>
      <c r="H40" s="1984">
        <f t="shared" ref="H40" ca="1" si="473">J40+L40</f>
        <v>18</v>
      </c>
      <c r="I40" s="1986" t="s">
        <v>871</v>
      </c>
      <c r="J40" s="1988">
        <f ca="1">INDEX('20'!AA:AA,'21'!$A40+6)</f>
        <v>18</v>
      </c>
      <c r="K40" s="1986" t="s">
        <v>871</v>
      </c>
      <c r="L40" s="1988">
        <f ca="1">INDEX('20'!AB:AB,'21'!$A40+6)</f>
        <v>0</v>
      </c>
      <c r="M40" s="1989" t="s">
        <v>871</v>
      </c>
      <c r="N40" s="669" t="str">
        <f t="shared" ref="N40" ca="1" si="474">IF(COUNTIFS(Y40:AJ42,"&lt;44",Y40:AJ42,"&gt;0")&gt;0,"☑ 農地維持",IF(COUNTIFS(Y40:AJ42,"&lt;199",Y40:AJ42,"&gt;172")&gt;0,"☑ 農地維持","□ 農地維持"))</f>
        <v>□ 農地維持</v>
      </c>
      <c r="O40" s="669" t="str">
        <f t="shared" ref="O40" ca="1" si="475">IF(COUNTIFS(Y40:AJ42,"&lt;147",Y40:AJ42,"&gt;43")&gt;0,"☑ 資源向上（共同）",IF(COUNTIFS(Y40:AJ42,"&lt;199",Y40:AJ42,"&gt;142")&gt;0,"☑ 資源向上（共同）","□ 資源向上（共同）"))</f>
        <v>□ 資源向上（共同）</v>
      </c>
      <c r="P40" s="670" t="str">
        <f t="shared" ref="P40" ca="1" si="476">IF(COUNTIF(AK40:AV42,"=1")&gt;0,"☑ 調査・計画","□ 調査・計画")</f>
        <v>□ 調査・計画</v>
      </c>
      <c r="Q40" s="669" t="str">
        <f t="shared" ref="Q40" ca="1" si="477">IF(COUNTIF(AK40:AV42,"=2")&gt;0,"☑ 実践活動","□ 実践活動")</f>
        <v>□ 実践活動</v>
      </c>
      <c r="R40" s="671" t="str">
        <f t="shared" ref="R40" ca="1" si="478">IF(COUNTIF(AK40:AV42,"=3")&gt;0,"☑ 事務処理等","□ 事務処理等")</f>
        <v>□ 事務処理等</v>
      </c>
      <c r="S40" s="1991" t="str">
        <f t="shared" ref="S40" ca="1" si="479">CONCATENATE(AW41,AW42,AX41,AX42,AY41,AY42,AZ41,AZ42,BA41,BA42,BB41,BB42,BC41,BC42,BD41,BD42,BE41,BE42,BF41,BF42,BG41,BG42,BH41)</f>
        <v>－</v>
      </c>
      <c r="T40" s="1993" t="str">
        <f t="shared" ref="T40" ca="1" si="480">CONCATENATE(BI41,BI42,BJ41,BJ42,BK41,BK42,BL41,BL42,BM41,BM42,BN41,BN42,BO41,BO42,BP41,BP42,BQ41,BQ42,BR41,BR42,BS41,BS42,BT41)</f>
        <v>会議</v>
      </c>
      <c r="U40" s="1996" t="str">
        <f t="shared" ref="U40" ca="1" si="481">CONCATENATE(BU41,BU42,BV41,BV42,BW41,BW42,BX41,BX42,BY41,BY42,BZ41,BZ42,CA41,CA42,CB41,CB42,CC41,CC42,CD41,CD42,CE41,CE42,CF41)</f>
        <v>－</v>
      </c>
      <c r="V40" s="1999"/>
      <c r="W40" s="49"/>
      <c r="Y40" s="1902">
        <f ca="1">INDEX('20'!AC:AC,'21'!$A40+6)</f>
        <v>300</v>
      </c>
      <c r="Z40" s="1902">
        <f ca="1">INDEX('20'!AD:AD,'21'!$A40+6)</f>
        <v>0</v>
      </c>
      <c r="AA40" s="1902">
        <f ca="1">INDEX('20'!AE:AE,'21'!$A40+6)</f>
        <v>0</v>
      </c>
      <c r="AB40" s="1902">
        <f ca="1">INDEX('20'!AF:AF,'21'!$A40+6)</f>
        <v>0</v>
      </c>
      <c r="AC40" s="1902">
        <f ca="1">INDEX('20'!AG:AG,'21'!$A40+6)</f>
        <v>0</v>
      </c>
      <c r="AD40" s="1902">
        <f ca="1">INDEX('20'!AH:AH,'21'!$A40+6)</f>
        <v>0</v>
      </c>
      <c r="AE40" s="1902">
        <f ca="1">INDEX('20'!AI:AI,'21'!$A40+6)</f>
        <v>0</v>
      </c>
      <c r="AF40" s="1902">
        <f ca="1">INDEX('20'!AJ:AJ,'21'!$A40+6)</f>
        <v>0</v>
      </c>
      <c r="AG40" s="1902">
        <f ca="1">INDEX('20'!AK:AK,'21'!$A40+6)</f>
        <v>0</v>
      </c>
      <c r="AH40" s="1902">
        <f ca="1">INDEX('20'!AL:AL,'21'!$A40+6)</f>
        <v>0</v>
      </c>
      <c r="AI40" s="1902">
        <f ca="1">INDEX('20'!AM:AM,'21'!$A40+6)</f>
        <v>0</v>
      </c>
      <c r="AJ40" s="1902">
        <f ca="1">INDEX('20'!AN:AN,'21'!$A40+6)</f>
        <v>0</v>
      </c>
      <c r="AK40" s="1973">
        <f ca="1">IF(ISERROR(VLOOKUP(Y40,■重要■!$B$4:$I$203,5,FALSE)),"",VLOOKUP(Y40,■重要■!$B$4:$I$203,5,FALSE))</f>
        <v>5</v>
      </c>
      <c r="AL40" s="1902" t="str">
        <f ca="1">IF(ISERROR(VLOOKUP(Z40,■重要■!$B$4:$I$203,5,FALSE)),"",VLOOKUP(Z40,■重要■!$B$4:$I$203,5,FALSE))</f>
        <v/>
      </c>
      <c r="AM40" s="1902" t="str">
        <f ca="1">IF(ISERROR(VLOOKUP(AA40,■重要■!$B$4:$I$203,5,FALSE)),"",VLOOKUP(AA40,■重要■!$B$4:$I$203,5,FALSE))</f>
        <v/>
      </c>
      <c r="AN40" s="1902" t="str">
        <f ca="1">IF(ISERROR(VLOOKUP(AB40,■重要■!$B$4:$I$203,5,FALSE)),"",VLOOKUP(AB40,■重要■!$B$4:$I$203,5,FALSE))</f>
        <v/>
      </c>
      <c r="AO40" s="1902" t="str">
        <f ca="1">IF(ISERROR(VLOOKUP(AC40,■重要■!$B$4:$I$203,5,FALSE)),"",VLOOKUP(AC40,■重要■!$B$4:$I$203,5,FALSE))</f>
        <v/>
      </c>
      <c r="AP40" s="1902" t="str">
        <f ca="1">IF(ISERROR(VLOOKUP(AD40,■重要■!$B$4:$I$203,5,FALSE)),"",VLOOKUP(AD40,■重要■!$B$4:$I$203,5,FALSE))</f>
        <v/>
      </c>
      <c r="AQ40" s="1902" t="str">
        <f ca="1">IF(ISERROR(VLOOKUP(AE40,■重要■!$B$4:$I$203,5,FALSE)),"",VLOOKUP(AE40,■重要■!$B$4:$I$203,5,FALSE))</f>
        <v/>
      </c>
      <c r="AR40" s="1902" t="str">
        <f ca="1">IF(ISERROR(VLOOKUP(AF40,■重要■!$B$4:$I$203,5,FALSE)),"",VLOOKUP(AF40,■重要■!$B$4:$I$203,5,FALSE))</f>
        <v/>
      </c>
      <c r="AS40" s="1902" t="str">
        <f ca="1">IF(ISERROR(VLOOKUP(AG40,■重要■!$B$4:$I$203,5,FALSE)),"",VLOOKUP(AG40,■重要■!$B$4:$I$203,5,FALSE))</f>
        <v/>
      </c>
      <c r="AT40" s="1902" t="str">
        <f ca="1">IF(ISERROR(VLOOKUP(AH40,■重要■!$B$4:$I$203,5,FALSE)),"",VLOOKUP(AH40,■重要■!$B$4:$I$203,5,FALSE))</f>
        <v/>
      </c>
      <c r="AU40" s="1902" t="str">
        <f ca="1">IF(ISERROR(VLOOKUP(AI40,■重要■!$B$4:$I$203,5,FALSE)),"",VLOOKUP(AI40,■重要■!$B$4:$I$203,5,FALSE))</f>
        <v/>
      </c>
      <c r="AV40" s="1972" t="str">
        <f ca="1">IF(ISERROR(VLOOKUP(AJ40,■重要■!$B$4:$I$203,5,FALSE)),"",VLOOKUP(AJ40,■重要■!$B$4:$I$203,5,FALSE))</f>
        <v/>
      </c>
      <c r="AW40" s="650" t="str">
        <f ca="1">IF(ISERROR(VLOOKUP(Y40,■重要■!$B$4:$I$203,6,FALSE)),"",VLOOKUP(Y40,■重要■!$B$4:$I$203,6,FALSE))</f>
        <v>－</v>
      </c>
      <c r="AX40" s="651" t="str">
        <f ca="1">IF(ISERROR(VLOOKUP(Z40,■重要■!$B$4:$I$203,6,FALSE)),"",VLOOKUP(Z40,■重要■!$B$4:$I$203,6,FALSE))</f>
        <v/>
      </c>
      <c r="AY40" s="651" t="str">
        <f ca="1">IF(ISERROR(VLOOKUP(AA40,■重要■!$B$4:$I$203,6,FALSE)),"",VLOOKUP(AA40,■重要■!$B$4:$I$203,6,FALSE))</f>
        <v/>
      </c>
      <c r="AZ40" s="651" t="str">
        <f ca="1">IF(ISERROR(VLOOKUP(AB40,■重要■!$B$4:$I$203,6,FALSE)),"",VLOOKUP(AB40,■重要■!$B$4:$I$203,6,FALSE))</f>
        <v/>
      </c>
      <c r="BA40" s="651" t="str">
        <f ca="1">IF(ISERROR(VLOOKUP(AC40,■重要■!$B$4:$I$203,6,FALSE)),"",VLOOKUP(AC40,■重要■!$B$4:$I$203,6,FALSE))</f>
        <v/>
      </c>
      <c r="BB40" s="651" t="str">
        <f ca="1">IF(ISERROR(VLOOKUP(AD40,■重要■!$B$4:$I$203,6,FALSE)),"",VLOOKUP(AD40,■重要■!$B$4:$I$203,6,FALSE))</f>
        <v/>
      </c>
      <c r="BC40" s="651" t="str">
        <f ca="1">IF(ISERROR(VLOOKUP(AE40,■重要■!$B$4:$I$203,6,FALSE)),"",VLOOKUP(AE40,■重要■!$B$4:$I$203,6,FALSE))</f>
        <v/>
      </c>
      <c r="BD40" s="651" t="str">
        <f ca="1">IF(ISERROR(VLOOKUP(AF40,■重要■!$B$4:$I$203,6,FALSE)),"",VLOOKUP(AF40,■重要■!$B$4:$I$203,6,FALSE))</f>
        <v/>
      </c>
      <c r="BE40" s="651" t="str">
        <f ca="1">IF(ISERROR(VLOOKUP(AG40,■重要■!$B$4:$I$203,6,FALSE)),"",VLOOKUP(AG40,■重要■!$B$4:$I$203,6,FALSE))</f>
        <v/>
      </c>
      <c r="BF40" s="651" t="str">
        <f ca="1">IF(ISERROR(VLOOKUP(AH40,■重要■!$B$4:$I$203,6,FALSE)),"",VLOOKUP(AH40,■重要■!$B$4:$I$203,6,FALSE))</f>
        <v/>
      </c>
      <c r="BG40" s="651" t="str">
        <f ca="1">IF(ISERROR(VLOOKUP(AI40,■重要■!$B$4:$I$203,6,FALSE)),"",VLOOKUP(AI40,■重要■!$B$4:$I$203,6,FALSE))</f>
        <v/>
      </c>
      <c r="BH40" s="652" t="str">
        <f ca="1">IF(ISERROR(VLOOKUP(AJ40,■重要■!$B$4:$I$203,6,FALSE)),"",VLOOKUP(AJ40,■重要■!$B$4:$I$203,6,FALSE))</f>
        <v/>
      </c>
      <c r="BI40" s="650" t="str">
        <f ca="1">IF(ISERROR(VLOOKUP(Y40,■重要■!$B$4:$I$203,7,FALSE)),"",VLOOKUP(Y40,■重要■!$B$4:$I$203,7,FALSE))</f>
        <v>会議</v>
      </c>
      <c r="BJ40" s="651" t="str">
        <f ca="1">IF(ISERROR(VLOOKUP(Z40,■重要■!$B$4:$I$203,7,FALSE)),"",VLOOKUP(Z40,■重要■!$B$4:$I$203,7,FALSE))</f>
        <v/>
      </c>
      <c r="BK40" s="651" t="str">
        <f ca="1">IF(ISERROR(VLOOKUP(AA40,■重要■!$B$4:$I$203,7,FALSE)),"",VLOOKUP(AA40,■重要■!$B$4:$I$203,7,FALSE))</f>
        <v/>
      </c>
      <c r="BL40" s="651" t="str">
        <f ca="1">IF(ISERROR(VLOOKUP(AB40,■重要■!$B$4:$I$203,7,FALSE)),"",VLOOKUP(AB40,■重要■!$B$4:$I$203,7,FALSE))</f>
        <v/>
      </c>
      <c r="BM40" s="651" t="str">
        <f ca="1">IF(ISERROR(VLOOKUP(AC40,■重要■!$B$4:$I$203,7,FALSE)),"",VLOOKUP(AC40,■重要■!$B$4:$I$203,7,FALSE))</f>
        <v/>
      </c>
      <c r="BN40" s="651" t="str">
        <f ca="1">IF(ISERROR(VLOOKUP(AD40,■重要■!$B$4:$I$203,7,FALSE)),"",VLOOKUP(AD40,■重要■!$B$4:$I$203,7,FALSE))</f>
        <v/>
      </c>
      <c r="BO40" s="651" t="str">
        <f ca="1">IF(ISERROR(VLOOKUP(AE40,■重要■!$B$4:$I$203,7,FALSE)),"",VLOOKUP(AE40,■重要■!$B$4:$I$203,7,FALSE))</f>
        <v/>
      </c>
      <c r="BP40" s="651" t="str">
        <f ca="1">IF(ISERROR(VLOOKUP(AF40,■重要■!$B$4:$I$203,7,FALSE)),"",VLOOKUP(AF40,■重要■!$B$4:$I$203,7,FALSE))</f>
        <v/>
      </c>
      <c r="BQ40" s="651" t="str">
        <f ca="1">IF(ISERROR(VLOOKUP(AG40,■重要■!$B$4:$I$203,7,FALSE)),"",VLOOKUP(AG40,■重要■!$B$4:$I$203,7,FALSE))</f>
        <v/>
      </c>
      <c r="BR40" s="651" t="str">
        <f ca="1">IF(ISERROR(VLOOKUP(AH40,■重要■!$B$4:$I$203,7,FALSE)),"",VLOOKUP(AH40,■重要■!$B$4:$I$203,7,FALSE))</f>
        <v/>
      </c>
      <c r="BS40" s="651" t="str">
        <f ca="1">IF(ISERROR(VLOOKUP(AI40,■重要■!$B$4:$I$203,7,FALSE)),"",VLOOKUP(AI40,■重要■!$B$4:$I$203,7,FALSE))</f>
        <v/>
      </c>
      <c r="BT40" s="652" t="str">
        <f ca="1">IF(ISERROR(VLOOKUP(AJ40,■重要■!$B$4:$I$203,7,FALSE)),"",VLOOKUP(AJ40,■重要■!$B$4:$I$203,7,FALSE))</f>
        <v/>
      </c>
      <c r="BU40" s="650" t="str">
        <f ca="1">IF(ISERROR(VLOOKUP(Y40,■重要■!$B$4:$I$203,8,FALSE)),"",VLOOKUP(Y40,■重要■!$B$4:$I$203,8,FALSE))</f>
        <v>－</v>
      </c>
      <c r="BV40" s="651" t="str">
        <f ca="1">IF(ISERROR(VLOOKUP(Z40,■重要■!$B$4:$I$203,8,FALSE)),"",VLOOKUP(Z40,■重要■!$B$4:$I$203,8,FALSE))</f>
        <v/>
      </c>
      <c r="BW40" s="651" t="str">
        <f ca="1">IF(ISERROR(VLOOKUP(AA40,■重要■!$B$4:$I$203,8,FALSE)),"",VLOOKUP(AA40,■重要■!$B$4:$I$203,8,FALSE))</f>
        <v/>
      </c>
      <c r="BX40" s="651" t="str">
        <f ca="1">IF(ISERROR(VLOOKUP(AB40,■重要■!$B$4:$I$203,8,FALSE)),"",VLOOKUP(AB40,■重要■!$B$4:$I$203,8,FALSE))</f>
        <v/>
      </c>
      <c r="BY40" s="651" t="str">
        <f ca="1">IF(ISERROR(VLOOKUP(AC40,■重要■!$B$4:$I$203,8,FALSE)),"",VLOOKUP(AC40,■重要■!$B$4:$I$203,8,FALSE))</f>
        <v/>
      </c>
      <c r="BZ40" s="651" t="str">
        <f ca="1">IF(ISERROR(VLOOKUP(AD40,■重要■!$B$4:$I$203,8,FALSE)),"",VLOOKUP(AD40,■重要■!$B$4:$I$203,8,FALSE))</f>
        <v/>
      </c>
      <c r="CA40" s="651" t="str">
        <f ca="1">IF(ISERROR(VLOOKUP(AE40,■重要■!$B$4:$I$203,8,FALSE)),"",VLOOKUP(AE40,■重要■!$B$4:$I$203,8,FALSE))</f>
        <v/>
      </c>
      <c r="CB40" s="651" t="str">
        <f ca="1">IF(ISERROR(VLOOKUP(AF40,■重要■!$B$4:$I$203,8,FALSE)),"",VLOOKUP(AF40,■重要■!$B$4:$I$203,8,FALSE))</f>
        <v/>
      </c>
      <c r="CC40" s="651" t="str">
        <f ca="1">IF(ISERROR(VLOOKUP(AG40,■重要■!$B$4:$I$203,8,FALSE)),"",VLOOKUP(AG40,■重要■!$B$4:$I$203,8,FALSE))</f>
        <v/>
      </c>
      <c r="CD40" s="651" t="str">
        <f ca="1">IF(ISERROR(VLOOKUP(AH40,■重要■!$B$4:$I$203,8,FALSE)),"",VLOOKUP(AH40,■重要■!$B$4:$I$203,8,FALSE))</f>
        <v/>
      </c>
      <c r="CE40" s="651" t="str">
        <f ca="1">IF(ISERROR(VLOOKUP(AI40,■重要■!$B$4:$I$203,8,FALSE)),"",VLOOKUP(AI40,■重要■!$B$4:$I$203,8,FALSE))</f>
        <v/>
      </c>
      <c r="CF40" s="651" t="str">
        <f ca="1">IF(ISERROR(VLOOKUP(AJ40,■重要■!$B$4:$I$203,8,FALSE)),"",VLOOKUP(AJ40,■重要■!$B$4:$I$203,8,FALSE))</f>
        <v/>
      </c>
    </row>
    <row r="41" spans="1:84" ht="18" customHeight="1" x14ac:dyDescent="0.15">
      <c r="A41" s="1974"/>
      <c r="B41" s="49"/>
      <c r="C41" s="1976"/>
      <c r="D41" s="1978"/>
      <c r="E41" s="1980"/>
      <c r="F41" s="1982"/>
      <c r="G41" s="1983"/>
      <c r="H41" s="1985"/>
      <c r="I41" s="1987"/>
      <c r="J41" s="1983"/>
      <c r="K41" s="1987"/>
      <c r="L41" s="1983"/>
      <c r="M41" s="1990"/>
      <c r="N41" s="672" t="str">
        <f t="shared" ref="N41" ca="1" si="482">IF(COUNTIFS(Y40:AJ42,"&lt;173",Y40:AJ42,"&gt;146")&gt;0,"☑ 資源向上（長寿命化）","□ 資源向上（長寿命化）")</f>
        <v>□ 資源向上（長寿命化）</v>
      </c>
      <c r="O41" s="672"/>
      <c r="P41" s="673"/>
      <c r="Q41" s="672" t="str">
        <f t="shared" ref="Q41" ca="1" si="483">IF(COUNTIF(AK40:AV42,"=4")&gt;0,"☑ 啓発・普及","□ 啓発・普及")</f>
        <v>□ 啓発・普及</v>
      </c>
      <c r="R41" s="674" t="str">
        <f t="shared" ref="R41" ca="1" si="484">IF(COUNTIF(AK40:AV42,"=5")&gt;0,"☑ 研修・会議","□ 研修・会議")</f>
        <v>☑ 研修・会議</v>
      </c>
      <c r="S41" s="1992"/>
      <c r="T41" s="1994"/>
      <c r="U41" s="1997"/>
      <c r="V41" s="2000"/>
      <c r="W41" s="49"/>
      <c r="Y41" s="1902"/>
      <c r="Z41" s="1902"/>
      <c r="AA41" s="1902"/>
      <c r="AB41" s="1902"/>
      <c r="AC41" s="1902"/>
      <c r="AD41" s="1902"/>
      <c r="AE41" s="1902"/>
      <c r="AF41" s="1902"/>
      <c r="AG41" s="1902"/>
      <c r="AH41" s="1902"/>
      <c r="AI41" s="1902"/>
      <c r="AJ41" s="1902"/>
      <c r="AK41" s="1973"/>
      <c r="AL41" s="1902"/>
      <c r="AM41" s="1902"/>
      <c r="AN41" s="1902"/>
      <c r="AO41" s="1902"/>
      <c r="AP41" s="1902"/>
      <c r="AQ41" s="1902"/>
      <c r="AR41" s="1902"/>
      <c r="AS41" s="1902"/>
      <c r="AT41" s="1902"/>
      <c r="AU41" s="1902"/>
      <c r="AV41" s="1972"/>
      <c r="AW41" s="653" t="str">
        <f ca="1">IF(COUNTIF($AW40:AW40,AW40)&gt;1,"",AW40)</f>
        <v>－</v>
      </c>
      <c r="AX41" s="654" t="str">
        <f ca="1">IF(COUNTIF($AW40:AX40,AX40)&gt;1,"",AX40)</f>
        <v/>
      </c>
      <c r="AY41" s="654" t="str">
        <f ca="1">IF(COUNTIF($AW40:AY40,AY40)&gt;1,"",AY40)</f>
        <v/>
      </c>
      <c r="AZ41" s="654" t="str">
        <f ca="1">IF(COUNTIF($AW40:AZ40,AZ40)&gt;1,"",AZ40)</f>
        <v/>
      </c>
      <c r="BA41" s="654" t="str">
        <f ca="1">IF(COUNTIF($AW40:BA40,BA40)&gt;1,"",BA40)</f>
        <v/>
      </c>
      <c r="BB41" s="654" t="str">
        <f ca="1">IF(COUNTIF($AW40:BB40,BB40)&gt;1,"",BB40)</f>
        <v/>
      </c>
      <c r="BC41" s="654" t="str">
        <f ca="1">IF(COUNTIF($AW40:BC40,BC40)&gt;1,"",BC40)</f>
        <v/>
      </c>
      <c r="BD41" s="654" t="str">
        <f ca="1">IF(COUNTIF($AW40:BD40,BD40)&gt;1,"",BD40)</f>
        <v/>
      </c>
      <c r="BE41" s="654" t="str">
        <f ca="1">IF(COUNTIF($AW40:BE40,BE40)&gt;1,"",BE40)</f>
        <v/>
      </c>
      <c r="BF41" s="654" t="str">
        <f ca="1">IF(COUNTIF($AW40:BF40,BF40)&gt;1,"",BF40)</f>
        <v/>
      </c>
      <c r="BG41" s="654" t="str">
        <f ca="1">IF(COUNTIF($AW40:BG40,BG40)&gt;1,"",BG40)</f>
        <v/>
      </c>
      <c r="BH41" s="655" t="str">
        <f ca="1">IF(COUNTIF($AW40:BH40,BH40)&gt;1,"",BH40)</f>
        <v/>
      </c>
      <c r="BI41" s="653" t="str">
        <f ca="1">IF(COUNTIF($BI40:BI40,BI40)&gt;1,"",BI40)</f>
        <v>会議</v>
      </c>
      <c r="BJ41" s="654" t="str">
        <f ca="1">IF(COUNTIF($BI40:BJ40,BJ40)&gt;1,"",BJ40)</f>
        <v/>
      </c>
      <c r="BK41" s="654" t="str">
        <f ca="1">IF(COUNTIF($BI40:BK40,BK40)&gt;1,"",BK40)</f>
        <v/>
      </c>
      <c r="BL41" s="654" t="str">
        <f ca="1">IF(COUNTIF($BI40:BL40,BL40)&gt;1,"",BL40)</f>
        <v/>
      </c>
      <c r="BM41" s="654" t="str">
        <f ca="1">IF(COUNTIF($BI40:BM40,BM40)&gt;1,"",BM40)</f>
        <v/>
      </c>
      <c r="BN41" s="654" t="str">
        <f ca="1">IF(COUNTIF($BI40:BN40,BN40)&gt;1,"",BN40)</f>
        <v/>
      </c>
      <c r="BO41" s="654" t="str">
        <f ca="1">IF(COUNTIF($BI40:BO40,BO40)&gt;1,"",BO40)</f>
        <v/>
      </c>
      <c r="BP41" s="654" t="str">
        <f ca="1">IF(COUNTIF($BI40:BP40,BP40)&gt;1,"",BP40)</f>
        <v/>
      </c>
      <c r="BQ41" s="654" t="str">
        <f ca="1">IF(COUNTIF($BI40:BQ40,BQ40)&gt;1,"",BQ40)</f>
        <v/>
      </c>
      <c r="BR41" s="654" t="str">
        <f ca="1">IF(COUNTIF($BI40:BR40,BR40)&gt;1,"",BR40)</f>
        <v/>
      </c>
      <c r="BS41" s="654" t="str">
        <f ca="1">IF(COUNTIF($BI40:BS40,BS40)&gt;1,"",BS40)</f>
        <v/>
      </c>
      <c r="BT41" s="655" t="str">
        <f ca="1">IF(COUNTIF($BI40:BT40,BT40)&gt;1,"",BT40)</f>
        <v/>
      </c>
      <c r="BU41" s="653" t="str">
        <f ca="1">IF(COUNTIF($BU40:BU40,BU40)&gt;1,"",BU40)</f>
        <v>－</v>
      </c>
      <c r="BV41" s="654" t="str">
        <f ca="1">IF(COUNTIF($BU40:BV40,BV40)&gt;1,"",BV40)</f>
        <v/>
      </c>
      <c r="BW41" s="654" t="str">
        <f ca="1">IF(COUNTIF($BU40:BW40,BW40)&gt;1,"",BW40)</f>
        <v/>
      </c>
      <c r="BX41" s="654" t="str">
        <f ca="1">IF(COUNTIF($BU40:BX40,BX40)&gt;1,"",BX40)</f>
        <v/>
      </c>
      <c r="BY41" s="654" t="str">
        <f ca="1">IF(COUNTIF($BU40:BY40,BY40)&gt;1,"",BY40)</f>
        <v/>
      </c>
      <c r="BZ41" s="654" t="str">
        <f ca="1">IF(COUNTIF($BU40:BZ40,BZ40)&gt;1,"",BZ40)</f>
        <v/>
      </c>
      <c r="CA41" s="654" t="str">
        <f ca="1">IF(COUNTIF($BU40:CA40,CA40)&gt;1,"",CA40)</f>
        <v/>
      </c>
      <c r="CB41" s="654" t="str">
        <f ca="1">IF(COUNTIF($BU40:CB40,CB40)&gt;1,"",CB40)</f>
        <v/>
      </c>
      <c r="CC41" s="654" t="str">
        <f ca="1">IF(COUNTIF($BU40:CC40,CC40)&gt;1,"",CC40)</f>
        <v/>
      </c>
      <c r="CD41" s="654" t="str">
        <f ca="1">IF(COUNTIF($BU40:CD40,CD40)&gt;1,"",CD40)</f>
        <v/>
      </c>
      <c r="CE41" s="654" t="str">
        <f ca="1">IF(COUNTIF($BU40:CE40,CE40)&gt;1,"",CE40)</f>
        <v/>
      </c>
      <c r="CF41" s="654" t="str">
        <f ca="1">IF(COUNTIF($BU40:CF40,CF40)&gt;1,"",CF40)</f>
        <v/>
      </c>
    </row>
    <row r="42" spans="1:84" ht="18" customHeight="1" thickBot="1" x14ac:dyDescent="0.2">
      <c r="A42" s="1974"/>
      <c r="B42" s="49"/>
      <c r="C42" s="1976"/>
      <c r="D42" s="1978"/>
      <c r="E42" s="1980"/>
      <c r="F42" s="1982"/>
      <c r="G42" s="1983"/>
      <c r="H42" s="1985"/>
      <c r="I42" s="1987"/>
      <c r="J42" s="1983"/>
      <c r="K42" s="1987"/>
      <c r="L42" s="1983"/>
      <c r="M42" s="1990"/>
      <c r="N42" s="68" t="str">
        <f t="shared" ref="N42" ca="1" si="485">IF(COUNTIF(Y40:AJ42,"＝１７３")&gt;0,"☑ 資源保全プラン","□ 資源保全プラン")</f>
        <v>□ 資源保全プラン</v>
      </c>
      <c r="O42" s="68" t="str">
        <f t="shared" ref="O42" ca="1" si="486">IF(COUNTIF(Y40:AJ42,"＝１７４")&gt;0,"☑ 広域化・体制強化","□ 広域化・体制強化")</f>
        <v>□ 広域化・体制強化</v>
      </c>
      <c r="P42" s="675"/>
      <c r="Q42" s="68" t="str">
        <f t="shared" ref="Q42" ca="1" si="487">IF(COUNTIF(AK40:AV42,"=6")&gt;0,"☑ 設置等","□ 設置等")</f>
        <v>□ 設置等</v>
      </c>
      <c r="R42" s="676" t="str">
        <f t="shared" ref="R42" ca="1" si="488">IF(COUNTIF(AK40:AV42,"=7")&gt;0,"☑ 発注事務","□ 発注事務")</f>
        <v>□ 発注事務</v>
      </c>
      <c r="S42" s="1992"/>
      <c r="T42" s="1995"/>
      <c r="U42" s="1998"/>
      <c r="V42" s="2000"/>
      <c r="W42" s="49"/>
      <c r="Y42" s="1902"/>
      <c r="Z42" s="1902"/>
      <c r="AA42" s="1902"/>
      <c r="AB42" s="1902"/>
      <c r="AC42" s="1902"/>
      <c r="AD42" s="1902"/>
      <c r="AE42" s="1902"/>
      <c r="AF42" s="1902"/>
      <c r="AG42" s="1902"/>
      <c r="AH42" s="1902"/>
      <c r="AI42" s="1902"/>
      <c r="AJ42" s="1902"/>
      <c r="AK42" s="1973"/>
      <c r="AL42" s="1902"/>
      <c r="AM42" s="1902"/>
      <c r="AN42" s="1902"/>
      <c r="AO42" s="1902"/>
      <c r="AP42" s="1902"/>
      <c r="AQ42" s="1902"/>
      <c r="AR42" s="1902"/>
      <c r="AS42" s="1902"/>
      <c r="AT42" s="1902"/>
      <c r="AU42" s="1902"/>
      <c r="AV42" s="1972"/>
      <c r="AW42" s="656" t="str">
        <f t="shared" ref="AW42" ca="1" si="489">IF(AX41="","","、")</f>
        <v/>
      </c>
      <c r="AX42" s="657" t="str">
        <f t="shared" ref="AX42" ca="1" si="490">IF(AY41="","","、")</f>
        <v/>
      </c>
      <c r="AY42" s="657" t="str">
        <f t="shared" ref="AY42" ca="1" si="491">IF(AZ41="","","、")</f>
        <v/>
      </c>
      <c r="AZ42" s="657" t="str">
        <f t="shared" ref="AZ42" ca="1" si="492">IF(BA41="","","、")</f>
        <v/>
      </c>
      <c r="BA42" s="657" t="str">
        <f t="shared" ref="BA42" ca="1" si="493">IF(BB41="","","、")</f>
        <v/>
      </c>
      <c r="BB42" s="657" t="str">
        <f t="shared" ref="BB42" ca="1" si="494">IF(BC41="","","、")</f>
        <v/>
      </c>
      <c r="BC42" s="657" t="str">
        <f t="shared" ref="BC42" ca="1" si="495">IF(BD41="","","、")</f>
        <v/>
      </c>
      <c r="BD42" s="657" t="str">
        <f t="shared" ref="BD42" ca="1" si="496">IF(BE41="","","、")</f>
        <v/>
      </c>
      <c r="BE42" s="657" t="str">
        <f t="shared" ref="BE42" ca="1" si="497">IF(BF41="","","、")</f>
        <v/>
      </c>
      <c r="BF42" s="657" t="str">
        <f t="shared" ref="BF42" ca="1" si="498">IF(BG41="","","、")</f>
        <v/>
      </c>
      <c r="BG42" s="657" t="str">
        <f t="shared" ref="BG42" ca="1" si="499">IF(BH41="","","、")</f>
        <v/>
      </c>
      <c r="BH42" s="658"/>
      <c r="BI42" s="656" t="str">
        <f t="shared" ref="BI42" ca="1" si="500">IF(BJ41="","","、")</f>
        <v/>
      </c>
      <c r="BJ42" s="657" t="str">
        <f t="shared" ref="BJ42" ca="1" si="501">IF(BK41="","","、")</f>
        <v/>
      </c>
      <c r="BK42" s="657" t="str">
        <f t="shared" ref="BK42" ca="1" si="502">IF(BL41="","","、")</f>
        <v/>
      </c>
      <c r="BL42" s="657" t="str">
        <f t="shared" ref="BL42" ca="1" si="503">IF(BM41="","","、")</f>
        <v/>
      </c>
      <c r="BM42" s="657" t="str">
        <f t="shared" ref="BM42" ca="1" si="504">IF(BN41="","","、")</f>
        <v/>
      </c>
      <c r="BN42" s="657" t="str">
        <f t="shared" ref="BN42" ca="1" si="505">IF(BO41="","","、")</f>
        <v/>
      </c>
      <c r="BO42" s="657" t="str">
        <f t="shared" ref="BO42" ca="1" si="506">IF(BP41="","","、")</f>
        <v/>
      </c>
      <c r="BP42" s="657" t="str">
        <f t="shared" ref="BP42" ca="1" si="507">IF(BQ41="","","、")</f>
        <v/>
      </c>
      <c r="BQ42" s="657" t="str">
        <f t="shared" ref="BQ42" ca="1" si="508">IF(BR41="","","、")</f>
        <v/>
      </c>
      <c r="BR42" s="657" t="str">
        <f t="shared" ref="BR42" ca="1" si="509">IF(BS41="","","、")</f>
        <v/>
      </c>
      <c r="BS42" s="657" t="str">
        <f t="shared" ref="BS42" ca="1" si="510">IF(BT41="","","、")</f>
        <v/>
      </c>
      <c r="BT42" s="658"/>
      <c r="BU42" s="656" t="str">
        <f t="shared" ref="BU42" ca="1" si="511">IF(BV41="","","、")</f>
        <v/>
      </c>
      <c r="BV42" s="657" t="str">
        <f t="shared" ref="BV42" ca="1" si="512">IF(BW41="","","、")</f>
        <v/>
      </c>
      <c r="BW42" s="657" t="str">
        <f t="shared" ref="BW42" ca="1" si="513">IF(BX41="","","、")</f>
        <v/>
      </c>
      <c r="BX42" s="657" t="str">
        <f t="shared" ref="BX42" ca="1" si="514">IF(BY41="","","、")</f>
        <v/>
      </c>
      <c r="BY42" s="657" t="str">
        <f t="shared" ref="BY42" ca="1" si="515">IF(BZ41="","","、")</f>
        <v/>
      </c>
      <c r="BZ42" s="657" t="str">
        <f t="shared" ref="BZ42" ca="1" si="516">IF(CA41="","","、")</f>
        <v/>
      </c>
      <c r="CA42" s="657" t="str">
        <f t="shared" ref="CA42" ca="1" si="517">IF(CB41="","","、")</f>
        <v/>
      </c>
      <c r="CB42" s="657" t="str">
        <f t="shared" ref="CB42" ca="1" si="518">IF(CC41="","","、")</f>
        <v/>
      </c>
      <c r="CC42" s="657" t="str">
        <f t="shared" ref="CC42" ca="1" si="519">IF(CD41="","","、")</f>
        <v/>
      </c>
      <c r="CD42" s="657" t="str">
        <f t="shared" ref="CD42" ca="1" si="520">IF(CE41="","","、")</f>
        <v/>
      </c>
      <c r="CE42" s="657" t="str">
        <f t="shared" ref="CE42" ca="1" si="521">IF(CF41="","","、")</f>
        <v/>
      </c>
      <c r="CF42" s="657" t="str">
        <f t="shared" ref="CF42" si="522">IF(CG41="","","、")</f>
        <v/>
      </c>
    </row>
    <row r="43" spans="1:84" ht="18" customHeight="1" x14ac:dyDescent="0.15">
      <c r="A43" s="1974">
        <f t="shared" ref="A43" ca="1" si="523">ROW()-9-2*INDIRECT("a"&amp;(ROW()-3))</f>
        <v>12</v>
      </c>
      <c r="B43" s="49"/>
      <c r="C43" s="1975" t="str">
        <f ca="1">INDEX('20'!X:X,'21'!$A43+6)</f>
        <v/>
      </c>
      <c r="D43" s="1977" t="str">
        <f ca="1">INDEX('20'!Y:Y,'21'!$A43+6)</f>
        <v/>
      </c>
      <c r="E43" s="1979" t="s">
        <v>873</v>
      </c>
      <c r="F43" s="1981" t="str">
        <f ca="1">INDEX('20'!Z:Z,'21'!$A43+6)</f>
        <v/>
      </c>
      <c r="G43" s="1977" t="str">
        <f t="shared" ref="G43" ca="1" si="524">IF(ISERR(F43-D43),"",F43-D43)</f>
        <v/>
      </c>
      <c r="H43" s="1984">
        <f t="shared" ref="H43" ca="1" si="525">J43+L43</f>
        <v>0</v>
      </c>
      <c r="I43" s="1986" t="s">
        <v>871</v>
      </c>
      <c r="J43" s="1988">
        <f ca="1">INDEX('20'!AA:AA,'21'!$A43+6)</f>
        <v>0</v>
      </c>
      <c r="K43" s="1986" t="s">
        <v>871</v>
      </c>
      <c r="L43" s="1988">
        <f ca="1">INDEX('20'!AB:AB,'21'!$A43+6)</f>
        <v>0</v>
      </c>
      <c r="M43" s="1989" t="s">
        <v>871</v>
      </c>
      <c r="N43" s="669" t="str">
        <f t="shared" ref="N43" ca="1" si="526">IF(COUNTIFS(Y43:AJ45,"&lt;44",Y43:AJ45,"&gt;0")&gt;0,"☑ 農地維持",IF(COUNTIFS(Y43:AJ45,"&lt;199",Y43:AJ45,"&gt;172")&gt;0,"☑ 農地維持","□ 農地維持"))</f>
        <v>□ 農地維持</v>
      </c>
      <c r="O43" s="669" t="str">
        <f t="shared" ref="O43" ca="1" si="527">IF(COUNTIFS(Y43:AJ45,"&lt;147",Y43:AJ45,"&gt;43")&gt;0,"☑ 資源向上（共同）",IF(COUNTIFS(Y43:AJ45,"&lt;199",Y43:AJ45,"&gt;142")&gt;0,"☑ 資源向上（共同）","□ 資源向上（共同）"))</f>
        <v>□ 資源向上（共同）</v>
      </c>
      <c r="P43" s="670" t="str">
        <f t="shared" ref="P43" ca="1" si="528">IF(COUNTIF(AK43:AV45,"=1")&gt;0,"☑ 調査・計画","□ 調査・計画")</f>
        <v>□ 調査・計画</v>
      </c>
      <c r="Q43" s="669" t="str">
        <f t="shared" ref="Q43" ca="1" si="529">IF(COUNTIF(AK43:AV45,"=2")&gt;0,"☑ 実践活動","□ 実践活動")</f>
        <v>□ 実践活動</v>
      </c>
      <c r="R43" s="671" t="str">
        <f t="shared" ref="R43" ca="1" si="530">IF(COUNTIF(AK43:AV45,"=3")&gt;0,"☑ 事務処理等","□ 事務処理等")</f>
        <v>□ 事務処理等</v>
      </c>
      <c r="S43" s="1991" t="str">
        <f t="shared" ref="S43" ca="1" si="531">CONCATENATE(AW44,AW45,AX44,AX45,AY44,AY45,AZ44,AZ45,BA44,BA45,BB44,BB45,BC44,BC45,BD44,BD45,BE44,BE45,BF44,BF45,BG44,BG45,BH44)</f>
        <v/>
      </c>
      <c r="T43" s="1993" t="str">
        <f t="shared" ref="T43" ca="1" si="532">CONCATENATE(BI44,BI45,BJ44,BJ45,BK44,BK45,BL44,BL45,BM44,BM45,BN44,BN45,BO44,BO45,BP44,BP45,BQ44,BQ45,BR44,BR45,BS44,BS45,BT44)</f>
        <v/>
      </c>
      <c r="U43" s="1996" t="str">
        <f t="shared" ref="U43" ca="1" si="533">CONCATENATE(BU44,BU45,BV44,BV45,BW44,BW45,BX44,BX45,BY44,BY45,BZ44,BZ45,CA44,CA45,CB44,CB45,CC44,CC45,CD44,CD45,CE44,CE45,CF44)</f>
        <v/>
      </c>
      <c r="V43" s="1999"/>
      <c r="W43" s="49"/>
      <c r="Y43" s="1902">
        <f ca="1">INDEX('20'!AC:AC,'21'!$A43+6)</f>
        <v>0</v>
      </c>
      <c r="Z43" s="1902">
        <f ca="1">INDEX('20'!AD:AD,'21'!$A43+6)</f>
        <v>0</v>
      </c>
      <c r="AA43" s="1902">
        <f ca="1">INDEX('20'!AE:AE,'21'!$A43+6)</f>
        <v>0</v>
      </c>
      <c r="AB43" s="1902">
        <f ca="1">INDEX('20'!AF:AF,'21'!$A43+6)</f>
        <v>0</v>
      </c>
      <c r="AC43" s="1902">
        <f ca="1">INDEX('20'!AG:AG,'21'!$A43+6)</f>
        <v>0</v>
      </c>
      <c r="AD43" s="1902">
        <f ca="1">INDEX('20'!AH:AH,'21'!$A43+6)</f>
        <v>0</v>
      </c>
      <c r="AE43" s="1902">
        <f ca="1">INDEX('20'!AI:AI,'21'!$A43+6)</f>
        <v>0</v>
      </c>
      <c r="AF43" s="1902">
        <f ca="1">INDEX('20'!AJ:AJ,'21'!$A43+6)</f>
        <v>0</v>
      </c>
      <c r="AG43" s="1902">
        <f ca="1">INDEX('20'!AK:AK,'21'!$A43+6)</f>
        <v>0</v>
      </c>
      <c r="AH43" s="1902">
        <f ca="1">INDEX('20'!AL:AL,'21'!$A43+6)</f>
        <v>0</v>
      </c>
      <c r="AI43" s="1902">
        <f ca="1">INDEX('20'!AM:AM,'21'!$A43+6)</f>
        <v>0</v>
      </c>
      <c r="AJ43" s="1902">
        <f ca="1">INDEX('20'!AN:AN,'21'!$A43+6)</f>
        <v>0</v>
      </c>
      <c r="AK43" s="1973" t="str">
        <f ca="1">IF(ISERROR(VLOOKUP(Y43,■重要■!$B$4:$I$203,5,FALSE)),"",VLOOKUP(Y43,■重要■!$B$4:$I$203,5,FALSE))</f>
        <v/>
      </c>
      <c r="AL43" s="1902" t="str">
        <f ca="1">IF(ISERROR(VLOOKUP(Z43,■重要■!$B$4:$I$203,5,FALSE)),"",VLOOKUP(Z43,■重要■!$B$4:$I$203,5,FALSE))</f>
        <v/>
      </c>
      <c r="AM43" s="1902" t="str">
        <f ca="1">IF(ISERROR(VLOOKUP(AA43,■重要■!$B$4:$I$203,5,FALSE)),"",VLOOKUP(AA43,■重要■!$B$4:$I$203,5,FALSE))</f>
        <v/>
      </c>
      <c r="AN43" s="1902" t="str">
        <f ca="1">IF(ISERROR(VLOOKUP(AB43,■重要■!$B$4:$I$203,5,FALSE)),"",VLOOKUP(AB43,■重要■!$B$4:$I$203,5,FALSE))</f>
        <v/>
      </c>
      <c r="AO43" s="1902" t="str">
        <f ca="1">IF(ISERROR(VLOOKUP(AC43,■重要■!$B$4:$I$203,5,FALSE)),"",VLOOKUP(AC43,■重要■!$B$4:$I$203,5,FALSE))</f>
        <v/>
      </c>
      <c r="AP43" s="1902" t="str">
        <f ca="1">IF(ISERROR(VLOOKUP(AD43,■重要■!$B$4:$I$203,5,FALSE)),"",VLOOKUP(AD43,■重要■!$B$4:$I$203,5,FALSE))</f>
        <v/>
      </c>
      <c r="AQ43" s="1902" t="str">
        <f ca="1">IF(ISERROR(VLOOKUP(AE43,■重要■!$B$4:$I$203,5,FALSE)),"",VLOOKUP(AE43,■重要■!$B$4:$I$203,5,FALSE))</f>
        <v/>
      </c>
      <c r="AR43" s="1902" t="str">
        <f ca="1">IF(ISERROR(VLOOKUP(AF43,■重要■!$B$4:$I$203,5,FALSE)),"",VLOOKUP(AF43,■重要■!$B$4:$I$203,5,FALSE))</f>
        <v/>
      </c>
      <c r="AS43" s="1902" t="str">
        <f ca="1">IF(ISERROR(VLOOKUP(AG43,■重要■!$B$4:$I$203,5,FALSE)),"",VLOOKUP(AG43,■重要■!$B$4:$I$203,5,FALSE))</f>
        <v/>
      </c>
      <c r="AT43" s="1902" t="str">
        <f ca="1">IF(ISERROR(VLOOKUP(AH43,■重要■!$B$4:$I$203,5,FALSE)),"",VLOOKUP(AH43,■重要■!$B$4:$I$203,5,FALSE))</f>
        <v/>
      </c>
      <c r="AU43" s="1902" t="str">
        <f ca="1">IF(ISERROR(VLOOKUP(AI43,■重要■!$B$4:$I$203,5,FALSE)),"",VLOOKUP(AI43,■重要■!$B$4:$I$203,5,FALSE))</f>
        <v/>
      </c>
      <c r="AV43" s="1972" t="str">
        <f ca="1">IF(ISERROR(VLOOKUP(AJ43,■重要■!$B$4:$I$203,5,FALSE)),"",VLOOKUP(AJ43,■重要■!$B$4:$I$203,5,FALSE))</f>
        <v/>
      </c>
      <c r="AW43" s="650" t="str">
        <f ca="1">IF(ISERROR(VLOOKUP(Y43,■重要■!$B$4:$I$203,6,FALSE)),"",VLOOKUP(Y43,■重要■!$B$4:$I$203,6,FALSE))</f>
        <v/>
      </c>
      <c r="AX43" s="651" t="str">
        <f ca="1">IF(ISERROR(VLOOKUP(Z43,■重要■!$B$4:$I$203,6,FALSE)),"",VLOOKUP(Z43,■重要■!$B$4:$I$203,6,FALSE))</f>
        <v/>
      </c>
      <c r="AY43" s="651" t="str">
        <f ca="1">IF(ISERROR(VLOOKUP(AA43,■重要■!$B$4:$I$203,6,FALSE)),"",VLOOKUP(AA43,■重要■!$B$4:$I$203,6,FALSE))</f>
        <v/>
      </c>
      <c r="AZ43" s="651" t="str">
        <f ca="1">IF(ISERROR(VLOOKUP(AB43,■重要■!$B$4:$I$203,6,FALSE)),"",VLOOKUP(AB43,■重要■!$B$4:$I$203,6,FALSE))</f>
        <v/>
      </c>
      <c r="BA43" s="651" t="str">
        <f ca="1">IF(ISERROR(VLOOKUP(AC43,■重要■!$B$4:$I$203,6,FALSE)),"",VLOOKUP(AC43,■重要■!$B$4:$I$203,6,FALSE))</f>
        <v/>
      </c>
      <c r="BB43" s="651" t="str">
        <f ca="1">IF(ISERROR(VLOOKUP(AD43,■重要■!$B$4:$I$203,6,FALSE)),"",VLOOKUP(AD43,■重要■!$B$4:$I$203,6,FALSE))</f>
        <v/>
      </c>
      <c r="BC43" s="651" t="str">
        <f ca="1">IF(ISERROR(VLOOKUP(AE43,■重要■!$B$4:$I$203,6,FALSE)),"",VLOOKUP(AE43,■重要■!$B$4:$I$203,6,FALSE))</f>
        <v/>
      </c>
      <c r="BD43" s="651" t="str">
        <f ca="1">IF(ISERROR(VLOOKUP(AF43,■重要■!$B$4:$I$203,6,FALSE)),"",VLOOKUP(AF43,■重要■!$B$4:$I$203,6,FALSE))</f>
        <v/>
      </c>
      <c r="BE43" s="651" t="str">
        <f ca="1">IF(ISERROR(VLOOKUP(AG43,■重要■!$B$4:$I$203,6,FALSE)),"",VLOOKUP(AG43,■重要■!$B$4:$I$203,6,FALSE))</f>
        <v/>
      </c>
      <c r="BF43" s="651" t="str">
        <f ca="1">IF(ISERROR(VLOOKUP(AH43,■重要■!$B$4:$I$203,6,FALSE)),"",VLOOKUP(AH43,■重要■!$B$4:$I$203,6,FALSE))</f>
        <v/>
      </c>
      <c r="BG43" s="651" t="str">
        <f ca="1">IF(ISERROR(VLOOKUP(AI43,■重要■!$B$4:$I$203,6,FALSE)),"",VLOOKUP(AI43,■重要■!$B$4:$I$203,6,FALSE))</f>
        <v/>
      </c>
      <c r="BH43" s="652" t="str">
        <f ca="1">IF(ISERROR(VLOOKUP(AJ43,■重要■!$B$4:$I$203,6,FALSE)),"",VLOOKUP(AJ43,■重要■!$B$4:$I$203,6,FALSE))</f>
        <v/>
      </c>
      <c r="BI43" s="650" t="str">
        <f ca="1">IF(ISERROR(VLOOKUP(Y43,■重要■!$B$4:$I$203,7,FALSE)),"",VLOOKUP(Y43,■重要■!$B$4:$I$203,7,FALSE))</f>
        <v/>
      </c>
      <c r="BJ43" s="651" t="str">
        <f ca="1">IF(ISERROR(VLOOKUP(Z43,■重要■!$B$4:$I$203,7,FALSE)),"",VLOOKUP(Z43,■重要■!$B$4:$I$203,7,FALSE))</f>
        <v/>
      </c>
      <c r="BK43" s="651" t="str">
        <f ca="1">IF(ISERROR(VLOOKUP(AA43,■重要■!$B$4:$I$203,7,FALSE)),"",VLOOKUP(AA43,■重要■!$B$4:$I$203,7,FALSE))</f>
        <v/>
      </c>
      <c r="BL43" s="651" t="str">
        <f ca="1">IF(ISERROR(VLOOKUP(AB43,■重要■!$B$4:$I$203,7,FALSE)),"",VLOOKUP(AB43,■重要■!$B$4:$I$203,7,FALSE))</f>
        <v/>
      </c>
      <c r="BM43" s="651" t="str">
        <f ca="1">IF(ISERROR(VLOOKUP(AC43,■重要■!$B$4:$I$203,7,FALSE)),"",VLOOKUP(AC43,■重要■!$B$4:$I$203,7,FALSE))</f>
        <v/>
      </c>
      <c r="BN43" s="651" t="str">
        <f ca="1">IF(ISERROR(VLOOKUP(AD43,■重要■!$B$4:$I$203,7,FALSE)),"",VLOOKUP(AD43,■重要■!$B$4:$I$203,7,FALSE))</f>
        <v/>
      </c>
      <c r="BO43" s="651" t="str">
        <f ca="1">IF(ISERROR(VLOOKUP(AE43,■重要■!$B$4:$I$203,7,FALSE)),"",VLOOKUP(AE43,■重要■!$B$4:$I$203,7,FALSE))</f>
        <v/>
      </c>
      <c r="BP43" s="651" t="str">
        <f ca="1">IF(ISERROR(VLOOKUP(AF43,■重要■!$B$4:$I$203,7,FALSE)),"",VLOOKUP(AF43,■重要■!$B$4:$I$203,7,FALSE))</f>
        <v/>
      </c>
      <c r="BQ43" s="651" t="str">
        <f ca="1">IF(ISERROR(VLOOKUP(AG43,■重要■!$B$4:$I$203,7,FALSE)),"",VLOOKUP(AG43,■重要■!$B$4:$I$203,7,FALSE))</f>
        <v/>
      </c>
      <c r="BR43" s="651" t="str">
        <f ca="1">IF(ISERROR(VLOOKUP(AH43,■重要■!$B$4:$I$203,7,FALSE)),"",VLOOKUP(AH43,■重要■!$B$4:$I$203,7,FALSE))</f>
        <v/>
      </c>
      <c r="BS43" s="651" t="str">
        <f ca="1">IF(ISERROR(VLOOKUP(AI43,■重要■!$B$4:$I$203,7,FALSE)),"",VLOOKUP(AI43,■重要■!$B$4:$I$203,7,FALSE))</f>
        <v/>
      </c>
      <c r="BT43" s="652" t="str">
        <f ca="1">IF(ISERROR(VLOOKUP(AJ43,■重要■!$B$4:$I$203,7,FALSE)),"",VLOOKUP(AJ43,■重要■!$B$4:$I$203,7,FALSE))</f>
        <v/>
      </c>
      <c r="BU43" s="650" t="str">
        <f ca="1">IF(ISERROR(VLOOKUP(Y43,■重要■!$B$4:$I$203,8,FALSE)),"",VLOOKUP(Y43,■重要■!$B$4:$I$203,8,FALSE))</f>
        <v/>
      </c>
      <c r="BV43" s="651" t="str">
        <f ca="1">IF(ISERROR(VLOOKUP(Z43,■重要■!$B$4:$I$203,8,FALSE)),"",VLOOKUP(Z43,■重要■!$B$4:$I$203,8,FALSE))</f>
        <v/>
      </c>
      <c r="BW43" s="651" t="str">
        <f ca="1">IF(ISERROR(VLOOKUP(AA43,■重要■!$B$4:$I$203,8,FALSE)),"",VLOOKUP(AA43,■重要■!$B$4:$I$203,8,FALSE))</f>
        <v/>
      </c>
      <c r="BX43" s="651" t="str">
        <f ca="1">IF(ISERROR(VLOOKUP(AB43,■重要■!$B$4:$I$203,8,FALSE)),"",VLOOKUP(AB43,■重要■!$B$4:$I$203,8,FALSE))</f>
        <v/>
      </c>
      <c r="BY43" s="651" t="str">
        <f ca="1">IF(ISERROR(VLOOKUP(AC43,■重要■!$B$4:$I$203,8,FALSE)),"",VLOOKUP(AC43,■重要■!$B$4:$I$203,8,FALSE))</f>
        <v/>
      </c>
      <c r="BZ43" s="651" t="str">
        <f ca="1">IF(ISERROR(VLOOKUP(AD43,■重要■!$B$4:$I$203,8,FALSE)),"",VLOOKUP(AD43,■重要■!$B$4:$I$203,8,FALSE))</f>
        <v/>
      </c>
      <c r="CA43" s="651" t="str">
        <f ca="1">IF(ISERROR(VLOOKUP(AE43,■重要■!$B$4:$I$203,8,FALSE)),"",VLOOKUP(AE43,■重要■!$B$4:$I$203,8,FALSE))</f>
        <v/>
      </c>
      <c r="CB43" s="651" t="str">
        <f ca="1">IF(ISERROR(VLOOKUP(AF43,■重要■!$B$4:$I$203,8,FALSE)),"",VLOOKUP(AF43,■重要■!$B$4:$I$203,8,FALSE))</f>
        <v/>
      </c>
      <c r="CC43" s="651" t="str">
        <f ca="1">IF(ISERROR(VLOOKUP(AG43,■重要■!$B$4:$I$203,8,FALSE)),"",VLOOKUP(AG43,■重要■!$B$4:$I$203,8,FALSE))</f>
        <v/>
      </c>
      <c r="CD43" s="651" t="str">
        <f ca="1">IF(ISERROR(VLOOKUP(AH43,■重要■!$B$4:$I$203,8,FALSE)),"",VLOOKUP(AH43,■重要■!$B$4:$I$203,8,FALSE))</f>
        <v/>
      </c>
      <c r="CE43" s="651" t="str">
        <f ca="1">IF(ISERROR(VLOOKUP(AI43,■重要■!$B$4:$I$203,8,FALSE)),"",VLOOKUP(AI43,■重要■!$B$4:$I$203,8,FALSE))</f>
        <v/>
      </c>
      <c r="CF43" s="651" t="str">
        <f ca="1">IF(ISERROR(VLOOKUP(AJ43,■重要■!$B$4:$I$203,8,FALSE)),"",VLOOKUP(AJ43,■重要■!$B$4:$I$203,8,FALSE))</f>
        <v/>
      </c>
    </row>
    <row r="44" spans="1:84" ht="18" customHeight="1" x14ac:dyDescent="0.15">
      <c r="A44" s="1974"/>
      <c r="B44" s="49"/>
      <c r="C44" s="1976"/>
      <c r="D44" s="1978"/>
      <c r="E44" s="1980"/>
      <c r="F44" s="1982"/>
      <c r="G44" s="1983"/>
      <c r="H44" s="1985"/>
      <c r="I44" s="1987"/>
      <c r="J44" s="1983"/>
      <c r="K44" s="1987"/>
      <c r="L44" s="1983"/>
      <c r="M44" s="1990"/>
      <c r="N44" s="672" t="str">
        <f t="shared" ref="N44" ca="1" si="534">IF(COUNTIFS(Y43:AJ45,"&lt;173",Y43:AJ45,"&gt;146")&gt;0,"☑ 資源向上（長寿命化）","□ 資源向上（長寿命化）")</f>
        <v>□ 資源向上（長寿命化）</v>
      </c>
      <c r="O44" s="672"/>
      <c r="P44" s="673"/>
      <c r="Q44" s="672" t="str">
        <f t="shared" ref="Q44" ca="1" si="535">IF(COUNTIF(AK43:AV45,"=4")&gt;0,"☑ 啓発・普及","□ 啓発・普及")</f>
        <v>□ 啓発・普及</v>
      </c>
      <c r="R44" s="674" t="str">
        <f t="shared" ref="R44" ca="1" si="536">IF(COUNTIF(AK43:AV45,"=5")&gt;0,"☑ 研修・会議","□ 研修・会議")</f>
        <v>□ 研修・会議</v>
      </c>
      <c r="S44" s="1992"/>
      <c r="T44" s="1994"/>
      <c r="U44" s="1997"/>
      <c r="V44" s="2000"/>
      <c r="W44" s="49"/>
      <c r="Y44" s="1902"/>
      <c r="Z44" s="1902"/>
      <c r="AA44" s="1902"/>
      <c r="AB44" s="1902"/>
      <c r="AC44" s="1902"/>
      <c r="AD44" s="1902"/>
      <c r="AE44" s="1902"/>
      <c r="AF44" s="1902"/>
      <c r="AG44" s="1902"/>
      <c r="AH44" s="1902"/>
      <c r="AI44" s="1902"/>
      <c r="AJ44" s="1902"/>
      <c r="AK44" s="1973"/>
      <c r="AL44" s="1902"/>
      <c r="AM44" s="1902"/>
      <c r="AN44" s="1902"/>
      <c r="AO44" s="1902"/>
      <c r="AP44" s="1902"/>
      <c r="AQ44" s="1902"/>
      <c r="AR44" s="1902"/>
      <c r="AS44" s="1902"/>
      <c r="AT44" s="1902"/>
      <c r="AU44" s="1902"/>
      <c r="AV44" s="1972"/>
      <c r="AW44" s="653" t="str">
        <f ca="1">IF(COUNTIF($AW43:AW43,AW43)&gt;1,"",AW43)</f>
        <v/>
      </c>
      <c r="AX44" s="654" t="str">
        <f ca="1">IF(COUNTIF($AW43:AX43,AX43)&gt;1,"",AX43)</f>
        <v/>
      </c>
      <c r="AY44" s="654" t="str">
        <f ca="1">IF(COUNTIF($AW43:AY43,AY43)&gt;1,"",AY43)</f>
        <v/>
      </c>
      <c r="AZ44" s="654" t="str">
        <f ca="1">IF(COUNTIF($AW43:AZ43,AZ43)&gt;1,"",AZ43)</f>
        <v/>
      </c>
      <c r="BA44" s="654" t="str">
        <f ca="1">IF(COUNTIF($AW43:BA43,BA43)&gt;1,"",BA43)</f>
        <v/>
      </c>
      <c r="BB44" s="654" t="str">
        <f ca="1">IF(COUNTIF($AW43:BB43,BB43)&gt;1,"",BB43)</f>
        <v/>
      </c>
      <c r="BC44" s="654" t="str">
        <f ca="1">IF(COUNTIF($AW43:BC43,BC43)&gt;1,"",BC43)</f>
        <v/>
      </c>
      <c r="BD44" s="654" t="str">
        <f ca="1">IF(COUNTIF($AW43:BD43,BD43)&gt;1,"",BD43)</f>
        <v/>
      </c>
      <c r="BE44" s="654" t="str">
        <f ca="1">IF(COUNTIF($AW43:BE43,BE43)&gt;1,"",BE43)</f>
        <v/>
      </c>
      <c r="BF44" s="654" t="str">
        <f ca="1">IF(COUNTIF($AW43:BF43,BF43)&gt;1,"",BF43)</f>
        <v/>
      </c>
      <c r="BG44" s="654" t="str">
        <f ca="1">IF(COUNTIF($AW43:BG43,BG43)&gt;1,"",BG43)</f>
        <v/>
      </c>
      <c r="BH44" s="655" t="str">
        <f ca="1">IF(COUNTIF($AW43:BH43,BH43)&gt;1,"",BH43)</f>
        <v/>
      </c>
      <c r="BI44" s="653" t="str">
        <f ca="1">IF(COUNTIF($BI43:BI43,BI43)&gt;1,"",BI43)</f>
        <v/>
      </c>
      <c r="BJ44" s="654" t="str">
        <f ca="1">IF(COUNTIF($BI43:BJ43,BJ43)&gt;1,"",BJ43)</f>
        <v/>
      </c>
      <c r="BK44" s="654" t="str">
        <f ca="1">IF(COUNTIF($BI43:BK43,BK43)&gt;1,"",BK43)</f>
        <v/>
      </c>
      <c r="BL44" s="654" t="str">
        <f ca="1">IF(COUNTIF($BI43:BL43,BL43)&gt;1,"",BL43)</f>
        <v/>
      </c>
      <c r="BM44" s="654" t="str">
        <f ca="1">IF(COUNTIF($BI43:BM43,BM43)&gt;1,"",BM43)</f>
        <v/>
      </c>
      <c r="BN44" s="654" t="str">
        <f ca="1">IF(COUNTIF($BI43:BN43,BN43)&gt;1,"",BN43)</f>
        <v/>
      </c>
      <c r="BO44" s="654" t="str">
        <f ca="1">IF(COUNTIF($BI43:BO43,BO43)&gt;1,"",BO43)</f>
        <v/>
      </c>
      <c r="BP44" s="654" t="str">
        <f ca="1">IF(COUNTIF($BI43:BP43,BP43)&gt;1,"",BP43)</f>
        <v/>
      </c>
      <c r="BQ44" s="654" t="str">
        <f ca="1">IF(COUNTIF($BI43:BQ43,BQ43)&gt;1,"",BQ43)</f>
        <v/>
      </c>
      <c r="BR44" s="654" t="str">
        <f ca="1">IF(COUNTIF($BI43:BR43,BR43)&gt;1,"",BR43)</f>
        <v/>
      </c>
      <c r="BS44" s="654" t="str">
        <f ca="1">IF(COUNTIF($BI43:BS43,BS43)&gt;1,"",BS43)</f>
        <v/>
      </c>
      <c r="BT44" s="655" t="str">
        <f ca="1">IF(COUNTIF($BI43:BT43,BT43)&gt;1,"",BT43)</f>
        <v/>
      </c>
      <c r="BU44" s="653" t="str">
        <f ca="1">IF(COUNTIF($BU43:BU43,BU43)&gt;1,"",BU43)</f>
        <v/>
      </c>
      <c r="BV44" s="654" t="str">
        <f ca="1">IF(COUNTIF($BU43:BV43,BV43)&gt;1,"",BV43)</f>
        <v/>
      </c>
      <c r="BW44" s="654" t="str">
        <f ca="1">IF(COUNTIF($BU43:BW43,BW43)&gt;1,"",BW43)</f>
        <v/>
      </c>
      <c r="BX44" s="654" t="str">
        <f ca="1">IF(COUNTIF($BU43:BX43,BX43)&gt;1,"",BX43)</f>
        <v/>
      </c>
      <c r="BY44" s="654" t="str">
        <f ca="1">IF(COUNTIF($BU43:BY43,BY43)&gt;1,"",BY43)</f>
        <v/>
      </c>
      <c r="BZ44" s="654" t="str">
        <f ca="1">IF(COUNTIF($BU43:BZ43,BZ43)&gt;1,"",BZ43)</f>
        <v/>
      </c>
      <c r="CA44" s="654" t="str">
        <f ca="1">IF(COUNTIF($BU43:CA43,CA43)&gt;1,"",CA43)</f>
        <v/>
      </c>
      <c r="CB44" s="654" t="str">
        <f ca="1">IF(COUNTIF($BU43:CB43,CB43)&gt;1,"",CB43)</f>
        <v/>
      </c>
      <c r="CC44" s="654" t="str">
        <f ca="1">IF(COUNTIF($BU43:CC43,CC43)&gt;1,"",CC43)</f>
        <v/>
      </c>
      <c r="CD44" s="654" t="str">
        <f ca="1">IF(COUNTIF($BU43:CD43,CD43)&gt;1,"",CD43)</f>
        <v/>
      </c>
      <c r="CE44" s="654" t="str">
        <f ca="1">IF(COUNTIF($BU43:CE43,CE43)&gt;1,"",CE43)</f>
        <v/>
      </c>
      <c r="CF44" s="654" t="str">
        <f ca="1">IF(COUNTIF($BU43:CF43,CF43)&gt;1,"",CF43)</f>
        <v/>
      </c>
    </row>
    <row r="45" spans="1:84" ht="18" customHeight="1" thickBot="1" x14ac:dyDescent="0.2">
      <c r="A45" s="1974"/>
      <c r="B45" s="49"/>
      <c r="C45" s="1976"/>
      <c r="D45" s="1978"/>
      <c r="E45" s="1980"/>
      <c r="F45" s="1982"/>
      <c r="G45" s="1983"/>
      <c r="H45" s="1985"/>
      <c r="I45" s="1987"/>
      <c r="J45" s="1983"/>
      <c r="K45" s="1987"/>
      <c r="L45" s="1983"/>
      <c r="M45" s="1990"/>
      <c r="N45" s="68" t="str">
        <f t="shared" ref="N45" ca="1" si="537">IF(COUNTIF(Y43:AJ45,"＝１７３")&gt;0,"☑ 資源保全プラン","□ 資源保全プラン")</f>
        <v>□ 資源保全プラン</v>
      </c>
      <c r="O45" s="68" t="str">
        <f t="shared" ref="O45" ca="1" si="538">IF(COUNTIF(Y43:AJ45,"＝１７４")&gt;0,"☑ 広域化・体制強化","□ 広域化・体制強化")</f>
        <v>□ 広域化・体制強化</v>
      </c>
      <c r="P45" s="675"/>
      <c r="Q45" s="68" t="str">
        <f t="shared" ref="Q45" ca="1" si="539">IF(COUNTIF(AK43:AV45,"=6")&gt;0,"☑ 設置等","□ 設置等")</f>
        <v>□ 設置等</v>
      </c>
      <c r="R45" s="676" t="str">
        <f t="shared" ref="R45" ca="1" si="540">IF(COUNTIF(AK43:AV45,"=7")&gt;0,"☑ 発注事務","□ 発注事務")</f>
        <v>□ 発注事務</v>
      </c>
      <c r="S45" s="1992"/>
      <c r="T45" s="1995"/>
      <c r="U45" s="1998"/>
      <c r="V45" s="2000"/>
      <c r="W45" s="49"/>
      <c r="Y45" s="1902"/>
      <c r="Z45" s="1902"/>
      <c r="AA45" s="1902"/>
      <c r="AB45" s="1902"/>
      <c r="AC45" s="1902"/>
      <c r="AD45" s="1902"/>
      <c r="AE45" s="1902"/>
      <c r="AF45" s="1902"/>
      <c r="AG45" s="1902"/>
      <c r="AH45" s="1902"/>
      <c r="AI45" s="1902"/>
      <c r="AJ45" s="1902"/>
      <c r="AK45" s="1973"/>
      <c r="AL45" s="1902"/>
      <c r="AM45" s="1902"/>
      <c r="AN45" s="1902"/>
      <c r="AO45" s="1902"/>
      <c r="AP45" s="1902"/>
      <c r="AQ45" s="1902"/>
      <c r="AR45" s="1902"/>
      <c r="AS45" s="1902"/>
      <c r="AT45" s="1902"/>
      <c r="AU45" s="1902"/>
      <c r="AV45" s="1972"/>
      <c r="AW45" s="656" t="str">
        <f t="shared" ref="AW45" ca="1" si="541">IF(AX44="","","、")</f>
        <v/>
      </c>
      <c r="AX45" s="657" t="str">
        <f t="shared" ref="AX45" ca="1" si="542">IF(AY44="","","、")</f>
        <v/>
      </c>
      <c r="AY45" s="657" t="str">
        <f t="shared" ref="AY45" ca="1" si="543">IF(AZ44="","","、")</f>
        <v/>
      </c>
      <c r="AZ45" s="657" t="str">
        <f t="shared" ref="AZ45" ca="1" si="544">IF(BA44="","","、")</f>
        <v/>
      </c>
      <c r="BA45" s="657" t="str">
        <f t="shared" ref="BA45" ca="1" si="545">IF(BB44="","","、")</f>
        <v/>
      </c>
      <c r="BB45" s="657" t="str">
        <f t="shared" ref="BB45" ca="1" si="546">IF(BC44="","","、")</f>
        <v/>
      </c>
      <c r="BC45" s="657" t="str">
        <f t="shared" ref="BC45" ca="1" si="547">IF(BD44="","","、")</f>
        <v/>
      </c>
      <c r="BD45" s="657" t="str">
        <f t="shared" ref="BD45" ca="1" si="548">IF(BE44="","","、")</f>
        <v/>
      </c>
      <c r="BE45" s="657" t="str">
        <f t="shared" ref="BE45" ca="1" si="549">IF(BF44="","","、")</f>
        <v/>
      </c>
      <c r="BF45" s="657" t="str">
        <f t="shared" ref="BF45" ca="1" si="550">IF(BG44="","","、")</f>
        <v/>
      </c>
      <c r="BG45" s="657" t="str">
        <f t="shared" ref="BG45" ca="1" si="551">IF(BH44="","","、")</f>
        <v/>
      </c>
      <c r="BH45" s="658"/>
      <c r="BI45" s="656" t="str">
        <f t="shared" ref="BI45" ca="1" si="552">IF(BJ44="","","、")</f>
        <v/>
      </c>
      <c r="BJ45" s="657" t="str">
        <f t="shared" ref="BJ45" ca="1" si="553">IF(BK44="","","、")</f>
        <v/>
      </c>
      <c r="BK45" s="657" t="str">
        <f t="shared" ref="BK45" ca="1" si="554">IF(BL44="","","、")</f>
        <v/>
      </c>
      <c r="BL45" s="657" t="str">
        <f t="shared" ref="BL45" ca="1" si="555">IF(BM44="","","、")</f>
        <v/>
      </c>
      <c r="BM45" s="657" t="str">
        <f t="shared" ref="BM45" ca="1" si="556">IF(BN44="","","、")</f>
        <v/>
      </c>
      <c r="BN45" s="657" t="str">
        <f t="shared" ref="BN45" ca="1" si="557">IF(BO44="","","、")</f>
        <v/>
      </c>
      <c r="BO45" s="657" t="str">
        <f t="shared" ref="BO45" ca="1" si="558">IF(BP44="","","、")</f>
        <v/>
      </c>
      <c r="BP45" s="657" t="str">
        <f t="shared" ref="BP45" ca="1" si="559">IF(BQ44="","","、")</f>
        <v/>
      </c>
      <c r="BQ45" s="657" t="str">
        <f t="shared" ref="BQ45" ca="1" si="560">IF(BR44="","","、")</f>
        <v/>
      </c>
      <c r="BR45" s="657" t="str">
        <f t="shared" ref="BR45" ca="1" si="561">IF(BS44="","","、")</f>
        <v/>
      </c>
      <c r="BS45" s="657" t="str">
        <f t="shared" ref="BS45" ca="1" si="562">IF(BT44="","","、")</f>
        <v/>
      </c>
      <c r="BT45" s="658"/>
      <c r="BU45" s="656" t="str">
        <f t="shared" ref="BU45" ca="1" si="563">IF(BV44="","","、")</f>
        <v/>
      </c>
      <c r="BV45" s="657" t="str">
        <f t="shared" ref="BV45" ca="1" si="564">IF(BW44="","","、")</f>
        <v/>
      </c>
      <c r="BW45" s="657" t="str">
        <f t="shared" ref="BW45" ca="1" si="565">IF(BX44="","","、")</f>
        <v/>
      </c>
      <c r="BX45" s="657" t="str">
        <f t="shared" ref="BX45" ca="1" si="566">IF(BY44="","","、")</f>
        <v/>
      </c>
      <c r="BY45" s="657" t="str">
        <f t="shared" ref="BY45" ca="1" si="567">IF(BZ44="","","、")</f>
        <v/>
      </c>
      <c r="BZ45" s="657" t="str">
        <f t="shared" ref="BZ45" ca="1" si="568">IF(CA44="","","、")</f>
        <v/>
      </c>
      <c r="CA45" s="657" t="str">
        <f t="shared" ref="CA45" ca="1" si="569">IF(CB44="","","、")</f>
        <v/>
      </c>
      <c r="CB45" s="657" t="str">
        <f t="shared" ref="CB45" ca="1" si="570">IF(CC44="","","、")</f>
        <v/>
      </c>
      <c r="CC45" s="657" t="str">
        <f t="shared" ref="CC45" ca="1" si="571">IF(CD44="","","、")</f>
        <v/>
      </c>
      <c r="CD45" s="657" t="str">
        <f t="shared" ref="CD45" ca="1" si="572">IF(CE44="","","、")</f>
        <v/>
      </c>
      <c r="CE45" s="657" t="str">
        <f t="shared" ref="CE45" ca="1" si="573">IF(CF44="","","、")</f>
        <v/>
      </c>
      <c r="CF45" s="657" t="str">
        <f t="shared" ref="CF45" si="574">IF(CG44="","","、")</f>
        <v/>
      </c>
    </row>
    <row r="46" spans="1:84" ht="18" customHeight="1" x14ac:dyDescent="0.15">
      <c r="A46" s="1974">
        <f t="shared" ref="A46" ca="1" si="575">ROW()-9-2*INDIRECT("a"&amp;(ROW()-3))</f>
        <v>13</v>
      </c>
      <c r="B46" s="49"/>
      <c r="C46" s="1975" t="str">
        <f ca="1">INDEX('20'!X:X,'21'!$A46+6)</f>
        <v/>
      </c>
      <c r="D46" s="1977" t="str">
        <f ca="1">INDEX('20'!Y:Y,'21'!$A46+6)</f>
        <v/>
      </c>
      <c r="E46" s="1979" t="s">
        <v>873</v>
      </c>
      <c r="F46" s="1981" t="str">
        <f ca="1">INDEX('20'!Z:Z,'21'!$A46+6)</f>
        <v/>
      </c>
      <c r="G46" s="1977" t="str">
        <f t="shared" ref="G46" ca="1" si="576">IF(ISERR(F46-D46),"",F46-D46)</f>
        <v/>
      </c>
      <c r="H46" s="1984">
        <f t="shared" ref="H46" ca="1" si="577">J46+L46</f>
        <v>0</v>
      </c>
      <c r="I46" s="1986" t="s">
        <v>871</v>
      </c>
      <c r="J46" s="1988">
        <f ca="1">INDEX('20'!AA:AA,'21'!$A46+6)</f>
        <v>0</v>
      </c>
      <c r="K46" s="1986" t="s">
        <v>871</v>
      </c>
      <c r="L46" s="1988">
        <f ca="1">INDEX('20'!AB:AB,'21'!$A46+6)</f>
        <v>0</v>
      </c>
      <c r="M46" s="1989" t="s">
        <v>871</v>
      </c>
      <c r="N46" s="669" t="str">
        <f t="shared" ref="N46" ca="1" si="578">IF(COUNTIFS(Y46:AJ48,"&lt;44",Y46:AJ48,"&gt;0")&gt;0,"☑ 農地維持",IF(COUNTIFS(Y46:AJ48,"&lt;199",Y46:AJ48,"&gt;172")&gt;0,"☑ 農地維持","□ 農地維持"))</f>
        <v>□ 農地維持</v>
      </c>
      <c r="O46" s="669" t="str">
        <f t="shared" ref="O46" ca="1" si="579">IF(COUNTIFS(Y46:AJ48,"&lt;147",Y46:AJ48,"&gt;43")&gt;0,"☑ 資源向上（共同）",IF(COUNTIFS(Y46:AJ48,"&lt;199",Y46:AJ48,"&gt;142")&gt;0,"☑ 資源向上（共同）","□ 資源向上（共同）"))</f>
        <v>□ 資源向上（共同）</v>
      </c>
      <c r="P46" s="670" t="str">
        <f t="shared" ref="P46" ca="1" si="580">IF(COUNTIF(AK46:AV48,"=1")&gt;0,"☑ 調査・計画","□ 調査・計画")</f>
        <v>□ 調査・計画</v>
      </c>
      <c r="Q46" s="669" t="str">
        <f t="shared" ref="Q46" ca="1" si="581">IF(COUNTIF(AK46:AV48,"=2")&gt;0,"☑ 実践活動","□ 実践活動")</f>
        <v>□ 実践活動</v>
      </c>
      <c r="R46" s="671" t="str">
        <f t="shared" ref="R46" ca="1" si="582">IF(COUNTIF(AK46:AV48,"=3")&gt;0,"☑ 事務処理等","□ 事務処理等")</f>
        <v>□ 事務処理等</v>
      </c>
      <c r="S46" s="1991" t="str">
        <f t="shared" ref="S46" ca="1" si="583">CONCATENATE(AW47,AW48,AX47,AX48,AY47,AY48,AZ47,AZ48,BA47,BA48,BB47,BB48,BC47,BC48,BD47,BD48,BE47,BE48,BF47,BF48,BG47,BG48,BH47)</f>
        <v/>
      </c>
      <c r="T46" s="1993" t="str">
        <f t="shared" ref="T46" ca="1" si="584">CONCATENATE(BI47,BI48,BJ47,BJ48,BK47,BK48,BL47,BL48,BM47,BM48,BN47,BN48,BO47,BO48,BP47,BP48,BQ47,BQ48,BR47,BR48,BS47,BS48,BT47)</f>
        <v/>
      </c>
      <c r="U46" s="1996" t="str">
        <f t="shared" ref="U46" ca="1" si="585">CONCATENATE(BU47,BU48,BV47,BV48,BW47,BW48,BX47,BX48,BY47,BY48,BZ47,BZ48,CA47,CA48,CB47,CB48,CC47,CC48,CD47,CD48,CE47,CE48,CF47)</f>
        <v/>
      </c>
      <c r="V46" s="1999"/>
      <c r="W46" s="49"/>
      <c r="Y46" s="1902">
        <f ca="1">INDEX('20'!AC:AC,'21'!$A46+6)</f>
        <v>0</v>
      </c>
      <c r="Z46" s="1902">
        <f ca="1">INDEX('20'!AD:AD,'21'!$A46+6)</f>
        <v>0</v>
      </c>
      <c r="AA46" s="1902">
        <f ca="1">INDEX('20'!AE:AE,'21'!$A46+6)</f>
        <v>0</v>
      </c>
      <c r="AB46" s="1902">
        <f ca="1">INDEX('20'!AF:AF,'21'!$A46+6)</f>
        <v>0</v>
      </c>
      <c r="AC46" s="1902">
        <f ca="1">INDEX('20'!AG:AG,'21'!$A46+6)</f>
        <v>0</v>
      </c>
      <c r="AD46" s="1902">
        <f ca="1">INDEX('20'!AH:AH,'21'!$A46+6)</f>
        <v>0</v>
      </c>
      <c r="AE46" s="1902">
        <f ca="1">INDEX('20'!AI:AI,'21'!$A46+6)</f>
        <v>0</v>
      </c>
      <c r="AF46" s="1902">
        <f ca="1">INDEX('20'!AJ:AJ,'21'!$A46+6)</f>
        <v>0</v>
      </c>
      <c r="AG46" s="1902">
        <f ca="1">INDEX('20'!AK:AK,'21'!$A46+6)</f>
        <v>0</v>
      </c>
      <c r="AH46" s="1902">
        <f ca="1">INDEX('20'!AL:AL,'21'!$A46+6)</f>
        <v>0</v>
      </c>
      <c r="AI46" s="1902">
        <f ca="1">INDEX('20'!AM:AM,'21'!$A46+6)</f>
        <v>0</v>
      </c>
      <c r="AJ46" s="1902">
        <f ca="1">INDEX('20'!AN:AN,'21'!$A46+6)</f>
        <v>0</v>
      </c>
      <c r="AK46" s="1973" t="str">
        <f ca="1">IF(ISERROR(VLOOKUP(Y46,■重要■!$B$4:$I$203,5,FALSE)),"",VLOOKUP(Y46,■重要■!$B$4:$I$203,5,FALSE))</f>
        <v/>
      </c>
      <c r="AL46" s="1902" t="str">
        <f ca="1">IF(ISERROR(VLOOKUP(Z46,■重要■!$B$4:$I$203,5,FALSE)),"",VLOOKUP(Z46,■重要■!$B$4:$I$203,5,FALSE))</f>
        <v/>
      </c>
      <c r="AM46" s="1902" t="str">
        <f ca="1">IF(ISERROR(VLOOKUP(AA46,■重要■!$B$4:$I$203,5,FALSE)),"",VLOOKUP(AA46,■重要■!$B$4:$I$203,5,FALSE))</f>
        <v/>
      </c>
      <c r="AN46" s="1902" t="str">
        <f ca="1">IF(ISERROR(VLOOKUP(AB46,■重要■!$B$4:$I$203,5,FALSE)),"",VLOOKUP(AB46,■重要■!$B$4:$I$203,5,FALSE))</f>
        <v/>
      </c>
      <c r="AO46" s="1902" t="str">
        <f ca="1">IF(ISERROR(VLOOKUP(AC46,■重要■!$B$4:$I$203,5,FALSE)),"",VLOOKUP(AC46,■重要■!$B$4:$I$203,5,FALSE))</f>
        <v/>
      </c>
      <c r="AP46" s="1902" t="str">
        <f ca="1">IF(ISERROR(VLOOKUP(AD46,■重要■!$B$4:$I$203,5,FALSE)),"",VLOOKUP(AD46,■重要■!$B$4:$I$203,5,FALSE))</f>
        <v/>
      </c>
      <c r="AQ46" s="1902" t="str">
        <f ca="1">IF(ISERROR(VLOOKUP(AE46,■重要■!$B$4:$I$203,5,FALSE)),"",VLOOKUP(AE46,■重要■!$B$4:$I$203,5,FALSE))</f>
        <v/>
      </c>
      <c r="AR46" s="1902" t="str">
        <f ca="1">IF(ISERROR(VLOOKUP(AF46,■重要■!$B$4:$I$203,5,FALSE)),"",VLOOKUP(AF46,■重要■!$B$4:$I$203,5,FALSE))</f>
        <v/>
      </c>
      <c r="AS46" s="1902" t="str">
        <f ca="1">IF(ISERROR(VLOOKUP(AG46,■重要■!$B$4:$I$203,5,FALSE)),"",VLOOKUP(AG46,■重要■!$B$4:$I$203,5,FALSE))</f>
        <v/>
      </c>
      <c r="AT46" s="1902" t="str">
        <f ca="1">IF(ISERROR(VLOOKUP(AH46,■重要■!$B$4:$I$203,5,FALSE)),"",VLOOKUP(AH46,■重要■!$B$4:$I$203,5,FALSE))</f>
        <v/>
      </c>
      <c r="AU46" s="1902" t="str">
        <f ca="1">IF(ISERROR(VLOOKUP(AI46,■重要■!$B$4:$I$203,5,FALSE)),"",VLOOKUP(AI46,■重要■!$B$4:$I$203,5,FALSE))</f>
        <v/>
      </c>
      <c r="AV46" s="1972" t="str">
        <f ca="1">IF(ISERROR(VLOOKUP(AJ46,■重要■!$B$4:$I$203,5,FALSE)),"",VLOOKUP(AJ46,■重要■!$B$4:$I$203,5,FALSE))</f>
        <v/>
      </c>
      <c r="AW46" s="650" t="str">
        <f ca="1">IF(ISERROR(VLOOKUP(Y46,■重要■!$B$4:$I$203,6,FALSE)),"",VLOOKUP(Y46,■重要■!$B$4:$I$203,6,FALSE))</f>
        <v/>
      </c>
      <c r="AX46" s="651" t="str">
        <f ca="1">IF(ISERROR(VLOOKUP(Z46,■重要■!$B$4:$I$203,6,FALSE)),"",VLOOKUP(Z46,■重要■!$B$4:$I$203,6,FALSE))</f>
        <v/>
      </c>
      <c r="AY46" s="651" t="str">
        <f ca="1">IF(ISERROR(VLOOKUP(AA46,■重要■!$B$4:$I$203,6,FALSE)),"",VLOOKUP(AA46,■重要■!$B$4:$I$203,6,FALSE))</f>
        <v/>
      </c>
      <c r="AZ46" s="651" t="str">
        <f ca="1">IF(ISERROR(VLOOKUP(AB46,■重要■!$B$4:$I$203,6,FALSE)),"",VLOOKUP(AB46,■重要■!$B$4:$I$203,6,FALSE))</f>
        <v/>
      </c>
      <c r="BA46" s="651" t="str">
        <f ca="1">IF(ISERROR(VLOOKUP(AC46,■重要■!$B$4:$I$203,6,FALSE)),"",VLOOKUP(AC46,■重要■!$B$4:$I$203,6,FALSE))</f>
        <v/>
      </c>
      <c r="BB46" s="651" t="str">
        <f ca="1">IF(ISERROR(VLOOKUP(AD46,■重要■!$B$4:$I$203,6,FALSE)),"",VLOOKUP(AD46,■重要■!$B$4:$I$203,6,FALSE))</f>
        <v/>
      </c>
      <c r="BC46" s="651" t="str">
        <f ca="1">IF(ISERROR(VLOOKUP(AE46,■重要■!$B$4:$I$203,6,FALSE)),"",VLOOKUP(AE46,■重要■!$B$4:$I$203,6,FALSE))</f>
        <v/>
      </c>
      <c r="BD46" s="651" t="str">
        <f ca="1">IF(ISERROR(VLOOKUP(AF46,■重要■!$B$4:$I$203,6,FALSE)),"",VLOOKUP(AF46,■重要■!$B$4:$I$203,6,FALSE))</f>
        <v/>
      </c>
      <c r="BE46" s="651" t="str">
        <f ca="1">IF(ISERROR(VLOOKUP(AG46,■重要■!$B$4:$I$203,6,FALSE)),"",VLOOKUP(AG46,■重要■!$B$4:$I$203,6,FALSE))</f>
        <v/>
      </c>
      <c r="BF46" s="651" t="str">
        <f ca="1">IF(ISERROR(VLOOKUP(AH46,■重要■!$B$4:$I$203,6,FALSE)),"",VLOOKUP(AH46,■重要■!$B$4:$I$203,6,FALSE))</f>
        <v/>
      </c>
      <c r="BG46" s="651" t="str">
        <f ca="1">IF(ISERROR(VLOOKUP(AI46,■重要■!$B$4:$I$203,6,FALSE)),"",VLOOKUP(AI46,■重要■!$B$4:$I$203,6,FALSE))</f>
        <v/>
      </c>
      <c r="BH46" s="652" t="str">
        <f ca="1">IF(ISERROR(VLOOKUP(AJ46,■重要■!$B$4:$I$203,6,FALSE)),"",VLOOKUP(AJ46,■重要■!$B$4:$I$203,6,FALSE))</f>
        <v/>
      </c>
      <c r="BI46" s="650" t="str">
        <f ca="1">IF(ISERROR(VLOOKUP(Y46,■重要■!$B$4:$I$203,7,FALSE)),"",VLOOKUP(Y46,■重要■!$B$4:$I$203,7,FALSE))</f>
        <v/>
      </c>
      <c r="BJ46" s="651" t="str">
        <f ca="1">IF(ISERROR(VLOOKUP(Z46,■重要■!$B$4:$I$203,7,FALSE)),"",VLOOKUP(Z46,■重要■!$B$4:$I$203,7,FALSE))</f>
        <v/>
      </c>
      <c r="BK46" s="651" t="str">
        <f ca="1">IF(ISERROR(VLOOKUP(AA46,■重要■!$B$4:$I$203,7,FALSE)),"",VLOOKUP(AA46,■重要■!$B$4:$I$203,7,FALSE))</f>
        <v/>
      </c>
      <c r="BL46" s="651" t="str">
        <f ca="1">IF(ISERROR(VLOOKUP(AB46,■重要■!$B$4:$I$203,7,FALSE)),"",VLOOKUP(AB46,■重要■!$B$4:$I$203,7,FALSE))</f>
        <v/>
      </c>
      <c r="BM46" s="651" t="str">
        <f ca="1">IF(ISERROR(VLOOKUP(AC46,■重要■!$B$4:$I$203,7,FALSE)),"",VLOOKUP(AC46,■重要■!$B$4:$I$203,7,FALSE))</f>
        <v/>
      </c>
      <c r="BN46" s="651" t="str">
        <f ca="1">IF(ISERROR(VLOOKUP(AD46,■重要■!$B$4:$I$203,7,FALSE)),"",VLOOKUP(AD46,■重要■!$B$4:$I$203,7,FALSE))</f>
        <v/>
      </c>
      <c r="BO46" s="651" t="str">
        <f ca="1">IF(ISERROR(VLOOKUP(AE46,■重要■!$B$4:$I$203,7,FALSE)),"",VLOOKUP(AE46,■重要■!$B$4:$I$203,7,FALSE))</f>
        <v/>
      </c>
      <c r="BP46" s="651" t="str">
        <f ca="1">IF(ISERROR(VLOOKUP(AF46,■重要■!$B$4:$I$203,7,FALSE)),"",VLOOKUP(AF46,■重要■!$B$4:$I$203,7,FALSE))</f>
        <v/>
      </c>
      <c r="BQ46" s="651" t="str">
        <f ca="1">IF(ISERROR(VLOOKUP(AG46,■重要■!$B$4:$I$203,7,FALSE)),"",VLOOKUP(AG46,■重要■!$B$4:$I$203,7,FALSE))</f>
        <v/>
      </c>
      <c r="BR46" s="651" t="str">
        <f ca="1">IF(ISERROR(VLOOKUP(AH46,■重要■!$B$4:$I$203,7,FALSE)),"",VLOOKUP(AH46,■重要■!$B$4:$I$203,7,FALSE))</f>
        <v/>
      </c>
      <c r="BS46" s="651" t="str">
        <f ca="1">IF(ISERROR(VLOOKUP(AI46,■重要■!$B$4:$I$203,7,FALSE)),"",VLOOKUP(AI46,■重要■!$B$4:$I$203,7,FALSE))</f>
        <v/>
      </c>
      <c r="BT46" s="652" t="str">
        <f ca="1">IF(ISERROR(VLOOKUP(AJ46,■重要■!$B$4:$I$203,7,FALSE)),"",VLOOKUP(AJ46,■重要■!$B$4:$I$203,7,FALSE))</f>
        <v/>
      </c>
      <c r="BU46" s="650" t="str">
        <f ca="1">IF(ISERROR(VLOOKUP(Y46,■重要■!$B$4:$I$203,8,FALSE)),"",VLOOKUP(Y46,■重要■!$B$4:$I$203,8,FALSE))</f>
        <v/>
      </c>
      <c r="BV46" s="651" t="str">
        <f ca="1">IF(ISERROR(VLOOKUP(Z46,■重要■!$B$4:$I$203,8,FALSE)),"",VLOOKUP(Z46,■重要■!$B$4:$I$203,8,FALSE))</f>
        <v/>
      </c>
      <c r="BW46" s="651" t="str">
        <f ca="1">IF(ISERROR(VLOOKUP(AA46,■重要■!$B$4:$I$203,8,FALSE)),"",VLOOKUP(AA46,■重要■!$B$4:$I$203,8,FALSE))</f>
        <v/>
      </c>
      <c r="BX46" s="651" t="str">
        <f ca="1">IF(ISERROR(VLOOKUP(AB46,■重要■!$B$4:$I$203,8,FALSE)),"",VLOOKUP(AB46,■重要■!$B$4:$I$203,8,FALSE))</f>
        <v/>
      </c>
      <c r="BY46" s="651" t="str">
        <f ca="1">IF(ISERROR(VLOOKUP(AC46,■重要■!$B$4:$I$203,8,FALSE)),"",VLOOKUP(AC46,■重要■!$B$4:$I$203,8,FALSE))</f>
        <v/>
      </c>
      <c r="BZ46" s="651" t="str">
        <f ca="1">IF(ISERROR(VLOOKUP(AD46,■重要■!$B$4:$I$203,8,FALSE)),"",VLOOKUP(AD46,■重要■!$B$4:$I$203,8,FALSE))</f>
        <v/>
      </c>
      <c r="CA46" s="651" t="str">
        <f ca="1">IF(ISERROR(VLOOKUP(AE46,■重要■!$B$4:$I$203,8,FALSE)),"",VLOOKUP(AE46,■重要■!$B$4:$I$203,8,FALSE))</f>
        <v/>
      </c>
      <c r="CB46" s="651" t="str">
        <f ca="1">IF(ISERROR(VLOOKUP(AF46,■重要■!$B$4:$I$203,8,FALSE)),"",VLOOKUP(AF46,■重要■!$B$4:$I$203,8,FALSE))</f>
        <v/>
      </c>
      <c r="CC46" s="651" t="str">
        <f ca="1">IF(ISERROR(VLOOKUP(AG46,■重要■!$B$4:$I$203,8,FALSE)),"",VLOOKUP(AG46,■重要■!$B$4:$I$203,8,FALSE))</f>
        <v/>
      </c>
      <c r="CD46" s="651" t="str">
        <f ca="1">IF(ISERROR(VLOOKUP(AH46,■重要■!$B$4:$I$203,8,FALSE)),"",VLOOKUP(AH46,■重要■!$B$4:$I$203,8,FALSE))</f>
        <v/>
      </c>
      <c r="CE46" s="651" t="str">
        <f ca="1">IF(ISERROR(VLOOKUP(AI46,■重要■!$B$4:$I$203,8,FALSE)),"",VLOOKUP(AI46,■重要■!$B$4:$I$203,8,FALSE))</f>
        <v/>
      </c>
      <c r="CF46" s="651" t="str">
        <f ca="1">IF(ISERROR(VLOOKUP(AJ46,■重要■!$B$4:$I$203,8,FALSE)),"",VLOOKUP(AJ46,■重要■!$B$4:$I$203,8,FALSE))</f>
        <v/>
      </c>
    </row>
    <row r="47" spans="1:84" ht="18" customHeight="1" x14ac:dyDescent="0.15">
      <c r="A47" s="1974"/>
      <c r="B47" s="49"/>
      <c r="C47" s="1976"/>
      <c r="D47" s="1978"/>
      <c r="E47" s="1980"/>
      <c r="F47" s="1982"/>
      <c r="G47" s="1983"/>
      <c r="H47" s="1985"/>
      <c r="I47" s="1987"/>
      <c r="J47" s="1983"/>
      <c r="K47" s="1987"/>
      <c r="L47" s="1983"/>
      <c r="M47" s="1990"/>
      <c r="N47" s="672" t="str">
        <f t="shared" ref="N47" ca="1" si="586">IF(COUNTIFS(Y46:AJ48,"&lt;173",Y46:AJ48,"&gt;146")&gt;0,"☑ 資源向上（長寿命化）","□ 資源向上（長寿命化）")</f>
        <v>□ 資源向上（長寿命化）</v>
      </c>
      <c r="O47" s="672"/>
      <c r="P47" s="673"/>
      <c r="Q47" s="672" t="str">
        <f t="shared" ref="Q47" ca="1" si="587">IF(COUNTIF(AK46:AV48,"=4")&gt;0,"☑ 啓発・普及","□ 啓発・普及")</f>
        <v>□ 啓発・普及</v>
      </c>
      <c r="R47" s="674" t="str">
        <f t="shared" ref="R47" ca="1" si="588">IF(COUNTIF(AK46:AV48,"=5")&gt;0,"☑ 研修・会議","□ 研修・会議")</f>
        <v>□ 研修・会議</v>
      </c>
      <c r="S47" s="1992"/>
      <c r="T47" s="1994"/>
      <c r="U47" s="1997"/>
      <c r="V47" s="2000"/>
      <c r="W47" s="49"/>
      <c r="Y47" s="1902"/>
      <c r="Z47" s="1902"/>
      <c r="AA47" s="1902"/>
      <c r="AB47" s="1902"/>
      <c r="AC47" s="1902"/>
      <c r="AD47" s="1902"/>
      <c r="AE47" s="1902"/>
      <c r="AF47" s="1902"/>
      <c r="AG47" s="1902"/>
      <c r="AH47" s="1902"/>
      <c r="AI47" s="1902"/>
      <c r="AJ47" s="1902"/>
      <c r="AK47" s="1973"/>
      <c r="AL47" s="1902"/>
      <c r="AM47" s="1902"/>
      <c r="AN47" s="1902"/>
      <c r="AO47" s="1902"/>
      <c r="AP47" s="1902"/>
      <c r="AQ47" s="1902"/>
      <c r="AR47" s="1902"/>
      <c r="AS47" s="1902"/>
      <c r="AT47" s="1902"/>
      <c r="AU47" s="1902"/>
      <c r="AV47" s="1972"/>
      <c r="AW47" s="653" t="str">
        <f ca="1">IF(COUNTIF($AW46:AW46,AW46)&gt;1,"",AW46)</f>
        <v/>
      </c>
      <c r="AX47" s="654" t="str">
        <f ca="1">IF(COUNTIF($AW46:AX46,AX46)&gt;1,"",AX46)</f>
        <v/>
      </c>
      <c r="AY47" s="654" t="str">
        <f ca="1">IF(COUNTIF($AW46:AY46,AY46)&gt;1,"",AY46)</f>
        <v/>
      </c>
      <c r="AZ47" s="654" t="str">
        <f ca="1">IF(COUNTIF($AW46:AZ46,AZ46)&gt;1,"",AZ46)</f>
        <v/>
      </c>
      <c r="BA47" s="654" t="str">
        <f ca="1">IF(COUNTIF($AW46:BA46,BA46)&gt;1,"",BA46)</f>
        <v/>
      </c>
      <c r="BB47" s="654" t="str">
        <f ca="1">IF(COUNTIF($AW46:BB46,BB46)&gt;1,"",BB46)</f>
        <v/>
      </c>
      <c r="BC47" s="654" t="str">
        <f ca="1">IF(COUNTIF($AW46:BC46,BC46)&gt;1,"",BC46)</f>
        <v/>
      </c>
      <c r="BD47" s="654" t="str">
        <f ca="1">IF(COUNTIF($AW46:BD46,BD46)&gt;1,"",BD46)</f>
        <v/>
      </c>
      <c r="BE47" s="654" t="str">
        <f ca="1">IF(COUNTIF($AW46:BE46,BE46)&gt;1,"",BE46)</f>
        <v/>
      </c>
      <c r="BF47" s="654" t="str">
        <f ca="1">IF(COUNTIF($AW46:BF46,BF46)&gt;1,"",BF46)</f>
        <v/>
      </c>
      <c r="BG47" s="654" t="str">
        <f ca="1">IF(COUNTIF($AW46:BG46,BG46)&gt;1,"",BG46)</f>
        <v/>
      </c>
      <c r="BH47" s="655" t="str">
        <f ca="1">IF(COUNTIF($AW46:BH46,BH46)&gt;1,"",BH46)</f>
        <v/>
      </c>
      <c r="BI47" s="653" t="str">
        <f ca="1">IF(COUNTIF($BI46:BI46,BI46)&gt;1,"",BI46)</f>
        <v/>
      </c>
      <c r="BJ47" s="654" t="str">
        <f ca="1">IF(COUNTIF($BI46:BJ46,BJ46)&gt;1,"",BJ46)</f>
        <v/>
      </c>
      <c r="BK47" s="654" t="str">
        <f ca="1">IF(COUNTIF($BI46:BK46,BK46)&gt;1,"",BK46)</f>
        <v/>
      </c>
      <c r="BL47" s="654" t="str">
        <f ca="1">IF(COUNTIF($BI46:BL46,BL46)&gt;1,"",BL46)</f>
        <v/>
      </c>
      <c r="BM47" s="654" t="str">
        <f ca="1">IF(COUNTIF($BI46:BM46,BM46)&gt;1,"",BM46)</f>
        <v/>
      </c>
      <c r="BN47" s="654" t="str">
        <f ca="1">IF(COUNTIF($BI46:BN46,BN46)&gt;1,"",BN46)</f>
        <v/>
      </c>
      <c r="BO47" s="654" t="str">
        <f ca="1">IF(COUNTIF($BI46:BO46,BO46)&gt;1,"",BO46)</f>
        <v/>
      </c>
      <c r="BP47" s="654" t="str">
        <f ca="1">IF(COUNTIF($BI46:BP46,BP46)&gt;1,"",BP46)</f>
        <v/>
      </c>
      <c r="BQ47" s="654" t="str">
        <f ca="1">IF(COUNTIF($BI46:BQ46,BQ46)&gt;1,"",BQ46)</f>
        <v/>
      </c>
      <c r="BR47" s="654" t="str">
        <f ca="1">IF(COUNTIF($BI46:BR46,BR46)&gt;1,"",BR46)</f>
        <v/>
      </c>
      <c r="BS47" s="654" t="str">
        <f ca="1">IF(COUNTIF($BI46:BS46,BS46)&gt;1,"",BS46)</f>
        <v/>
      </c>
      <c r="BT47" s="655" t="str">
        <f ca="1">IF(COUNTIF($BI46:BT46,BT46)&gt;1,"",BT46)</f>
        <v/>
      </c>
      <c r="BU47" s="653" t="str">
        <f ca="1">IF(COUNTIF($BU46:BU46,BU46)&gt;1,"",BU46)</f>
        <v/>
      </c>
      <c r="BV47" s="654" t="str">
        <f ca="1">IF(COUNTIF($BU46:BV46,BV46)&gt;1,"",BV46)</f>
        <v/>
      </c>
      <c r="BW47" s="654" t="str">
        <f ca="1">IF(COUNTIF($BU46:BW46,BW46)&gt;1,"",BW46)</f>
        <v/>
      </c>
      <c r="BX47" s="654" t="str">
        <f ca="1">IF(COUNTIF($BU46:BX46,BX46)&gt;1,"",BX46)</f>
        <v/>
      </c>
      <c r="BY47" s="654" t="str">
        <f ca="1">IF(COUNTIF($BU46:BY46,BY46)&gt;1,"",BY46)</f>
        <v/>
      </c>
      <c r="BZ47" s="654" t="str">
        <f ca="1">IF(COUNTIF($BU46:BZ46,BZ46)&gt;1,"",BZ46)</f>
        <v/>
      </c>
      <c r="CA47" s="654" t="str">
        <f ca="1">IF(COUNTIF($BU46:CA46,CA46)&gt;1,"",CA46)</f>
        <v/>
      </c>
      <c r="CB47" s="654" t="str">
        <f ca="1">IF(COUNTIF($BU46:CB46,CB46)&gt;1,"",CB46)</f>
        <v/>
      </c>
      <c r="CC47" s="654" t="str">
        <f ca="1">IF(COUNTIF($BU46:CC46,CC46)&gt;1,"",CC46)</f>
        <v/>
      </c>
      <c r="CD47" s="654" t="str">
        <f ca="1">IF(COUNTIF($BU46:CD46,CD46)&gt;1,"",CD46)</f>
        <v/>
      </c>
      <c r="CE47" s="654" t="str">
        <f ca="1">IF(COUNTIF($BU46:CE46,CE46)&gt;1,"",CE46)</f>
        <v/>
      </c>
      <c r="CF47" s="654" t="str">
        <f ca="1">IF(COUNTIF($BU46:CF46,CF46)&gt;1,"",CF46)</f>
        <v/>
      </c>
    </row>
    <row r="48" spans="1:84" ht="18" customHeight="1" thickBot="1" x14ac:dyDescent="0.2">
      <c r="A48" s="1974"/>
      <c r="B48" s="49"/>
      <c r="C48" s="1976"/>
      <c r="D48" s="1978"/>
      <c r="E48" s="1980"/>
      <c r="F48" s="1982"/>
      <c r="G48" s="1983"/>
      <c r="H48" s="1985"/>
      <c r="I48" s="1987"/>
      <c r="J48" s="1983"/>
      <c r="K48" s="1987"/>
      <c r="L48" s="1983"/>
      <c r="M48" s="1990"/>
      <c r="N48" s="68" t="str">
        <f t="shared" ref="N48" ca="1" si="589">IF(COUNTIF(Y46:AJ48,"＝１７３")&gt;0,"☑ 資源保全プラン","□ 資源保全プラン")</f>
        <v>□ 資源保全プラン</v>
      </c>
      <c r="O48" s="68" t="str">
        <f t="shared" ref="O48" ca="1" si="590">IF(COUNTIF(Y46:AJ48,"＝１７４")&gt;0,"☑ 広域化・体制強化","□ 広域化・体制強化")</f>
        <v>□ 広域化・体制強化</v>
      </c>
      <c r="P48" s="675"/>
      <c r="Q48" s="68" t="str">
        <f t="shared" ref="Q48" ca="1" si="591">IF(COUNTIF(AK46:AV48,"=6")&gt;0,"☑ 設置等","□ 設置等")</f>
        <v>□ 設置等</v>
      </c>
      <c r="R48" s="676" t="str">
        <f t="shared" ref="R48" ca="1" si="592">IF(COUNTIF(AK46:AV48,"=7")&gt;0,"☑ 発注事務","□ 発注事務")</f>
        <v>□ 発注事務</v>
      </c>
      <c r="S48" s="1992"/>
      <c r="T48" s="1995"/>
      <c r="U48" s="1998"/>
      <c r="V48" s="2000"/>
      <c r="W48" s="49"/>
      <c r="Y48" s="1902"/>
      <c r="Z48" s="1902"/>
      <c r="AA48" s="1902"/>
      <c r="AB48" s="1902"/>
      <c r="AC48" s="1902"/>
      <c r="AD48" s="1902"/>
      <c r="AE48" s="1902"/>
      <c r="AF48" s="1902"/>
      <c r="AG48" s="1902"/>
      <c r="AH48" s="1902"/>
      <c r="AI48" s="1902"/>
      <c r="AJ48" s="1902"/>
      <c r="AK48" s="1973"/>
      <c r="AL48" s="1902"/>
      <c r="AM48" s="1902"/>
      <c r="AN48" s="1902"/>
      <c r="AO48" s="1902"/>
      <c r="AP48" s="1902"/>
      <c r="AQ48" s="1902"/>
      <c r="AR48" s="1902"/>
      <c r="AS48" s="1902"/>
      <c r="AT48" s="1902"/>
      <c r="AU48" s="1902"/>
      <c r="AV48" s="1972"/>
      <c r="AW48" s="656" t="str">
        <f t="shared" ref="AW48" ca="1" si="593">IF(AX47="","","、")</f>
        <v/>
      </c>
      <c r="AX48" s="657" t="str">
        <f t="shared" ref="AX48" ca="1" si="594">IF(AY47="","","、")</f>
        <v/>
      </c>
      <c r="AY48" s="657" t="str">
        <f t="shared" ref="AY48" ca="1" si="595">IF(AZ47="","","、")</f>
        <v/>
      </c>
      <c r="AZ48" s="657" t="str">
        <f t="shared" ref="AZ48" ca="1" si="596">IF(BA47="","","、")</f>
        <v/>
      </c>
      <c r="BA48" s="657" t="str">
        <f t="shared" ref="BA48" ca="1" si="597">IF(BB47="","","、")</f>
        <v/>
      </c>
      <c r="BB48" s="657" t="str">
        <f t="shared" ref="BB48" ca="1" si="598">IF(BC47="","","、")</f>
        <v/>
      </c>
      <c r="BC48" s="657" t="str">
        <f t="shared" ref="BC48" ca="1" si="599">IF(BD47="","","、")</f>
        <v/>
      </c>
      <c r="BD48" s="657" t="str">
        <f t="shared" ref="BD48" ca="1" si="600">IF(BE47="","","、")</f>
        <v/>
      </c>
      <c r="BE48" s="657" t="str">
        <f t="shared" ref="BE48" ca="1" si="601">IF(BF47="","","、")</f>
        <v/>
      </c>
      <c r="BF48" s="657" t="str">
        <f t="shared" ref="BF48" ca="1" si="602">IF(BG47="","","、")</f>
        <v/>
      </c>
      <c r="BG48" s="657" t="str">
        <f t="shared" ref="BG48" ca="1" si="603">IF(BH47="","","、")</f>
        <v/>
      </c>
      <c r="BH48" s="658"/>
      <c r="BI48" s="656" t="str">
        <f t="shared" ref="BI48" ca="1" si="604">IF(BJ47="","","、")</f>
        <v/>
      </c>
      <c r="BJ48" s="657" t="str">
        <f t="shared" ref="BJ48" ca="1" si="605">IF(BK47="","","、")</f>
        <v/>
      </c>
      <c r="BK48" s="657" t="str">
        <f t="shared" ref="BK48" ca="1" si="606">IF(BL47="","","、")</f>
        <v/>
      </c>
      <c r="BL48" s="657" t="str">
        <f t="shared" ref="BL48" ca="1" si="607">IF(BM47="","","、")</f>
        <v/>
      </c>
      <c r="BM48" s="657" t="str">
        <f t="shared" ref="BM48" ca="1" si="608">IF(BN47="","","、")</f>
        <v/>
      </c>
      <c r="BN48" s="657" t="str">
        <f t="shared" ref="BN48" ca="1" si="609">IF(BO47="","","、")</f>
        <v/>
      </c>
      <c r="BO48" s="657" t="str">
        <f t="shared" ref="BO48" ca="1" si="610">IF(BP47="","","、")</f>
        <v/>
      </c>
      <c r="BP48" s="657" t="str">
        <f t="shared" ref="BP48" ca="1" si="611">IF(BQ47="","","、")</f>
        <v/>
      </c>
      <c r="BQ48" s="657" t="str">
        <f t="shared" ref="BQ48" ca="1" si="612">IF(BR47="","","、")</f>
        <v/>
      </c>
      <c r="BR48" s="657" t="str">
        <f t="shared" ref="BR48" ca="1" si="613">IF(BS47="","","、")</f>
        <v/>
      </c>
      <c r="BS48" s="657" t="str">
        <f t="shared" ref="BS48" ca="1" si="614">IF(BT47="","","、")</f>
        <v/>
      </c>
      <c r="BT48" s="658"/>
      <c r="BU48" s="656" t="str">
        <f t="shared" ref="BU48" ca="1" si="615">IF(BV47="","","、")</f>
        <v/>
      </c>
      <c r="BV48" s="657" t="str">
        <f t="shared" ref="BV48" ca="1" si="616">IF(BW47="","","、")</f>
        <v/>
      </c>
      <c r="BW48" s="657" t="str">
        <f t="shared" ref="BW48" ca="1" si="617">IF(BX47="","","、")</f>
        <v/>
      </c>
      <c r="BX48" s="657" t="str">
        <f t="shared" ref="BX48" ca="1" si="618">IF(BY47="","","、")</f>
        <v/>
      </c>
      <c r="BY48" s="657" t="str">
        <f t="shared" ref="BY48" ca="1" si="619">IF(BZ47="","","、")</f>
        <v/>
      </c>
      <c r="BZ48" s="657" t="str">
        <f t="shared" ref="BZ48" ca="1" si="620">IF(CA47="","","、")</f>
        <v/>
      </c>
      <c r="CA48" s="657" t="str">
        <f t="shared" ref="CA48" ca="1" si="621">IF(CB47="","","、")</f>
        <v/>
      </c>
      <c r="CB48" s="657" t="str">
        <f t="shared" ref="CB48" ca="1" si="622">IF(CC47="","","、")</f>
        <v/>
      </c>
      <c r="CC48" s="657" t="str">
        <f t="shared" ref="CC48" ca="1" si="623">IF(CD47="","","、")</f>
        <v/>
      </c>
      <c r="CD48" s="657" t="str">
        <f t="shared" ref="CD48" ca="1" si="624">IF(CE47="","","、")</f>
        <v/>
      </c>
      <c r="CE48" s="657" t="str">
        <f t="shared" ref="CE48" ca="1" si="625">IF(CF47="","","、")</f>
        <v/>
      </c>
      <c r="CF48" s="657" t="str">
        <f t="shared" ref="CF48" si="626">IF(CG47="","","、")</f>
        <v/>
      </c>
    </row>
    <row r="49" spans="1:84" ht="18" customHeight="1" x14ac:dyDescent="0.15">
      <c r="A49" s="1974">
        <f t="shared" ref="A49" ca="1" si="627">ROW()-9-2*INDIRECT("a"&amp;(ROW()-3))</f>
        <v>14</v>
      </c>
      <c r="B49" s="49"/>
      <c r="C49" s="1975" t="str">
        <f ca="1">INDEX('20'!X:X,'21'!$A49+6)</f>
        <v/>
      </c>
      <c r="D49" s="1977" t="str">
        <f ca="1">INDEX('20'!Y:Y,'21'!$A49+6)</f>
        <v/>
      </c>
      <c r="E49" s="1979" t="s">
        <v>873</v>
      </c>
      <c r="F49" s="1981" t="str">
        <f ca="1">INDEX('20'!Z:Z,'21'!$A49+6)</f>
        <v/>
      </c>
      <c r="G49" s="1977" t="str">
        <f t="shared" ref="G49" ca="1" si="628">IF(ISERR(F49-D49),"",F49-D49)</f>
        <v/>
      </c>
      <c r="H49" s="1984">
        <f t="shared" ref="H49" ca="1" si="629">J49+L49</f>
        <v>0</v>
      </c>
      <c r="I49" s="1986" t="s">
        <v>871</v>
      </c>
      <c r="J49" s="1988">
        <f ca="1">INDEX('20'!AA:AA,'21'!$A49+6)</f>
        <v>0</v>
      </c>
      <c r="K49" s="1986" t="s">
        <v>871</v>
      </c>
      <c r="L49" s="1988">
        <f ca="1">INDEX('20'!AB:AB,'21'!$A49+6)</f>
        <v>0</v>
      </c>
      <c r="M49" s="1989" t="s">
        <v>871</v>
      </c>
      <c r="N49" s="669" t="str">
        <f t="shared" ref="N49" ca="1" si="630">IF(COUNTIFS(Y49:AJ51,"&lt;44",Y49:AJ51,"&gt;0")&gt;0,"☑ 農地維持",IF(COUNTIFS(Y49:AJ51,"&lt;199",Y49:AJ51,"&gt;172")&gt;0,"☑ 農地維持","□ 農地維持"))</f>
        <v>□ 農地維持</v>
      </c>
      <c r="O49" s="669" t="str">
        <f t="shared" ref="O49" ca="1" si="631">IF(COUNTIFS(Y49:AJ51,"&lt;147",Y49:AJ51,"&gt;43")&gt;0,"☑ 資源向上（共同）",IF(COUNTIFS(Y49:AJ51,"&lt;199",Y49:AJ51,"&gt;142")&gt;0,"☑ 資源向上（共同）","□ 資源向上（共同）"))</f>
        <v>□ 資源向上（共同）</v>
      </c>
      <c r="P49" s="670" t="str">
        <f t="shared" ref="P49" ca="1" si="632">IF(COUNTIF(AK49:AV51,"=1")&gt;0,"☑ 調査・計画","□ 調査・計画")</f>
        <v>□ 調査・計画</v>
      </c>
      <c r="Q49" s="669" t="str">
        <f t="shared" ref="Q49" ca="1" si="633">IF(COUNTIF(AK49:AV51,"=2")&gt;0,"☑ 実践活動","□ 実践活動")</f>
        <v>□ 実践活動</v>
      </c>
      <c r="R49" s="671" t="str">
        <f t="shared" ref="R49" ca="1" si="634">IF(COUNTIF(AK49:AV51,"=3")&gt;0,"☑ 事務処理等","□ 事務処理等")</f>
        <v>□ 事務処理等</v>
      </c>
      <c r="S49" s="1991" t="str">
        <f t="shared" ref="S49" ca="1" si="635">CONCATENATE(AW50,AW51,AX50,AX51,AY50,AY51,AZ50,AZ51,BA50,BA51,BB50,BB51,BC50,BC51,BD50,BD51,BE50,BE51,BF50,BF51,BG50,BG51,BH50)</f>
        <v/>
      </c>
      <c r="T49" s="1993" t="str">
        <f t="shared" ref="T49" ca="1" si="636">CONCATENATE(BI50,BI51,BJ50,BJ51,BK50,BK51,BL50,BL51,BM50,BM51,BN50,BN51,BO50,BO51,BP50,BP51,BQ50,BQ51,BR50,BR51,BS50,BS51,BT50)</f>
        <v/>
      </c>
      <c r="U49" s="1996" t="str">
        <f t="shared" ref="U49" ca="1" si="637">CONCATENATE(BU50,BU51,BV50,BV51,BW50,BW51,BX50,BX51,BY50,BY51,BZ50,BZ51,CA50,CA51,CB50,CB51,CC50,CC51,CD50,CD51,CE50,CE51,CF50)</f>
        <v/>
      </c>
      <c r="V49" s="1999"/>
      <c r="W49" s="49"/>
      <c r="Y49" s="1902">
        <f ca="1">INDEX('20'!AC:AC,'21'!$A49+6)</f>
        <v>0</v>
      </c>
      <c r="Z49" s="1902">
        <f ca="1">INDEX('20'!AD:AD,'21'!$A49+6)</f>
        <v>0</v>
      </c>
      <c r="AA49" s="1902">
        <f ca="1">INDEX('20'!AE:AE,'21'!$A49+6)</f>
        <v>0</v>
      </c>
      <c r="AB49" s="1902">
        <f ca="1">INDEX('20'!AF:AF,'21'!$A49+6)</f>
        <v>0</v>
      </c>
      <c r="AC49" s="1902">
        <f ca="1">INDEX('20'!AG:AG,'21'!$A49+6)</f>
        <v>0</v>
      </c>
      <c r="AD49" s="1902">
        <f ca="1">INDEX('20'!AH:AH,'21'!$A49+6)</f>
        <v>0</v>
      </c>
      <c r="AE49" s="1902">
        <f ca="1">INDEX('20'!AI:AI,'21'!$A49+6)</f>
        <v>0</v>
      </c>
      <c r="AF49" s="1902">
        <f ca="1">INDEX('20'!AJ:AJ,'21'!$A49+6)</f>
        <v>0</v>
      </c>
      <c r="AG49" s="1902">
        <f ca="1">INDEX('20'!AK:AK,'21'!$A49+6)</f>
        <v>0</v>
      </c>
      <c r="AH49" s="1902">
        <f ca="1">INDEX('20'!AL:AL,'21'!$A49+6)</f>
        <v>0</v>
      </c>
      <c r="AI49" s="1902">
        <f ca="1">INDEX('20'!AM:AM,'21'!$A49+6)</f>
        <v>0</v>
      </c>
      <c r="AJ49" s="1902">
        <f ca="1">INDEX('20'!AN:AN,'21'!$A49+6)</f>
        <v>0</v>
      </c>
      <c r="AK49" s="1973" t="str">
        <f ca="1">IF(ISERROR(VLOOKUP(Y49,■重要■!$B$4:$I$203,5,FALSE)),"",VLOOKUP(Y49,■重要■!$B$4:$I$203,5,FALSE))</f>
        <v/>
      </c>
      <c r="AL49" s="1902" t="str">
        <f ca="1">IF(ISERROR(VLOOKUP(Z49,■重要■!$B$4:$I$203,5,FALSE)),"",VLOOKUP(Z49,■重要■!$B$4:$I$203,5,FALSE))</f>
        <v/>
      </c>
      <c r="AM49" s="1902" t="str">
        <f ca="1">IF(ISERROR(VLOOKUP(AA49,■重要■!$B$4:$I$203,5,FALSE)),"",VLOOKUP(AA49,■重要■!$B$4:$I$203,5,FALSE))</f>
        <v/>
      </c>
      <c r="AN49" s="1902" t="str">
        <f ca="1">IF(ISERROR(VLOOKUP(AB49,■重要■!$B$4:$I$203,5,FALSE)),"",VLOOKUP(AB49,■重要■!$B$4:$I$203,5,FALSE))</f>
        <v/>
      </c>
      <c r="AO49" s="1902" t="str">
        <f ca="1">IF(ISERROR(VLOOKUP(AC49,■重要■!$B$4:$I$203,5,FALSE)),"",VLOOKUP(AC49,■重要■!$B$4:$I$203,5,FALSE))</f>
        <v/>
      </c>
      <c r="AP49" s="1902" t="str">
        <f ca="1">IF(ISERROR(VLOOKUP(AD49,■重要■!$B$4:$I$203,5,FALSE)),"",VLOOKUP(AD49,■重要■!$B$4:$I$203,5,FALSE))</f>
        <v/>
      </c>
      <c r="AQ49" s="1902" t="str">
        <f ca="1">IF(ISERROR(VLOOKUP(AE49,■重要■!$B$4:$I$203,5,FALSE)),"",VLOOKUP(AE49,■重要■!$B$4:$I$203,5,FALSE))</f>
        <v/>
      </c>
      <c r="AR49" s="1902" t="str">
        <f ca="1">IF(ISERROR(VLOOKUP(AF49,■重要■!$B$4:$I$203,5,FALSE)),"",VLOOKUP(AF49,■重要■!$B$4:$I$203,5,FALSE))</f>
        <v/>
      </c>
      <c r="AS49" s="1902" t="str">
        <f ca="1">IF(ISERROR(VLOOKUP(AG49,■重要■!$B$4:$I$203,5,FALSE)),"",VLOOKUP(AG49,■重要■!$B$4:$I$203,5,FALSE))</f>
        <v/>
      </c>
      <c r="AT49" s="1902" t="str">
        <f ca="1">IF(ISERROR(VLOOKUP(AH49,■重要■!$B$4:$I$203,5,FALSE)),"",VLOOKUP(AH49,■重要■!$B$4:$I$203,5,FALSE))</f>
        <v/>
      </c>
      <c r="AU49" s="1902" t="str">
        <f ca="1">IF(ISERROR(VLOOKUP(AI49,■重要■!$B$4:$I$203,5,FALSE)),"",VLOOKUP(AI49,■重要■!$B$4:$I$203,5,FALSE))</f>
        <v/>
      </c>
      <c r="AV49" s="1972" t="str">
        <f ca="1">IF(ISERROR(VLOOKUP(AJ49,■重要■!$B$4:$I$203,5,FALSE)),"",VLOOKUP(AJ49,■重要■!$B$4:$I$203,5,FALSE))</f>
        <v/>
      </c>
      <c r="AW49" s="650" t="str">
        <f ca="1">IF(ISERROR(VLOOKUP(Y49,■重要■!$B$4:$I$203,6,FALSE)),"",VLOOKUP(Y49,■重要■!$B$4:$I$203,6,FALSE))</f>
        <v/>
      </c>
      <c r="AX49" s="651" t="str">
        <f ca="1">IF(ISERROR(VLOOKUP(Z49,■重要■!$B$4:$I$203,6,FALSE)),"",VLOOKUP(Z49,■重要■!$B$4:$I$203,6,FALSE))</f>
        <v/>
      </c>
      <c r="AY49" s="651" t="str">
        <f ca="1">IF(ISERROR(VLOOKUP(AA49,■重要■!$B$4:$I$203,6,FALSE)),"",VLOOKUP(AA49,■重要■!$B$4:$I$203,6,FALSE))</f>
        <v/>
      </c>
      <c r="AZ49" s="651" t="str">
        <f ca="1">IF(ISERROR(VLOOKUP(AB49,■重要■!$B$4:$I$203,6,FALSE)),"",VLOOKUP(AB49,■重要■!$B$4:$I$203,6,FALSE))</f>
        <v/>
      </c>
      <c r="BA49" s="651" t="str">
        <f ca="1">IF(ISERROR(VLOOKUP(AC49,■重要■!$B$4:$I$203,6,FALSE)),"",VLOOKUP(AC49,■重要■!$B$4:$I$203,6,FALSE))</f>
        <v/>
      </c>
      <c r="BB49" s="651" t="str">
        <f ca="1">IF(ISERROR(VLOOKUP(AD49,■重要■!$B$4:$I$203,6,FALSE)),"",VLOOKUP(AD49,■重要■!$B$4:$I$203,6,FALSE))</f>
        <v/>
      </c>
      <c r="BC49" s="651" t="str">
        <f ca="1">IF(ISERROR(VLOOKUP(AE49,■重要■!$B$4:$I$203,6,FALSE)),"",VLOOKUP(AE49,■重要■!$B$4:$I$203,6,FALSE))</f>
        <v/>
      </c>
      <c r="BD49" s="651" t="str">
        <f ca="1">IF(ISERROR(VLOOKUP(AF49,■重要■!$B$4:$I$203,6,FALSE)),"",VLOOKUP(AF49,■重要■!$B$4:$I$203,6,FALSE))</f>
        <v/>
      </c>
      <c r="BE49" s="651" t="str">
        <f ca="1">IF(ISERROR(VLOOKUP(AG49,■重要■!$B$4:$I$203,6,FALSE)),"",VLOOKUP(AG49,■重要■!$B$4:$I$203,6,FALSE))</f>
        <v/>
      </c>
      <c r="BF49" s="651" t="str">
        <f ca="1">IF(ISERROR(VLOOKUP(AH49,■重要■!$B$4:$I$203,6,FALSE)),"",VLOOKUP(AH49,■重要■!$B$4:$I$203,6,FALSE))</f>
        <v/>
      </c>
      <c r="BG49" s="651" t="str">
        <f ca="1">IF(ISERROR(VLOOKUP(AI49,■重要■!$B$4:$I$203,6,FALSE)),"",VLOOKUP(AI49,■重要■!$B$4:$I$203,6,FALSE))</f>
        <v/>
      </c>
      <c r="BH49" s="652" t="str">
        <f ca="1">IF(ISERROR(VLOOKUP(AJ49,■重要■!$B$4:$I$203,6,FALSE)),"",VLOOKUP(AJ49,■重要■!$B$4:$I$203,6,FALSE))</f>
        <v/>
      </c>
      <c r="BI49" s="650" t="str">
        <f ca="1">IF(ISERROR(VLOOKUP(Y49,■重要■!$B$4:$I$203,7,FALSE)),"",VLOOKUP(Y49,■重要■!$B$4:$I$203,7,FALSE))</f>
        <v/>
      </c>
      <c r="BJ49" s="651" t="str">
        <f ca="1">IF(ISERROR(VLOOKUP(Z49,■重要■!$B$4:$I$203,7,FALSE)),"",VLOOKUP(Z49,■重要■!$B$4:$I$203,7,FALSE))</f>
        <v/>
      </c>
      <c r="BK49" s="651" t="str">
        <f ca="1">IF(ISERROR(VLOOKUP(AA49,■重要■!$B$4:$I$203,7,FALSE)),"",VLOOKUP(AA49,■重要■!$B$4:$I$203,7,FALSE))</f>
        <v/>
      </c>
      <c r="BL49" s="651" t="str">
        <f ca="1">IF(ISERROR(VLOOKUP(AB49,■重要■!$B$4:$I$203,7,FALSE)),"",VLOOKUP(AB49,■重要■!$B$4:$I$203,7,FALSE))</f>
        <v/>
      </c>
      <c r="BM49" s="651" t="str">
        <f ca="1">IF(ISERROR(VLOOKUP(AC49,■重要■!$B$4:$I$203,7,FALSE)),"",VLOOKUP(AC49,■重要■!$B$4:$I$203,7,FALSE))</f>
        <v/>
      </c>
      <c r="BN49" s="651" t="str">
        <f ca="1">IF(ISERROR(VLOOKUP(AD49,■重要■!$B$4:$I$203,7,FALSE)),"",VLOOKUP(AD49,■重要■!$B$4:$I$203,7,FALSE))</f>
        <v/>
      </c>
      <c r="BO49" s="651" t="str">
        <f ca="1">IF(ISERROR(VLOOKUP(AE49,■重要■!$B$4:$I$203,7,FALSE)),"",VLOOKUP(AE49,■重要■!$B$4:$I$203,7,FALSE))</f>
        <v/>
      </c>
      <c r="BP49" s="651" t="str">
        <f ca="1">IF(ISERROR(VLOOKUP(AF49,■重要■!$B$4:$I$203,7,FALSE)),"",VLOOKUP(AF49,■重要■!$B$4:$I$203,7,FALSE))</f>
        <v/>
      </c>
      <c r="BQ49" s="651" t="str">
        <f ca="1">IF(ISERROR(VLOOKUP(AG49,■重要■!$B$4:$I$203,7,FALSE)),"",VLOOKUP(AG49,■重要■!$B$4:$I$203,7,FALSE))</f>
        <v/>
      </c>
      <c r="BR49" s="651" t="str">
        <f ca="1">IF(ISERROR(VLOOKUP(AH49,■重要■!$B$4:$I$203,7,FALSE)),"",VLOOKUP(AH49,■重要■!$B$4:$I$203,7,FALSE))</f>
        <v/>
      </c>
      <c r="BS49" s="651" t="str">
        <f ca="1">IF(ISERROR(VLOOKUP(AI49,■重要■!$B$4:$I$203,7,FALSE)),"",VLOOKUP(AI49,■重要■!$B$4:$I$203,7,FALSE))</f>
        <v/>
      </c>
      <c r="BT49" s="652" t="str">
        <f ca="1">IF(ISERROR(VLOOKUP(AJ49,■重要■!$B$4:$I$203,7,FALSE)),"",VLOOKUP(AJ49,■重要■!$B$4:$I$203,7,FALSE))</f>
        <v/>
      </c>
      <c r="BU49" s="650" t="str">
        <f ca="1">IF(ISERROR(VLOOKUP(Y49,■重要■!$B$4:$I$203,8,FALSE)),"",VLOOKUP(Y49,■重要■!$B$4:$I$203,8,FALSE))</f>
        <v/>
      </c>
      <c r="BV49" s="651" t="str">
        <f ca="1">IF(ISERROR(VLOOKUP(Z49,■重要■!$B$4:$I$203,8,FALSE)),"",VLOOKUP(Z49,■重要■!$B$4:$I$203,8,FALSE))</f>
        <v/>
      </c>
      <c r="BW49" s="651" t="str">
        <f ca="1">IF(ISERROR(VLOOKUP(AA49,■重要■!$B$4:$I$203,8,FALSE)),"",VLOOKUP(AA49,■重要■!$B$4:$I$203,8,FALSE))</f>
        <v/>
      </c>
      <c r="BX49" s="651" t="str">
        <f ca="1">IF(ISERROR(VLOOKUP(AB49,■重要■!$B$4:$I$203,8,FALSE)),"",VLOOKUP(AB49,■重要■!$B$4:$I$203,8,FALSE))</f>
        <v/>
      </c>
      <c r="BY49" s="651" t="str">
        <f ca="1">IF(ISERROR(VLOOKUP(AC49,■重要■!$B$4:$I$203,8,FALSE)),"",VLOOKUP(AC49,■重要■!$B$4:$I$203,8,FALSE))</f>
        <v/>
      </c>
      <c r="BZ49" s="651" t="str">
        <f ca="1">IF(ISERROR(VLOOKUP(AD49,■重要■!$B$4:$I$203,8,FALSE)),"",VLOOKUP(AD49,■重要■!$B$4:$I$203,8,FALSE))</f>
        <v/>
      </c>
      <c r="CA49" s="651" t="str">
        <f ca="1">IF(ISERROR(VLOOKUP(AE49,■重要■!$B$4:$I$203,8,FALSE)),"",VLOOKUP(AE49,■重要■!$B$4:$I$203,8,FALSE))</f>
        <v/>
      </c>
      <c r="CB49" s="651" t="str">
        <f ca="1">IF(ISERROR(VLOOKUP(AF49,■重要■!$B$4:$I$203,8,FALSE)),"",VLOOKUP(AF49,■重要■!$B$4:$I$203,8,FALSE))</f>
        <v/>
      </c>
      <c r="CC49" s="651" t="str">
        <f ca="1">IF(ISERROR(VLOOKUP(AG49,■重要■!$B$4:$I$203,8,FALSE)),"",VLOOKUP(AG49,■重要■!$B$4:$I$203,8,FALSE))</f>
        <v/>
      </c>
      <c r="CD49" s="651" t="str">
        <f ca="1">IF(ISERROR(VLOOKUP(AH49,■重要■!$B$4:$I$203,8,FALSE)),"",VLOOKUP(AH49,■重要■!$B$4:$I$203,8,FALSE))</f>
        <v/>
      </c>
      <c r="CE49" s="651" t="str">
        <f ca="1">IF(ISERROR(VLOOKUP(AI49,■重要■!$B$4:$I$203,8,FALSE)),"",VLOOKUP(AI49,■重要■!$B$4:$I$203,8,FALSE))</f>
        <v/>
      </c>
      <c r="CF49" s="651" t="str">
        <f ca="1">IF(ISERROR(VLOOKUP(AJ49,■重要■!$B$4:$I$203,8,FALSE)),"",VLOOKUP(AJ49,■重要■!$B$4:$I$203,8,FALSE))</f>
        <v/>
      </c>
    </row>
    <row r="50" spans="1:84" ht="18" customHeight="1" x14ac:dyDescent="0.15">
      <c r="A50" s="1974"/>
      <c r="B50" s="49"/>
      <c r="C50" s="1976"/>
      <c r="D50" s="1978"/>
      <c r="E50" s="1980"/>
      <c r="F50" s="1982"/>
      <c r="G50" s="1983"/>
      <c r="H50" s="1985"/>
      <c r="I50" s="1987"/>
      <c r="J50" s="1983"/>
      <c r="K50" s="1987"/>
      <c r="L50" s="1983"/>
      <c r="M50" s="1990"/>
      <c r="N50" s="672" t="str">
        <f t="shared" ref="N50" ca="1" si="638">IF(COUNTIFS(Y49:AJ51,"&lt;173",Y49:AJ51,"&gt;146")&gt;0,"☑ 資源向上（長寿命化）","□ 資源向上（長寿命化）")</f>
        <v>□ 資源向上（長寿命化）</v>
      </c>
      <c r="O50" s="672"/>
      <c r="P50" s="673"/>
      <c r="Q50" s="672" t="str">
        <f t="shared" ref="Q50" ca="1" si="639">IF(COUNTIF(AK49:AV51,"=4")&gt;0,"☑ 啓発・普及","□ 啓発・普及")</f>
        <v>□ 啓発・普及</v>
      </c>
      <c r="R50" s="674" t="str">
        <f t="shared" ref="R50" ca="1" si="640">IF(COUNTIF(AK49:AV51,"=5")&gt;0,"☑ 研修・会議","□ 研修・会議")</f>
        <v>□ 研修・会議</v>
      </c>
      <c r="S50" s="1992"/>
      <c r="T50" s="1994"/>
      <c r="U50" s="1997"/>
      <c r="V50" s="2000"/>
      <c r="W50" s="49"/>
      <c r="Y50" s="1902"/>
      <c r="Z50" s="1902"/>
      <c r="AA50" s="1902"/>
      <c r="AB50" s="1902"/>
      <c r="AC50" s="1902"/>
      <c r="AD50" s="1902"/>
      <c r="AE50" s="1902"/>
      <c r="AF50" s="1902"/>
      <c r="AG50" s="1902"/>
      <c r="AH50" s="1902"/>
      <c r="AI50" s="1902"/>
      <c r="AJ50" s="1902"/>
      <c r="AK50" s="1973"/>
      <c r="AL50" s="1902"/>
      <c r="AM50" s="1902"/>
      <c r="AN50" s="1902"/>
      <c r="AO50" s="1902"/>
      <c r="AP50" s="1902"/>
      <c r="AQ50" s="1902"/>
      <c r="AR50" s="1902"/>
      <c r="AS50" s="1902"/>
      <c r="AT50" s="1902"/>
      <c r="AU50" s="1902"/>
      <c r="AV50" s="1972"/>
      <c r="AW50" s="653" t="str">
        <f ca="1">IF(COUNTIF($AW49:AW49,AW49)&gt;1,"",AW49)</f>
        <v/>
      </c>
      <c r="AX50" s="654" t="str">
        <f ca="1">IF(COUNTIF($AW49:AX49,AX49)&gt;1,"",AX49)</f>
        <v/>
      </c>
      <c r="AY50" s="654" t="str">
        <f ca="1">IF(COUNTIF($AW49:AY49,AY49)&gt;1,"",AY49)</f>
        <v/>
      </c>
      <c r="AZ50" s="654" t="str">
        <f ca="1">IF(COUNTIF($AW49:AZ49,AZ49)&gt;1,"",AZ49)</f>
        <v/>
      </c>
      <c r="BA50" s="654" t="str">
        <f ca="1">IF(COUNTIF($AW49:BA49,BA49)&gt;1,"",BA49)</f>
        <v/>
      </c>
      <c r="BB50" s="654" t="str">
        <f ca="1">IF(COUNTIF($AW49:BB49,BB49)&gt;1,"",BB49)</f>
        <v/>
      </c>
      <c r="BC50" s="654" t="str">
        <f ca="1">IF(COUNTIF($AW49:BC49,BC49)&gt;1,"",BC49)</f>
        <v/>
      </c>
      <c r="BD50" s="654" t="str">
        <f ca="1">IF(COUNTIF($AW49:BD49,BD49)&gt;1,"",BD49)</f>
        <v/>
      </c>
      <c r="BE50" s="654" t="str">
        <f ca="1">IF(COUNTIF($AW49:BE49,BE49)&gt;1,"",BE49)</f>
        <v/>
      </c>
      <c r="BF50" s="654" t="str">
        <f ca="1">IF(COUNTIF($AW49:BF49,BF49)&gt;1,"",BF49)</f>
        <v/>
      </c>
      <c r="BG50" s="654" t="str">
        <f ca="1">IF(COUNTIF($AW49:BG49,BG49)&gt;1,"",BG49)</f>
        <v/>
      </c>
      <c r="BH50" s="655" t="str">
        <f ca="1">IF(COUNTIF($AW49:BH49,BH49)&gt;1,"",BH49)</f>
        <v/>
      </c>
      <c r="BI50" s="653" t="str">
        <f ca="1">IF(COUNTIF($BI49:BI49,BI49)&gt;1,"",BI49)</f>
        <v/>
      </c>
      <c r="BJ50" s="654" t="str">
        <f ca="1">IF(COUNTIF($BI49:BJ49,BJ49)&gt;1,"",BJ49)</f>
        <v/>
      </c>
      <c r="BK50" s="654" t="str">
        <f ca="1">IF(COUNTIF($BI49:BK49,BK49)&gt;1,"",BK49)</f>
        <v/>
      </c>
      <c r="BL50" s="654" t="str">
        <f ca="1">IF(COUNTIF($BI49:BL49,BL49)&gt;1,"",BL49)</f>
        <v/>
      </c>
      <c r="BM50" s="654" t="str">
        <f ca="1">IF(COUNTIF($BI49:BM49,BM49)&gt;1,"",BM49)</f>
        <v/>
      </c>
      <c r="BN50" s="654" t="str">
        <f ca="1">IF(COUNTIF($BI49:BN49,BN49)&gt;1,"",BN49)</f>
        <v/>
      </c>
      <c r="BO50" s="654" t="str">
        <f ca="1">IF(COUNTIF($BI49:BO49,BO49)&gt;1,"",BO49)</f>
        <v/>
      </c>
      <c r="BP50" s="654" t="str">
        <f ca="1">IF(COUNTIF($BI49:BP49,BP49)&gt;1,"",BP49)</f>
        <v/>
      </c>
      <c r="BQ50" s="654" t="str">
        <f ca="1">IF(COUNTIF($BI49:BQ49,BQ49)&gt;1,"",BQ49)</f>
        <v/>
      </c>
      <c r="BR50" s="654" t="str">
        <f ca="1">IF(COUNTIF($BI49:BR49,BR49)&gt;1,"",BR49)</f>
        <v/>
      </c>
      <c r="BS50" s="654" t="str">
        <f ca="1">IF(COUNTIF($BI49:BS49,BS49)&gt;1,"",BS49)</f>
        <v/>
      </c>
      <c r="BT50" s="655" t="str">
        <f ca="1">IF(COUNTIF($BI49:BT49,BT49)&gt;1,"",BT49)</f>
        <v/>
      </c>
      <c r="BU50" s="653" t="str">
        <f ca="1">IF(COUNTIF($BU49:BU49,BU49)&gt;1,"",BU49)</f>
        <v/>
      </c>
      <c r="BV50" s="654" t="str">
        <f ca="1">IF(COUNTIF($BU49:BV49,BV49)&gt;1,"",BV49)</f>
        <v/>
      </c>
      <c r="BW50" s="654" t="str">
        <f ca="1">IF(COUNTIF($BU49:BW49,BW49)&gt;1,"",BW49)</f>
        <v/>
      </c>
      <c r="BX50" s="654" t="str">
        <f ca="1">IF(COUNTIF($BU49:BX49,BX49)&gt;1,"",BX49)</f>
        <v/>
      </c>
      <c r="BY50" s="654" t="str">
        <f ca="1">IF(COUNTIF($BU49:BY49,BY49)&gt;1,"",BY49)</f>
        <v/>
      </c>
      <c r="BZ50" s="654" t="str">
        <f ca="1">IF(COUNTIF($BU49:BZ49,BZ49)&gt;1,"",BZ49)</f>
        <v/>
      </c>
      <c r="CA50" s="654" t="str">
        <f ca="1">IF(COUNTIF($BU49:CA49,CA49)&gt;1,"",CA49)</f>
        <v/>
      </c>
      <c r="CB50" s="654" t="str">
        <f ca="1">IF(COUNTIF($BU49:CB49,CB49)&gt;1,"",CB49)</f>
        <v/>
      </c>
      <c r="CC50" s="654" t="str">
        <f ca="1">IF(COUNTIF($BU49:CC49,CC49)&gt;1,"",CC49)</f>
        <v/>
      </c>
      <c r="CD50" s="654" t="str">
        <f ca="1">IF(COUNTIF($BU49:CD49,CD49)&gt;1,"",CD49)</f>
        <v/>
      </c>
      <c r="CE50" s="654" t="str">
        <f ca="1">IF(COUNTIF($BU49:CE49,CE49)&gt;1,"",CE49)</f>
        <v/>
      </c>
      <c r="CF50" s="654" t="str">
        <f ca="1">IF(COUNTIF($BU49:CF49,CF49)&gt;1,"",CF49)</f>
        <v/>
      </c>
    </row>
    <row r="51" spans="1:84" ht="18" customHeight="1" thickBot="1" x14ac:dyDescent="0.2">
      <c r="A51" s="1974"/>
      <c r="B51" s="49"/>
      <c r="C51" s="1976"/>
      <c r="D51" s="1978"/>
      <c r="E51" s="1980"/>
      <c r="F51" s="1982"/>
      <c r="G51" s="1983"/>
      <c r="H51" s="1985"/>
      <c r="I51" s="1987"/>
      <c r="J51" s="1983"/>
      <c r="K51" s="1987"/>
      <c r="L51" s="1983"/>
      <c r="M51" s="1990"/>
      <c r="N51" s="68" t="str">
        <f t="shared" ref="N51" ca="1" si="641">IF(COUNTIF(Y49:AJ51,"＝１７３")&gt;0,"☑ 資源保全プラン","□ 資源保全プラン")</f>
        <v>□ 資源保全プラン</v>
      </c>
      <c r="O51" s="68" t="str">
        <f t="shared" ref="O51" ca="1" si="642">IF(COUNTIF(Y49:AJ51,"＝１７４")&gt;0,"☑ 広域化・体制強化","□ 広域化・体制強化")</f>
        <v>□ 広域化・体制強化</v>
      </c>
      <c r="P51" s="675"/>
      <c r="Q51" s="68" t="str">
        <f t="shared" ref="Q51" ca="1" si="643">IF(COUNTIF(AK49:AV51,"=6")&gt;0,"☑ 設置等","□ 設置等")</f>
        <v>□ 設置等</v>
      </c>
      <c r="R51" s="676" t="str">
        <f t="shared" ref="R51" ca="1" si="644">IF(COUNTIF(AK49:AV51,"=7")&gt;0,"☑ 発注事務","□ 発注事務")</f>
        <v>□ 発注事務</v>
      </c>
      <c r="S51" s="1992"/>
      <c r="T51" s="1995"/>
      <c r="U51" s="1998"/>
      <c r="V51" s="2000"/>
      <c r="W51" s="49"/>
      <c r="Y51" s="1902"/>
      <c r="Z51" s="1902"/>
      <c r="AA51" s="1902"/>
      <c r="AB51" s="1902"/>
      <c r="AC51" s="1902"/>
      <c r="AD51" s="1902"/>
      <c r="AE51" s="1902"/>
      <c r="AF51" s="1902"/>
      <c r="AG51" s="1902"/>
      <c r="AH51" s="1902"/>
      <c r="AI51" s="1902"/>
      <c r="AJ51" s="1902"/>
      <c r="AK51" s="1973"/>
      <c r="AL51" s="1902"/>
      <c r="AM51" s="1902"/>
      <c r="AN51" s="1902"/>
      <c r="AO51" s="1902"/>
      <c r="AP51" s="1902"/>
      <c r="AQ51" s="1902"/>
      <c r="AR51" s="1902"/>
      <c r="AS51" s="1902"/>
      <c r="AT51" s="1902"/>
      <c r="AU51" s="1902"/>
      <c r="AV51" s="1972"/>
      <c r="AW51" s="656" t="str">
        <f t="shared" ref="AW51" ca="1" si="645">IF(AX50="","","、")</f>
        <v/>
      </c>
      <c r="AX51" s="657" t="str">
        <f t="shared" ref="AX51" ca="1" si="646">IF(AY50="","","、")</f>
        <v/>
      </c>
      <c r="AY51" s="657" t="str">
        <f t="shared" ref="AY51" ca="1" si="647">IF(AZ50="","","、")</f>
        <v/>
      </c>
      <c r="AZ51" s="657" t="str">
        <f t="shared" ref="AZ51" ca="1" si="648">IF(BA50="","","、")</f>
        <v/>
      </c>
      <c r="BA51" s="657" t="str">
        <f t="shared" ref="BA51" ca="1" si="649">IF(BB50="","","、")</f>
        <v/>
      </c>
      <c r="BB51" s="657" t="str">
        <f t="shared" ref="BB51" ca="1" si="650">IF(BC50="","","、")</f>
        <v/>
      </c>
      <c r="BC51" s="657" t="str">
        <f t="shared" ref="BC51" ca="1" si="651">IF(BD50="","","、")</f>
        <v/>
      </c>
      <c r="BD51" s="657" t="str">
        <f t="shared" ref="BD51" ca="1" si="652">IF(BE50="","","、")</f>
        <v/>
      </c>
      <c r="BE51" s="657" t="str">
        <f t="shared" ref="BE51" ca="1" si="653">IF(BF50="","","、")</f>
        <v/>
      </c>
      <c r="BF51" s="657" t="str">
        <f t="shared" ref="BF51" ca="1" si="654">IF(BG50="","","、")</f>
        <v/>
      </c>
      <c r="BG51" s="657" t="str">
        <f t="shared" ref="BG51" ca="1" si="655">IF(BH50="","","、")</f>
        <v/>
      </c>
      <c r="BH51" s="658"/>
      <c r="BI51" s="656" t="str">
        <f t="shared" ref="BI51" ca="1" si="656">IF(BJ50="","","、")</f>
        <v/>
      </c>
      <c r="BJ51" s="657" t="str">
        <f t="shared" ref="BJ51" ca="1" si="657">IF(BK50="","","、")</f>
        <v/>
      </c>
      <c r="BK51" s="657" t="str">
        <f t="shared" ref="BK51" ca="1" si="658">IF(BL50="","","、")</f>
        <v/>
      </c>
      <c r="BL51" s="657" t="str">
        <f t="shared" ref="BL51" ca="1" si="659">IF(BM50="","","、")</f>
        <v/>
      </c>
      <c r="BM51" s="657" t="str">
        <f t="shared" ref="BM51" ca="1" si="660">IF(BN50="","","、")</f>
        <v/>
      </c>
      <c r="BN51" s="657" t="str">
        <f t="shared" ref="BN51" ca="1" si="661">IF(BO50="","","、")</f>
        <v/>
      </c>
      <c r="BO51" s="657" t="str">
        <f t="shared" ref="BO51" ca="1" si="662">IF(BP50="","","、")</f>
        <v/>
      </c>
      <c r="BP51" s="657" t="str">
        <f t="shared" ref="BP51" ca="1" si="663">IF(BQ50="","","、")</f>
        <v/>
      </c>
      <c r="BQ51" s="657" t="str">
        <f t="shared" ref="BQ51" ca="1" si="664">IF(BR50="","","、")</f>
        <v/>
      </c>
      <c r="BR51" s="657" t="str">
        <f t="shared" ref="BR51" ca="1" si="665">IF(BS50="","","、")</f>
        <v/>
      </c>
      <c r="BS51" s="657" t="str">
        <f t="shared" ref="BS51" ca="1" si="666">IF(BT50="","","、")</f>
        <v/>
      </c>
      <c r="BT51" s="658"/>
      <c r="BU51" s="656" t="str">
        <f t="shared" ref="BU51" ca="1" si="667">IF(BV50="","","、")</f>
        <v/>
      </c>
      <c r="BV51" s="657" t="str">
        <f t="shared" ref="BV51" ca="1" si="668">IF(BW50="","","、")</f>
        <v/>
      </c>
      <c r="BW51" s="657" t="str">
        <f t="shared" ref="BW51" ca="1" si="669">IF(BX50="","","、")</f>
        <v/>
      </c>
      <c r="BX51" s="657" t="str">
        <f t="shared" ref="BX51" ca="1" si="670">IF(BY50="","","、")</f>
        <v/>
      </c>
      <c r="BY51" s="657" t="str">
        <f t="shared" ref="BY51" ca="1" si="671">IF(BZ50="","","、")</f>
        <v/>
      </c>
      <c r="BZ51" s="657" t="str">
        <f t="shared" ref="BZ51" ca="1" si="672">IF(CA50="","","、")</f>
        <v/>
      </c>
      <c r="CA51" s="657" t="str">
        <f t="shared" ref="CA51" ca="1" si="673">IF(CB50="","","、")</f>
        <v/>
      </c>
      <c r="CB51" s="657" t="str">
        <f t="shared" ref="CB51" ca="1" si="674">IF(CC50="","","、")</f>
        <v/>
      </c>
      <c r="CC51" s="657" t="str">
        <f t="shared" ref="CC51" ca="1" si="675">IF(CD50="","","、")</f>
        <v/>
      </c>
      <c r="CD51" s="657" t="str">
        <f t="shared" ref="CD51" ca="1" si="676">IF(CE50="","","、")</f>
        <v/>
      </c>
      <c r="CE51" s="657" t="str">
        <f t="shared" ref="CE51" ca="1" si="677">IF(CF50="","","、")</f>
        <v/>
      </c>
      <c r="CF51" s="657" t="str">
        <f t="shared" ref="CF51" si="678">IF(CG50="","","、")</f>
        <v/>
      </c>
    </row>
    <row r="52" spans="1:84" ht="18" customHeight="1" x14ac:dyDescent="0.15">
      <c r="A52" s="1974">
        <f t="shared" ref="A52" ca="1" si="679">ROW()-9-2*INDIRECT("a"&amp;(ROW()-3))</f>
        <v>15</v>
      </c>
      <c r="B52" s="49"/>
      <c r="C52" s="1975" t="str">
        <f ca="1">INDEX('20'!X:X,'21'!$A52+6)</f>
        <v/>
      </c>
      <c r="D52" s="1977" t="str">
        <f ca="1">INDEX('20'!Y:Y,'21'!$A52+6)</f>
        <v/>
      </c>
      <c r="E52" s="1979" t="s">
        <v>873</v>
      </c>
      <c r="F52" s="1981" t="str">
        <f ca="1">INDEX('20'!Z:Z,'21'!$A52+6)</f>
        <v/>
      </c>
      <c r="G52" s="1977" t="str">
        <f t="shared" ref="G52" ca="1" si="680">IF(ISERR(F52-D52),"",F52-D52)</f>
        <v/>
      </c>
      <c r="H52" s="1984">
        <f t="shared" ref="H52" ca="1" si="681">J52+L52</f>
        <v>0</v>
      </c>
      <c r="I52" s="1986" t="s">
        <v>871</v>
      </c>
      <c r="J52" s="1988">
        <f ca="1">INDEX('20'!AA:AA,'21'!$A52+6)</f>
        <v>0</v>
      </c>
      <c r="K52" s="1986" t="s">
        <v>871</v>
      </c>
      <c r="L52" s="1988">
        <f ca="1">INDEX('20'!AB:AB,'21'!$A52+6)</f>
        <v>0</v>
      </c>
      <c r="M52" s="1989" t="s">
        <v>871</v>
      </c>
      <c r="N52" s="669" t="str">
        <f t="shared" ref="N52" ca="1" si="682">IF(COUNTIFS(Y52:AJ54,"&lt;44",Y52:AJ54,"&gt;0")&gt;0,"☑ 農地維持",IF(COUNTIFS(Y52:AJ54,"&lt;199",Y52:AJ54,"&gt;172")&gt;0,"☑ 農地維持","□ 農地維持"))</f>
        <v>□ 農地維持</v>
      </c>
      <c r="O52" s="669" t="str">
        <f t="shared" ref="O52" ca="1" si="683">IF(COUNTIFS(Y52:AJ54,"&lt;147",Y52:AJ54,"&gt;43")&gt;0,"☑ 資源向上（共同）",IF(COUNTIFS(Y52:AJ54,"&lt;199",Y52:AJ54,"&gt;142")&gt;0,"☑ 資源向上（共同）","□ 資源向上（共同）"))</f>
        <v>□ 資源向上（共同）</v>
      </c>
      <c r="P52" s="670" t="str">
        <f t="shared" ref="P52" ca="1" si="684">IF(COUNTIF(AK52:AV54,"=1")&gt;0,"☑ 調査・計画","□ 調査・計画")</f>
        <v>□ 調査・計画</v>
      </c>
      <c r="Q52" s="669" t="str">
        <f t="shared" ref="Q52" ca="1" si="685">IF(COUNTIF(AK52:AV54,"=2")&gt;0,"☑ 実践活動","□ 実践活動")</f>
        <v>□ 実践活動</v>
      </c>
      <c r="R52" s="671" t="str">
        <f t="shared" ref="R52" ca="1" si="686">IF(COUNTIF(AK52:AV54,"=3")&gt;0,"☑ 事務処理等","□ 事務処理等")</f>
        <v>□ 事務処理等</v>
      </c>
      <c r="S52" s="1991" t="str">
        <f t="shared" ref="S52" ca="1" si="687">CONCATENATE(AW53,AW54,AX53,AX54,AY53,AY54,AZ53,AZ54,BA53,BA54,BB53,BB54,BC53,BC54,BD53,BD54,BE53,BE54,BF53,BF54,BG53,BG54,BH53)</f>
        <v/>
      </c>
      <c r="T52" s="1993" t="str">
        <f t="shared" ref="T52" ca="1" si="688">CONCATENATE(BI53,BI54,BJ53,BJ54,BK53,BK54,BL53,BL54,BM53,BM54,BN53,BN54,BO53,BO54,BP53,BP54,BQ53,BQ54,BR53,BR54,BS53,BS54,BT53)</f>
        <v/>
      </c>
      <c r="U52" s="1996" t="str">
        <f t="shared" ref="U52" ca="1" si="689">CONCATENATE(BU53,BU54,BV53,BV54,BW53,BW54,BX53,BX54,BY53,BY54,BZ53,BZ54,CA53,CA54,CB53,CB54,CC53,CC54,CD53,CD54,CE53,CE54,CF53)</f>
        <v/>
      </c>
      <c r="V52" s="1999"/>
      <c r="W52" s="49"/>
      <c r="Y52" s="1902">
        <f ca="1">INDEX('20'!AC:AC,'21'!$A52+6)</f>
        <v>0</v>
      </c>
      <c r="Z52" s="1902">
        <f ca="1">INDEX('20'!AD:AD,'21'!$A52+6)</f>
        <v>0</v>
      </c>
      <c r="AA52" s="1902">
        <f ca="1">INDEX('20'!AE:AE,'21'!$A52+6)</f>
        <v>0</v>
      </c>
      <c r="AB52" s="1902">
        <f ca="1">INDEX('20'!AF:AF,'21'!$A52+6)</f>
        <v>0</v>
      </c>
      <c r="AC52" s="1902">
        <f ca="1">INDEX('20'!AG:AG,'21'!$A52+6)</f>
        <v>0</v>
      </c>
      <c r="AD52" s="1902">
        <f ca="1">INDEX('20'!AH:AH,'21'!$A52+6)</f>
        <v>0</v>
      </c>
      <c r="AE52" s="1902">
        <f ca="1">INDEX('20'!AI:AI,'21'!$A52+6)</f>
        <v>0</v>
      </c>
      <c r="AF52" s="1902">
        <f ca="1">INDEX('20'!AJ:AJ,'21'!$A52+6)</f>
        <v>0</v>
      </c>
      <c r="AG52" s="1902">
        <f ca="1">INDEX('20'!AK:AK,'21'!$A52+6)</f>
        <v>0</v>
      </c>
      <c r="AH52" s="1902">
        <f ca="1">INDEX('20'!AL:AL,'21'!$A52+6)</f>
        <v>0</v>
      </c>
      <c r="AI52" s="1902">
        <f ca="1">INDEX('20'!AM:AM,'21'!$A52+6)</f>
        <v>0</v>
      </c>
      <c r="AJ52" s="1902">
        <f ca="1">INDEX('20'!AN:AN,'21'!$A52+6)</f>
        <v>0</v>
      </c>
      <c r="AK52" s="1973" t="str">
        <f ca="1">IF(ISERROR(VLOOKUP(Y52,■重要■!$B$4:$I$203,5,FALSE)),"",VLOOKUP(Y52,■重要■!$B$4:$I$203,5,FALSE))</f>
        <v/>
      </c>
      <c r="AL52" s="1902" t="str">
        <f ca="1">IF(ISERROR(VLOOKUP(Z52,■重要■!$B$4:$I$203,5,FALSE)),"",VLOOKUP(Z52,■重要■!$B$4:$I$203,5,FALSE))</f>
        <v/>
      </c>
      <c r="AM52" s="1902" t="str">
        <f ca="1">IF(ISERROR(VLOOKUP(AA52,■重要■!$B$4:$I$203,5,FALSE)),"",VLOOKUP(AA52,■重要■!$B$4:$I$203,5,FALSE))</f>
        <v/>
      </c>
      <c r="AN52" s="1902" t="str">
        <f ca="1">IF(ISERROR(VLOOKUP(AB52,■重要■!$B$4:$I$203,5,FALSE)),"",VLOOKUP(AB52,■重要■!$B$4:$I$203,5,FALSE))</f>
        <v/>
      </c>
      <c r="AO52" s="1902" t="str">
        <f ca="1">IF(ISERROR(VLOOKUP(AC52,■重要■!$B$4:$I$203,5,FALSE)),"",VLOOKUP(AC52,■重要■!$B$4:$I$203,5,FALSE))</f>
        <v/>
      </c>
      <c r="AP52" s="1902" t="str">
        <f ca="1">IF(ISERROR(VLOOKUP(AD52,■重要■!$B$4:$I$203,5,FALSE)),"",VLOOKUP(AD52,■重要■!$B$4:$I$203,5,FALSE))</f>
        <v/>
      </c>
      <c r="AQ52" s="1902" t="str">
        <f ca="1">IF(ISERROR(VLOOKUP(AE52,■重要■!$B$4:$I$203,5,FALSE)),"",VLOOKUP(AE52,■重要■!$B$4:$I$203,5,FALSE))</f>
        <v/>
      </c>
      <c r="AR52" s="1902" t="str">
        <f ca="1">IF(ISERROR(VLOOKUP(AF52,■重要■!$B$4:$I$203,5,FALSE)),"",VLOOKUP(AF52,■重要■!$B$4:$I$203,5,FALSE))</f>
        <v/>
      </c>
      <c r="AS52" s="1902" t="str">
        <f ca="1">IF(ISERROR(VLOOKUP(AG52,■重要■!$B$4:$I$203,5,FALSE)),"",VLOOKUP(AG52,■重要■!$B$4:$I$203,5,FALSE))</f>
        <v/>
      </c>
      <c r="AT52" s="1902" t="str">
        <f ca="1">IF(ISERROR(VLOOKUP(AH52,■重要■!$B$4:$I$203,5,FALSE)),"",VLOOKUP(AH52,■重要■!$B$4:$I$203,5,FALSE))</f>
        <v/>
      </c>
      <c r="AU52" s="1902" t="str">
        <f ca="1">IF(ISERROR(VLOOKUP(AI52,■重要■!$B$4:$I$203,5,FALSE)),"",VLOOKUP(AI52,■重要■!$B$4:$I$203,5,FALSE))</f>
        <v/>
      </c>
      <c r="AV52" s="1972" t="str">
        <f ca="1">IF(ISERROR(VLOOKUP(AJ52,■重要■!$B$4:$I$203,5,FALSE)),"",VLOOKUP(AJ52,■重要■!$B$4:$I$203,5,FALSE))</f>
        <v/>
      </c>
      <c r="AW52" s="650" t="str">
        <f ca="1">IF(ISERROR(VLOOKUP(Y52,■重要■!$B$4:$I$203,6,FALSE)),"",VLOOKUP(Y52,■重要■!$B$4:$I$203,6,FALSE))</f>
        <v/>
      </c>
      <c r="AX52" s="651" t="str">
        <f ca="1">IF(ISERROR(VLOOKUP(Z52,■重要■!$B$4:$I$203,6,FALSE)),"",VLOOKUP(Z52,■重要■!$B$4:$I$203,6,FALSE))</f>
        <v/>
      </c>
      <c r="AY52" s="651" t="str">
        <f ca="1">IF(ISERROR(VLOOKUP(AA52,■重要■!$B$4:$I$203,6,FALSE)),"",VLOOKUP(AA52,■重要■!$B$4:$I$203,6,FALSE))</f>
        <v/>
      </c>
      <c r="AZ52" s="651" t="str">
        <f ca="1">IF(ISERROR(VLOOKUP(AB52,■重要■!$B$4:$I$203,6,FALSE)),"",VLOOKUP(AB52,■重要■!$B$4:$I$203,6,FALSE))</f>
        <v/>
      </c>
      <c r="BA52" s="651" t="str">
        <f ca="1">IF(ISERROR(VLOOKUP(AC52,■重要■!$B$4:$I$203,6,FALSE)),"",VLOOKUP(AC52,■重要■!$B$4:$I$203,6,FALSE))</f>
        <v/>
      </c>
      <c r="BB52" s="651" t="str">
        <f ca="1">IF(ISERROR(VLOOKUP(AD52,■重要■!$B$4:$I$203,6,FALSE)),"",VLOOKUP(AD52,■重要■!$B$4:$I$203,6,FALSE))</f>
        <v/>
      </c>
      <c r="BC52" s="651" t="str">
        <f ca="1">IF(ISERROR(VLOOKUP(AE52,■重要■!$B$4:$I$203,6,FALSE)),"",VLOOKUP(AE52,■重要■!$B$4:$I$203,6,FALSE))</f>
        <v/>
      </c>
      <c r="BD52" s="651" t="str">
        <f ca="1">IF(ISERROR(VLOOKUP(AF52,■重要■!$B$4:$I$203,6,FALSE)),"",VLOOKUP(AF52,■重要■!$B$4:$I$203,6,FALSE))</f>
        <v/>
      </c>
      <c r="BE52" s="651" t="str">
        <f ca="1">IF(ISERROR(VLOOKUP(AG52,■重要■!$B$4:$I$203,6,FALSE)),"",VLOOKUP(AG52,■重要■!$B$4:$I$203,6,FALSE))</f>
        <v/>
      </c>
      <c r="BF52" s="651" t="str">
        <f ca="1">IF(ISERROR(VLOOKUP(AH52,■重要■!$B$4:$I$203,6,FALSE)),"",VLOOKUP(AH52,■重要■!$B$4:$I$203,6,FALSE))</f>
        <v/>
      </c>
      <c r="BG52" s="651" t="str">
        <f ca="1">IF(ISERROR(VLOOKUP(AI52,■重要■!$B$4:$I$203,6,FALSE)),"",VLOOKUP(AI52,■重要■!$B$4:$I$203,6,FALSE))</f>
        <v/>
      </c>
      <c r="BH52" s="652" t="str">
        <f ca="1">IF(ISERROR(VLOOKUP(AJ52,■重要■!$B$4:$I$203,6,FALSE)),"",VLOOKUP(AJ52,■重要■!$B$4:$I$203,6,FALSE))</f>
        <v/>
      </c>
      <c r="BI52" s="650" t="str">
        <f ca="1">IF(ISERROR(VLOOKUP(Y52,■重要■!$B$4:$I$203,7,FALSE)),"",VLOOKUP(Y52,■重要■!$B$4:$I$203,7,FALSE))</f>
        <v/>
      </c>
      <c r="BJ52" s="651" t="str">
        <f ca="1">IF(ISERROR(VLOOKUP(Z52,■重要■!$B$4:$I$203,7,FALSE)),"",VLOOKUP(Z52,■重要■!$B$4:$I$203,7,FALSE))</f>
        <v/>
      </c>
      <c r="BK52" s="651" t="str">
        <f ca="1">IF(ISERROR(VLOOKUP(AA52,■重要■!$B$4:$I$203,7,FALSE)),"",VLOOKUP(AA52,■重要■!$B$4:$I$203,7,FALSE))</f>
        <v/>
      </c>
      <c r="BL52" s="651" t="str">
        <f ca="1">IF(ISERROR(VLOOKUP(AB52,■重要■!$B$4:$I$203,7,FALSE)),"",VLOOKUP(AB52,■重要■!$B$4:$I$203,7,FALSE))</f>
        <v/>
      </c>
      <c r="BM52" s="651" t="str">
        <f ca="1">IF(ISERROR(VLOOKUP(AC52,■重要■!$B$4:$I$203,7,FALSE)),"",VLOOKUP(AC52,■重要■!$B$4:$I$203,7,FALSE))</f>
        <v/>
      </c>
      <c r="BN52" s="651" t="str">
        <f ca="1">IF(ISERROR(VLOOKUP(AD52,■重要■!$B$4:$I$203,7,FALSE)),"",VLOOKUP(AD52,■重要■!$B$4:$I$203,7,FALSE))</f>
        <v/>
      </c>
      <c r="BO52" s="651" t="str">
        <f ca="1">IF(ISERROR(VLOOKUP(AE52,■重要■!$B$4:$I$203,7,FALSE)),"",VLOOKUP(AE52,■重要■!$B$4:$I$203,7,FALSE))</f>
        <v/>
      </c>
      <c r="BP52" s="651" t="str">
        <f ca="1">IF(ISERROR(VLOOKUP(AF52,■重要■!$B$4:$I$203,7,FALSE)),"",VLOOKUP(AF52,■重要■!$B$4:$I$203,7,FALSE))</f>
        <v/>
      </c>
      <c r="BQ52" s="651" t="str">
        <f ca="1">IF(ISERROR(VLOOKUP(AG52,■重要■!$B$4:$I$203,7,FALSE)),"",VLOOKUP(AG52,■重要■!$B$4:$I$203,7,FALSE))</f>
        <v/>
      </c>
      <c r="BR52" s="651" t="str">
        <f ca="1">IF(ISERROR(VLOOKUP(AH52,■重要■!$B$4:$I$203,7,FALSE)),"",VLOOKUP(AH52,■重要■!$B$4:$I$203,7,FALSE))</f>
        <v/>
      </c>
      <c r="BS52" s="651" t="str">
        <f ca="1">IF(ISERROR(VLOOKUP(AI52,■重要■!$B$4:$I$203,7,FALSE)),"",VLOOKUP(AI52,■重要■!$B$4:$I$203,7,FALSE))</f>
        <v/>
      </c>
      <c r="BT52" s="652" t="str">
        <f ca="1">IF(ISERROR(VLOOKUP(AJ52,■重要■!$B$4:$I$203,7,FALSE)),"",VLOOKUP(AJ52,■重要■!$B$4:$I$203,7,FALSE))</f>
        <v/>
      </c>
      <c r="BU52" s="650" t="str">
        <f ca="1">IF(ISERROR(VLOOKUP(Y52,■重要■!$B$4:$I$203,8,FALSE)),"",VLOOKUP(Y52,■重要■!$B$4:$I$203,8,FALSE))</f>
        <v/>
      </c>
      <c r="BV52" s="651" t="str">
        <f ca="1">IF(ISERROR(VLOOKUP(Z52,■重要■!$B$4:$I$203,8,FALSE)),"",VLOOKUP(Z52,■重要■!$B$4:$I$203,8,FALSE))</f>
        <v/>
      </c>
      <c r="BW52" s="651" t="str">
        <f ca="1">IF(ISERROR(VLOOKUP(AA52,■重要■!$B$4:$I$203,8,FALSE)),"",VLOOKUP(AA52,■重要■!$B$4:$I$203,8,FALSE))</f>
        <v/>
      </c>
      <c r="BX52" s="651" t="str">
        <f ca="1">IF(ISERROR(VLOOKUP(AB52,■重要■!$B$4:$I$203,8,FALSE)),"",VLOOKUP(AB52,■重要■!$B$4:$I$203,8,FALSE))</f>
        <v/>
      </c>
      <c r="BY52" s="651" t="str">
        <f ca="1">IF(ISERROR(VLOOKUP(AC52,■重要■!$B$4:$I$203,8,FALSE)),"",VLOOKUP(AC52,■重要■!$B$4:$I$203,8,FALSE))</f>
        <v/>
      </c>
      <c r="BZ52" s="651" t="str">
        <f ca="1">IF(ISERROR(VLOOKUP(AD52,■重要■!$B$4:$I$203,8,FALSE)),"",VLOOKUP(AD52,■重要■!$B$4:$I$203,8,FALSE))</f>
        <v/>
      </c>
      <c r="CA52" s="651" t="str">
        <f ca="1">IF(ISERROR(VLOOKUP(AE52,■重要■!$B$4:$I$203,8,FALSE)),"",VLOOKUP(AE52,■重要■!$B$4:$I$203,8,FALSE))</f>
        <v/>
      </c>
      <c r="CB52" s="651" t="str">
        <f ca="1">IF(ISERROR(VLOOKUP(AF52,■重要■!$B$4:$I$203,8,FALSE)),"",VLOOKUP(AF52,■重要■!$B$4:$I$203,8,FALSE))</f>
        <v/>
      </c>
      <c r="CC52" s="651" t="str">
        <f ca="1">IF(ISERROR(VLOOKUP(AG52,■重要■!$B$4:$I$203,8,FALSE)),"",VLOOKUP(AG52,■重要■!$B$4:$I$203,8,FALSE))</f>
        <v/>
      </c>
      <c r="CD52" s="651" t="str">
        <f ca="1">IF(ISERROR(VLOOKUP(AH52,■重要■!$B$4:$I$203,8,FALSE)),"",VLOOKUP(AH52,■重要■!$B$4:$I$203,8,FALSE))</f>
        <v/>
      </c>
      <c r="CE52" s="651" t="str">
        <f ca="1">IF(ISERROR(VLOOKUP(AI52,■重要■!$B$4:$I$203,8,FALSE)),"",VLOOKUP(AI52,■重要■!$B$4:$I$203,8,FALSE))</f>
        <v/>
      </c>
      <c r="CF52" s="651" t="str">
        <f ca="1">IF(ISERROR(VLOOKUP(AJ52,■重要■!$B$4:$I$203,8,FALSE)),"",VLOOKUP(AJ52,■重要■!$B$4:$I$203,8,FALSE))</f>
        <v/>
      </c>
    </row>
    <row r="53" spans="1:84" ht="18" customHeight="1" x14ac:dyDescent="0.15">
      <c r="A53" s="1974"/>
      <c r="B53" s="49"/>
      <c r="C53" s="1976"/>
      <c r="D53" s="1978"/>
      <c r="E53" s="1980"/>
      <c r="F53" s="1982"/>
      <c r="G53" s="1983"/>
      <c r="H53" s="1985"/>
      <c r="I53" s="1987"/>
      <c r="J53" s="1983"/>
      <c r="K53" s="1987"/>
      <c r="L53" s="1983"/>
      <c r="M53" s="1990"/>
      <c r="N53" s="672" t="str">
        <f t="shared" ref="N53" ca="1" si="690">IF(COUNTIFS(Y52:AJ54,"&lt;173",Y52:AJ54,"&gt;146")&gt;0,"☑ 資源向上（長寿命化）","□ 資源向上（長寿命化）")</f>
        <v>□ 資源向上（長寿命化）</v>
      </c>
      <c r="O53" s="672"/>
      <c r="P53" s="673"/>
      <c r="Q53" s="672" t="str">
        <f t="shared" ref="Q53" ca="1" si="691">IF(COUNTIF(AK52:AV54,"=4")&gt;0,"☑ 啓発・普及","□ 啓発・普及")</f>
        <v>□ 啓発・普及</v>
      </c>
      <c r="R53" s="674" t="str">
        <f t="shared" ref="R53" ca="1" si="692">IF(COUNTIF(AK52:AV54,"=5")&gt;0,"☑ 研修・会議","□ 研修・会議")</f>
        <v>□ 研修・会議</v>
      </c>
      <c r="S53" s="1992"/>
      <c r="T53" s="1994"/>
      <c r="U53" s="1997"/>
      <c r="V53" s="2000"/>
      <c r="W53" s="49"/>
      <c r="Y53" s="1902"/>
      <c r="Z53" s="1902"/>
      <c r="AA53" s="1902"/>
      <c r="AB53" s="1902"/>
      <c r="AC53" s="1902"/>
      <c r="AD53" s="1902"/>
      <c r="AE53" s="1902"/>
      <c r="AF53" s="1902"/>
      <c r="AG53" s="1902"/>
      <c r="AH53" s="1902"/>
      <c r="AI53" s="1902"/>
      <c r="AJ53" s="1902"/>
      <c r="AK53" s="1973"/>
      <c r="AL53" s="1902"/>
      <c r="AM53" s="1902"/>
      <c r="AN53" s="1902"/>
      <c r="AO53" s="1902"/>
      <c r="AP53" s="1902"/>
      <c r="AQ53" s="1902"/>
      <c r="AR53" s="1902"/>
      <c r="AS53" s="1902"/>
      <c r="AT53" s="1902"/>
      <c r="AU53" s="1902"/>
      <c r="AV53" s="1972"/>
      <c r="AW53" s="653" t="str">
        <f ca="1">IF(COUNTIF($AW52:AW52,AW52)&gt;1,"",AW52)</f>
        <v/>
      </c>
      <c r="AX53" s="654" t="str">
        <f ca="1">IF(COUNTIF($AW52:AX52,AX52)&gt;1,"",AX52)</f>
        <v/>
      </c>
      <c r="AY53" s="654" t="str">
        <f ca="1">IF(COUNTIF($AW52:AY52,AY52)&gt;1,"",AY52)</f>
        <v/>
      </c>
      <c r="AZ53" s="654" t="str">
        <f ca="1">IF(COUNTIF($AW52:AZ52,AZ52)&gt;1,"",AZ52)</f>
        <v/>
      </c>
      <c r="BA53" s="654" t="str">
        <f ca="1">IF(COUNTIF($AW52:BA52,BA52)&gt;1,"",BA52)</f>
        <v/>
      </c>
      <c r="BB53" s="654" t="str">
        <f ca="1">IF(COUNTIF($AW52:BB52,BB52)&gt;1,"",BB52)</f>
        <v/>
      </c>
      <c r="BC53" s="654" t="str">
        <f ca="1">IF(COUNTIF($AW52:BC52,BC52)&gt;1,"",BC52)</f>
        <v/>
      </c>
      <c r="BD53" s="654" t="str">
        <f ca="1">IF(COUNTIF($AW52:BD52,BD52)&gt;1,"",BD52)</f>
        <v/>
      </c>
      <c r="BE53" s="654" t="str">
        <f ca="1">IF(COUNTIF($AW52:BE52,BE52)&gt;1,"",BE52)</f>
        <v/>
      </c>
      <c r="BF53" s="654" t="str">
        <f ca="1">IF(COUNTIF($AW52:BF52,BF52)&gt;1,"",BF52)</f>
        <v/>
      </c>
      <c r="BG53" s="654" t="str">
        <f ca="1">IF(COUNTIF($AW52:BG52,BG52)&gt;1,"",BG52)</f>
        <v/>
      </c>
      <c r="BH53" s="655" t="str">
        <f ca="1">IF(COUNTIF($AW52:BH52,BH52)&gt;1,"",BH52)</f>
        <v/>
      </c>
      <c r="BI53" s="653" t="str">
        <f ca="1">IF(COUNTIF($BI52:BI52,BI52)&gt;1,"",BI52)</f>
        <v/>
      </c>
      <c r="BJ53" s="654" t="str">
        <f ca="1">IF(COUNTIF($BI52:BJ52,BJ52)&gt;1,"",BJ52)</f>
        <v/>
      </c>
      <c r="BK53" s="654" t="str">
        <f ca="1">IF(COUNTIF($BI52:BK52,BK52)&gt;1,"",BK52)</f>
        <v/>
      </c>
      <c r="BL53" s="654" t="str">
        <f ca="1">IF(COUNTIF($BI52:BL52,BL52)&gt;1,"",BL52)</f>
        <v/>
      </c>
      <c r="BM53" s="654" t="str">
        <f ca="1">IF(COUNTIF($BI52:BM52,BM52)&gt;1,"",BM52)</f>
        <v/>
      </c>
      <c r="BN53" s="654" t="str">
        <f ca="1">IF(COUNTIF($BI52:BN52,BN52)&gt;1,"",BN52)</f>
        <v/>
      </c>
      <c r="BO53" s="654" t="str">
        <f ca="1">IF(COUNTIF($BI52:BO52,BO52)&gt;1,"",BO52)</f>
        <v/>
      </c>
      <c r="BP53" s="654" t="str">
        <f ca="1">IF(COUNTIF($BI52:BP52,BP52)&gt;1,"",BP52)</f>
        <v/>
      </c>
      <c r="BQ53" s="654" t="str">
        <f ca="1">IF(COUNTIF($BI52:BQ52,BQ52)&gt;1,"",BQ52)</f>
        <v/>
      </c>
      <c r="BR53" s="654" t="str">
        <f ca="1">IF(COUNTIF($BI52:BR52,BR52)&gt;1,"",BR52)</f>
        <v/>
      </c>
      <c r="BS53" s="654" t="str">
        <f ca="1">IF(COUNTIF($BI52:BS52,BS52)&gt;1,"",BS52)</f>
        <v/>
      </c>
      <c r="BT53" s="655" t="str">
        <f ca="1">IF(COUNTIF($BI52:BT52,BT52)&gt;1,"",BT52)</f>
        <v/>
      </c>
      <c r="BU53" s="653" t="str">
        <f ca="1">IF(COUNTIF($BU52:BU52,BU52)&gt;1,"",BU52)</f>
        <v/>
      </c>
      <c r="BV53" s="654" t="str">
        <f ca="1">IF(COUNTIF($BU52:BV52,BV52)&gt;1,"",BV52)</f>
        <v/>
      </c>
      <c r="BW53" s="654" t="str">
        <f ca="1">IF(COUNTIF($BU52:BW52,BW52)&gt;1,"",BW52)</f>
        <v/>
      </c>
      <c r="BX53" s="654" t="str">
        <f ca="1">IF(COUNTIF($BU52:BX52,BX52)&gt;1,"",BX52)</f>
        <v/>
      </c>
      <c r="BY53" s="654" t="str">
        <f ca="1">IF(COUNTIF($BU52:BY52,BY52)&gt;1,"",BY52)</f>
        <v/>
      </c>
      <c r="BZ53" s="654" t="str">
        <f ca="1">IF(COUNTIF($BU52:BZ52,BZ52)&gt;1,"",BZ52)</f>
        <v/>
      </c>
      <c r="CA53" s="654" t="str">
        <f ca="1">IF(COUNTIF($BU52:CA52,CA52)&gt;1,"",CA52)</f>
        <v/>
      </c>
      <c r="CB53" s="654" t="str">
        <f ca="1">IF(COUNTIF($BU52:CB52,CB52)&gt;1,"",CB52)</f>
        <v/>
      </c>
      <c r="CC53" s="654" t="str">
        <f ca="1">IF(COUNTIF($BU52:CC52,CC52)&gt;1,"",CC52)</f>
        <v/>
      </c>
      <c r="CD53" s="654" t="str">
        <f ca="1">IF(COUNTIF($BU52:CD52,CD52)&gt;1,"",CD52)</f>
        <v/>
      </c>
      <c r="CE53" s="654" t="str">
        <f ca="1">IF(COUNTIF($BU52:CE52,CE52)&gt;1,"",CE52)</f>
        <v/>
      </c>
      <c r="CF53" s="654" t="str">
        <f ca="1">IF(COUNTIF($BU52:CF52,CF52)&gt;1,"",CF52)</f>
        <v/>
      </c>
    </row>
    <row r="54" spans="1:84" ht="18" customHeight="1" thickBot="1" x14ac:dyDescent="0.2">
      <c r="A54" s="1974"/>
      <c r="B54" s="49"/>
      <c r="C54" s="1976"/>
      <c r="D54" s="1978"/>
      <c r="E54" s="1980"/>
      <c r="F54" s="1982"/>
      <c r="G54" s="1983"/>
      <c r="H54" s="1985"/>
      <c r="I54" s="1987"/>
      <c r="J54" s="1983"/>
      <c r="K54" s="1987"/>
      <c r="L54" s="1983"/>
      <c r="M54" s="1990"/>
      <c r="N54" s="68" t="str">
        <f t="shared" ref="N54" ca="1" si="693">IF(COUNTIF(Y52:AJ54,"＝１７３")&gt;0,"☑ 資源保全プラン","□ 資源保全プラン")</f>
        <v>□ 資源保全プラン</v>
      </c>
      <c r="O54" s="68" t="str">
        <f t="shared" ref="O54" ca="1" si="694">IF(COUNTIF(Y52:AJ54,"＝１７４")&gt;0,"☑ 広域化・体制強化","□ 広域化・体制強化")</f>
        <v>□ 広域化・体制強化</v>
      </c>
      <c r="P54" s="675"/>
      <c r="Q54" s="68" t="str">
        <f t="shared" ref="Q54" ca="1" si="695">IF(COUNTIF(AK52:AV54,"=6")&gt;0,"☑ 設置等","□ 設置等")</f>
        <v>□ 設置等</v>
      </c>
      <c r="R54" s="676" t="str">
        <f t="shared" ref="R54" ca="1" si="696">IF(COUNTIF(AK52:AV54,"=7")&gt;0,"☑ 発注事務","□ 発注事務")</f>
        <v>□ 発注事務</v>
      </c>
      <c r="S54" s="1992"/>
      <c r="T54" s="1995"/>
      <c r="U54" s="1998"/>
      <c r="V54" s="2000"/>
      <c r="W54" s="49"/>
      <c r="Y54" s="1902"/>
      <c r="Z54" s="1902"/>
      <c r="AA54" s="1902"/>
      <c r="AB54" s="1902"/>
      <c r="AC54" s="1902"/>
      <c r="AD54" s="1902"/>
      <c r="AE54" s="1902"/>
      <c r="AF54" s="1902"/>
      <c r="AG54" s="1902"/>
      <c r="AH54" s="1902"/>
      <c r="AI54" s="1902"/>
      <c r="AJ54" s="1902"/>
      <c r="AK54" s="1973"/>
      <c r="AL54" s="1902"/>
      <c r="AM54" s="1902"/>
      <c r="AN54" s="1902"/>
      <c r="AO54" s="1902"/>
      <c r="AP54" s="1902"/>
      <c r="AQ54" s="1902"/>
      <c r="AR54" s="1902"/>
      <c r="AS54" s="1902"/>
      <c r="AT54" s="1902"/>
      <c r="AU54" s="1902"/>
      <c r="AV54" s="1972"/>
      <c r="AW54" s="656" t="str">
        <f t="shared" ref="AW54" ca="1" si="697">IF(AX53="","","、")</f>
        <v/>
      </c>
      <c r="AX54" s="657" t="str">
        <f t="shared" ref="AX54" ca="1" si="698">IF(AY53="","","、")</f>
        <v/>
      </c>
      <c r="AY54" s="657" t="str">
        <f t="shared" ref="AY54" ca="1" si="699">IF(AZ53="","","、")</f>
        <v/>
      </c>
      <c r="AZ54" s="657" t="str">
        <f t="shared" ref="AZ54" ca="1" si="700">IF(BA53="","","、")</f>
        <v/>
      </c>
      <c r="BA54" s="657" t="str">
        <f t="shared" ref="BA54" ca="1" si="701">IF(BB53="","","、")</f>
        <v/>
      </c>
      <c r="BB54" s="657" t="str">
        <f t="shared" ref="BB54" ca="1" si="702">IF(BC53="","","、")</f>
        <v/>
      </c>
      <c r="BC54" s="657" t="str">
        <f t="shared" ref="BC54" ca="1" si="703">IF(BD53="","","、")</f>
        <v/>
      </c>
      <c r="BD54" s="657" t="str">
        <f t="shared" ref="BD54" ca="1" si="704">IF(BE53="","","、")</f>
        <v/>
      </c>
      <c r="BE54" s="657" t="str">
        <f t="shared" ref="BE54" ca="1" si="705">IF(BF53="","","、")</f>
        <v/>
      </c>
      <c r="BF54" s="657" t="str">
        <f t="shared" ref="BF54" ca="1" si="706">IF(BG53="","","、")</f>
        <v/>
      </c>
      <c r="BG54" s="657" t="str">
        <f t="shared" ref="BG54" ca="1" si="707">IF(BH53="","","、")</f>
        <v/>
      </c>
      <c r="BH54" s="658"/>
      <c r="BI54" s="656" t="str">
        <f t="shared" ref="BI54" ca="1" si="708">IF(BJ53="","","、")</f>
        <v/>
      </c>
      <c r="BJ54" s="657" t="str">
        <f t="shared" ref="BJ54" ca="1" si="709">IF(BK53="","","、")</f>
        <v/>
      </c>
      <c r="BK54" s="657" t="str">
        <f t="shared" ref="BK54" ca="1" si="710">IF(BL53="","","、")</f>
        <v/>
      </c>
      <c r="BL54" s="657" t="str">
        <f t="shared" ref="BL54" ca="1" si="711">IF(BM53="","","、")</f>
        <v/>
      </c>
      <c r="BM54" s="657" t="str">
        <f t="shared" ref="BM54" ca="1" si="712">IF(BN53="","","、")</f>
        <v/>
      </c>
      <c r="BN54" s="657" t="str">
        <f t="shared" ref="BN54" ca="1" si="713">IF(BO53="","","、")</f>
        <v/>
      </c>
      <c r="BO54" s="657" t="str">
        <f t="shared" ref="BO54" ca="1" si="714">IF(BP53="","","、")</f>
        <v/>
      </c>
      <c r="BP54" s="657" t="str">
        <f t="shared" ref="BP54" ca="1" si="715">IF(BQ53="","","、")</f>
        <v/>
      </c>
      <c r="BQ54" s="657" t="str">
        <f t="shared" ref="BQ54" ca="1" si="716">IF(BR53="","","、")</f>
        <v/>
      </c>
      <c r="BR54" s="657" t="str">
        <f t="shared" ref="BR54" ca="1" si="717">IF(BS53="","","、")</f>
        <v/>
      </c>
      <c r="BS54" s="657" t="str">
        <f t="shared" ref="BS54" ca="1" si="718">IF(BT53="","","、")</f>
        <v/>
      </c>
      <c r="BT54" s="658"/>
      <c r="BU54" s="656" t="str">
        <f t="shared" ref="BU54" ca="1" si="719">IF(BV53="","","、")</f>
        <v/>
      </c>
      <c r="BV54" s="657" t="str">
        <f t="shared" ref="BV54" ca="1" si="720">IF(BW53="","","、")</f>
        <v/>
      </c>
      <c r="BW54" s="657" t="str">
        <f t="shared" ref="BW54" ca="1" si="721">IF(BX53="","","、")</f>
        <v/>
      </c>
      <c r="BX54" s="657" t="str">
        <f t="shared" ref="BX54" ca="1" si="722">IF(BY53="","","、")</f>
        <v/>
      </c>
      <c r="BY54" s="657" t="str">
        <f t="shared" ref="BY54" ca="1" si="723">IF(BZ53="","","、")</f>
        <v/>
      </c>
      <c r="BZ54" s="657" t="str">
        <f t="shared" ref="BZ54" ca="1" si="724">IF(CA53="","","、")</f>
        <v/>
      </c>
      <c r="CA54" s="657" t="str">
        <f t="shared" ref="CA54" ca="1" si="725">IF(CB53="","","、")</f>
        <v/>
      </c>
      <c r="CB54" s="657" t="str">
        <f t="shared" ref="CB54" ca="1" si="726">IF(CC53="","","、")</f>
        <v/>
      </c>
      <c r="CC54" s="657" t="str">
        <f t="shared" ref="CC54" ca="1" si="727">IF(CD53="","","、")</f>
        <v/>
      </c>
      <c r="CD54" s="657" t="str">
        <f t="shared" ref="CD54" ca="1" si="728">IF(CE53="","","、")</f>
        <v/>
      </c>
      <c r="CE54" s="657" t="str">
        <f t="shared" ref="CE54" ca="1" si="729">IF(CF53="","","、")</f>
        <v/>
      </c>
      <c r="CF54" s="657" t="str">
        <f t="shared" ref="CF54" si="730">IF(CG53="","","、")</f>
        <v/>
      </c>
    </row>
    <row r="55" spans="1:84" ht="18" customHeight="1" x14ac:dyDescent="0.15">
      <c r="A55" s="1974">
        <f t="shared" ref="A55" ca="1" si="731">ROW()-9-2*INDIRECT("a"&amp;(ROW()-3))</f>
        <v>16</v>
      </c>
      <c r="B55" s="49"/>
      <c r="C55" s="1975" t="str">
        <f ca="1">INDEX('20'!X:X,'21'!$A55+6)</f>
        <v/>
      </c>
      <c r="D55" s="1977" t="str">
        <f ca="1">INDEX('20'!Y:Y,'21'!$A55+6)</f>
        <v/>
      </c>
      <c r="E55" s="1979" t="s">
        <v>873</v>
      </c>
      <c r="F55" s="1981" t="str">
        <f ca="1">INDEX('20'!Z:Z,'21'!$A55+6)</f>
        <v/>
      </c>
      <c r="G55" s="1977" t="str">
        <f t="shared" ref="G55" ca="1" si="732">IF(ISERR(F55-D55),"",F55-D55)</f>
        <v/>
      </c>
      <c r="H55" s="1984">
        <f t="shared" ref="H55" ca="1" si="733">J55+L55</f>
        <v>0</v>
      </c>
      <c r="I55" s="1986" t="s">
        <v>871</v>
      </c>
      <c r="J55" s="1988">
        <f ca="1">INDEX('20'!AA:AA,'21'!$A55+6)</f>
        <v>0</v>
      </c>
      <c r="K55" s="1986" t="s">
        <v>871</v>
      </c>
      <c r="L55" s="1988">
        <f ca="1">INDEX('20'!AB:AB,'21'!$A55+6)</f>
        <v>0</v>
      </c>
      <c r="M55" s="1989" t="s">
        <v>871</v>
      </c>
      <c r="N55" s="669" t="str">
        <f t="shared" ref="N55" ca="1" si="734">IF(COUNTIFS(Y55:AJ57,"&lt;44",Y55:AJ57,"&gt;0")&gt;0,"☑ 農地維持",IF(COUNTIFS(Y55:AJ57,"&lt;199",Y55:AJ57,"&gt;172")&gt;0,"☑ 農地維持","□ 農地維持"))</f>
        <v>□ 農地維持</v>
      </c>
      <c r="O55" s="669" t="str">
        <f t="shared" ref="O55" ca="1" si="735">IF(COUNTIFS(Y55:AJ57,"&lt;147",Y55:AJ57,"&gt;43")&gt;0,"☑ 資源向上（共同）",IF(COUNTIFS(Y55:AJ57,"&lt;199",Y55:AJ57,"&gt;142")&gt;0,"☑ 資源向上（共同）","□ 資源向上（共同）"))</f>
        <v>□ 資源向上（共同）</v>
      </c>
      <c r="P55" s="670" t="str">
        <f t="shared" ref="P55" ca="1" si="736">IF(COUNTIF(AK55:AV57,"=1")&gt;0,"☑ 調査・計画","□ 調査・計画")</f>
        <v>□ 調査・計画</v>
      </c>
      <c r="Q55" s="669" t="str">
        <f t="shared" ref="Q55" ca="1" si="737">IF(COUNTIF(AK55:AV57,"=2")&gt;0,"☑ 実践活動","□ 実践活動")</f>
        <v>□ 実践活動</v>
      </c>
      <c r="R55" s="671" t="str">
        <f t="shared" ref="R55" ca="1" si="738">IF(COUNTIF(AK55:AV57,"=3")&gt;0,"☑ 事務処理等","□ 事務処理等")</f>
        <v>□ 事務処理等</v>
      </c>
      <c r="S55" s="1991" t="str">
        <f t="shared" ref="S55" ca="1" si="739">CONCATENATE(AW56,AW57,AX56,AX57,AY56,AY57,AZ56,AZ57,BA56,BA57,BB56,BB57,BC56,BC57,BD56,BD57,BE56,BE57,BF56,BF57,BG56,BG57,BH56)</f>
        <v/>
      </c>
      <c r="T55" s="1993" t="str">
        <f t="shared" ref="T55" ca="1" si="740">CONCATENATE(BI56,BI57,BJ56,BJ57,BK56,BK57,BL56,BL57,BM56,BM57,BN56,BN57,BO56,BO57,BP56,BP57,BQ56,BQ57,BR56,BR57,BS56,BS57,BT56)</f>
        <v/>
      </c>
      <c r="U55" s="1996" t="str">
        <f t="shared" ref="U55" ca="1" si="741">CONCATENATE(BU56,BU57,BV56,BV57,BW56,BW57,BX56,BX57,BY56,BY57,BZ56,BZ57,CA56,CA57,CB56,CB57,CC56,CC57,CD56,CD57,CE56,CE57,CF56)</f>
        <v/>
      </c>
      <c r="V55" s="1999"/>
      <c r="W55" s="49"/>
      <c r="Y55" s="1902">
        <f ca="1">INDEX('20'!AC:AC,'21'!$A55+6)</f>
        <v>0</v>
      </c>
      <c r="Z55" s="1902">
        <f ca="1">INDEX('20'!AD:AD,'21'!$A55+6)</f>
        <v>0</v>
      </c>
      <c r="AA55" s="1902">
        <f ca="1">INDEX('20'!AE:AE,'21'!$A55+6)</f>
        <v>0</v>
      </c>
      <c r="AB55" s="1902">
        <f ca="1">INDEX('20'!AF:AF,'21'!$A55+6)</f>
        <v>0</v>
      </c>
      <c r="AC55" s="1902">
        <f ca="1">INDEX('20'!AG:AG,'21'!$A55+6)</f>
        <v>0</v>
      </c>
      <c r="AD55" s="1902">
        <f ca="1">INDEX('20'!AH:AH,'21'!$A55+6)</f>
        <v>0</v>
      </c>
      <c r="AE55" s="1902">
        <f ca="1">INDEX('20'!AI:AI,'21'!$A55+6)</f>
        <v>0</v>
      </c>
      <c r="AF55" s="1902">
        <f ca="1">INDEX('20'!AJ:AJ,'21'!$A55+6)</f>
        <v>0</v>
      </c>
      <c r="AG55" s="1902">
        <f ca="1">INDEX('20'!AK:AK,'21'!$A55+6)</f>
        <v>0</v>
      </c>
      <c r="AH55" s="1902">
        <f ca="1">INDEX('20'!AL:AL,'21'!$A55+6)</f>
        <v>0</v>
      </c>
      <c r="AI55" s="1902">
        <f ca="1">INDEX('20'!AM:AM,'21'!$A55+6)</f>
        <v>0</v>
      </c>
      <c r="AJ55" s="1902">
        <f ca="1">INDEX('20'!AN:AN,'21'!$A55+6)</f>
        <v>0</v>
      </c>
      <c r="AK55" s="1973" t="str">
        <f ca="1">IF(ISERROR(VLOOKUP(Y55,■重要■!$B$4:$I$203,5,FALSE)),"",VLOOKUP(Y55,■重要■!$B$4:$I$203,5,FALSE))</f>
        <v/>
      </c>
      <c r="AL55" s="1902" t="str">
        <f ca="1">IF(ISERROR(VLOOKUP(Z55,■重要■!$B$4:$I$203,5,FALSE)),"",VLOOKUP(Z55,■重要■!$B$4:$I$203,5,FALSE))</f>
        <v/>
      </c>
      <c r="AM55" s="1902" t="str">
        <f ca="1">IF(ISERROR(VLOOKUP(AA55,■重要■!$B$4:$I$203,5,FALSE)),"",VLOOKUP(AA55,■重要■!$B$4:$I$203,5,FALSE))</f>
        <v/>
      </c>
      <c r="AN55" s="1902" t="str">
        <f ca="1">IF(ISERROR(VLOOKUP(AB55,■重要■!$B$4:$I$203,5,FALSE)),"",VLOOKUP(AB55,■重要■!$B$4:$I$203,5,FALSE))</f>
        <v/>
      </c>
      <c r="AO55" s="1902" t="str">
        <f ca="1">IF(ISERROR(VLOOKUP(AC55,■重要■!$B$4:$I$203,5,FALSE)),"",VLOOKUP(AC55,■重要■!$B$4:$I$203,5,FALSE))</f>
        <v/>
      </c>
      <c r="AP55" s="1902" t="str">
        <f ca="1">IF(ISERROR(VLOOKUP(AD55,■重要■!$B$4:$I$203,5,FALSE)),"",VLOOKUP(AD55,■重要■!$B$4:$I$203,5,FALSE))</f>
        <v/>
      </c>
      <c r="AQ55" s="1902" t="str">
        <f ca="1">IF(ISERROR(VLOOKUP(AE55,■重要■!$B$4:$I$203,5,FALSE)),"",VLOOKUP(AE55,■重要■!$B$4:$I$203,5,FALSE))</f>
        <v/>
      </c>
      <c r="AR55" s="1902" t="str">
        <f ca="1">IF(ISERROR(VLOOKUP(AF55,■重要■!$B$4:$I$203,5,FALSE)),"",VLOOKUP(AF55,■重要■!$B$4:$I$203,5,FALSE))</f>
        <v/>
      </c>
      <c r="AS55" s="1902" t="str">
        <f ca="1">IF(ISERROR(VLOOKUP(AG55,■重要■!$B$4:$I$203,5,FALSE)),"",VLOOKUP(AG55,■重要■!$B$4:$I$203,5,FALSE))</f>
        <v/>
      </c>
      <c r="AT55" s="1902" t="str">
        <f ca="1">IF(ISERROR(VLOOKUP(AH55,■重要■!$B$4:$I$203,5,FALSE)),"",VLOOKUP(AH55,■重要■!$B$4:$I$203,5,FALSE))</f>
        <v/>
      </c>
      <c r="AU55" s="1902" t="str">
        <f ca="1">IF(ISERROR(VLOOKUP(AI55,■重要■!$B$4:$I$203,5,FALSE)),"",VLOOKUP(AI55,■重要■!$B$4:$I$203,5,FALSE))</f>
        <v/>
      </c>
      <c r="AV55" s="1972" t="str">
        <f ca="1">IF(ISERROR(VLOOKUP(AJ55,■重要■!$B$4:$I$203,5,FALSE)),"",VLOOKUP(AJ55,■重要■!$B$4:$I$203,5,FALSE))</f>
        <v/>
      </c>
      <c r="AW55" s="650" t="str">
        <f ca="1">IF(ISERROR(VLOOKUP(Y55,■重要■!$B$4:$I$203,6,FALSE)),"",VLOOKUP(Y55,■重要■!$B$4:$I$203,6,FALSE))</f>
        <v/>
      </c>
      <c r="AX55" s="651" t="str">
        <f ca="1">IF(ISERROR(VLOOKUP(Z55,■重要■!$B$4:$I$203,6,FALSE)),"",VLOOKUP(Z55,■重要■!$B$4:$I$203,6,FALSE))</f>
        <v/>
      </c>
      <c r="AY55" s="651" t="str">
        <f ca="1">IF(ISERROR(VLOOKUP(AA55,■重要■!$B$4:$I$203,6,FALSE)),"",VLOOKUP(AA55,■重要■!$B$4:$I$203,6,FALSE))</f>
        <v/>
      </c>
      <c r="AZ55" s="651" t="str">
        <f ca="1">IF(ISERROR(VLOOKUP(AB55,■重要■!$B$4:$I$203,6,FALSE)),"",VLOOKUP(AB55,■重要■!$B$4:$I$203,6,FALSE))</f>
        <v/>
      </c>
      <c r="BA55" s="651" t="str">
        <f ca="1">IF(ISERROR(VLOOKUP(AC55,■重要■!$B$4:$I$203,6,FALSE)),"",VLOOKUP(AC55,■重要■!$B$4:$I$203,6,FALSE))</f>
        <v/>
      </c>
      <c r="BB55" s="651" t="str">
        <f ca="1">IF(ISERROR(VLOOKUP(AD55,■重要■!$B$4:$I$203,6,FALSE)),"",VLOOKUP(AD55,■重要■!$B$4:$I$203,6,FALSE))</f>
        <v/>
      </c>
      <c r="BC55" s="651" t="str">
        <f ca="1">IF(ISERROR(VLOOKUP(AE55,■重要■!$B$4:$I$203,6,FALSE)),"",VLOOKUP(AE55,■重要■!$B$4:$I$203,6,FALSE))</f>
        <v/>
      </c>
      <c r="BD55" s="651" t="str">
        <f ca="1">IF(ISERROR(VLOOKUP(AF55,■重要■!$B$4:$I$203,6,FALSE)),"",VLOOKUP(AF55,■重要■!$B$4:$I$203,6,FALSE))</f>
        <v/>
      </c>
      <c r="BE55" s="651" t="str">
        <f ca="1">IF(ISERROR(VLOOKUP(AG55,■重要■!$B$4:$I$203,6,FALSE)),"",VLOOKUP(AG55,■重要■!$B$4:$I$203,6,FALSE))</f>
        <v/>
      </c>
      <c r="BF55" s="651" t="str">
        <f ca="1">IF(ISERROR(VLOOKUP(AH55,■重要■!$B$4:$I$203,6,FALSE)),"",VLOOKUP(AH55,■重要■!$B$4:$I$203,6,FALSE))</f>
        <v/>
      </c>
      <c r="BG55" s="651" t="str">
        <f ca="1">IF(ISERROR(VLOOKUP(AI55,■重要■!$B$4:$I$203,6,FALSE)),"",VLOOKUP(AI55,■重要■!$B$4:$I$203,6,FALSE))</f>
        <v/>
      </c>
      <c r="BH55" s="652" t="str">
        <f ca="1">IF(ISERROR(VLOOKUP(AJ55,■重要■!$B$4:$I$203,6,FALSE)),"",VLOOKUP(AJ55,■重要■!$B$4:$I$203,6,FALSE))</f>
        <v/>
      </c>
      <c r="BI55" s="650" t="str">
        <f ca="1">IF(ISERROR(VLOOKUP(Y55,■重要■!$B$4:$I$203,7,FALSE)),"",VLOOKUP(Y55,■重要■!$B$4:$I$203,7,FALSE))</f>
        <v/>
      </c>
      <c r="BJ55" s="651" t="str">
        <f ca="1">IF(ISERROR(VLOOKUP(Z55,■重要■!$B$4:$I$203,7,FALSE)),"",VLOOKUP(Z55,■重要■!$B$4:$I$203,7,FALSE))</f>
        <v/>
      </c>
      <c r="BK55" s="651" t="str">
        <f ca="1">IF(ISERROR(VLOOKUP(AA55,■重要■!$B$4:$I$203,7,FALSE)),"",VLOOKUP(AA55,■重要■!$B$4:$I$203,7,FALSE))</f>
        <v/>
      </c>
      <c r="BL55" s="651" t="str">
        <f ca="1">IF(ISERROR(VLOOKUP(AB55,■重要■!$B$4:$I$203,7,FALSE)),"",VLOOKUP(AB55,■重要■!$B$4:$I$203,7,FALSE))</f>
        <v/>
      </c>
      <c r="BM55" s="651" t="str">
        <f ca="1">IF(ISERROR(VLOOKUP(AC55,■重要■!$B$4:$I$203,7,FALSE)),"",VLOOKUP(AC55,■重要■!$B$4:$I$203,7,FALSE))</f>
        <v/>
      </c>
      <c r="BN55" s="651" t="str">
        <f ca="1">IF(ISERROR(VLOOKUP(AD55,■重要■!$B$4:$I$203,7,FALSE)),"",VLOOKUP(AD55,■重要■!$B$4:$I$203,7,FALSE))</f>
        <v/>
      </c>
      <c r="BO55" s="651" t="str">
        <f ca="1">IF(ISERROR(VLOOKUP(AE55,■重要■!$B$4:$I$203,7,FALSE)),"",VLOOKUP(AE55,■重要■!$B$4:$I$203,7,FALSE))</f>
        <v/>
      </c>
      <c r="BP55" s="651" t="str">
        <f ca="1">IF(ISERROR(VLOOKUP(AF55,■重要■!$B$4:$I$203,7,FALSE)),"",VLOOKUP(AF55,■重要■!$B$4:$I$203,7,FALSE))</f>
        <v/>
      </c>
      <c r="BQ55" s="651" t="str">
        <f ca="1">IF(ISERROR(VLOOKUP(AG55,■重要■!$B$4:$I$203,7,FALSE)),"",VLOOKUP(AG55,■重要■!$B$4:$I$203,7,FALSE))</f>
        <v/>
      </c>
      <c r="BR55" s="651" t="str">
        <f ca="1">IF(ISERROR(VLOOKUP(AH55,■重要■!$B$4:$I$203,7,FALSE)),"",VLOOKUP(AH55,■重要■!$B$4:$I$203,7,FALSE))</f>
        <v/>
      </c>
      <c r="BS55" s="651" t="str">
        <f ca="1">IF(ISERROR(VLOOKUP(AI55,■重要■!$B$4:$I$203,7,FALSE)),"",VLOOKUP(AI55,■重要■!$B$4:$I$203,7,FALSE))</f>
        <v/>
      </c>
      <c r="BT55" s="652" t="str">
        <f ca="1">IF(ISERROR(VLOOKUP(AJ55,■重要■!$B$4:$I$203,7,FALSE)),"",VLOOKUP(AJ55,■重要■!$B$4:$I$203,7,FALSE))</f>
        <v/>
      </c>
      <c r="BU55" s="650" t="str">
        <f ca="1">IF(ISERROR(VLOOKUP(Y55,■重要■!$B$4:$I$203,8,FALSE)),"",VLOOKUP(Y55,■重要■!$B$4:$I$203,8,FALSE))</f>
        <v/>
      </c>
      <c r="BV55" s="651" t="str">
        <f ca="1">IF(ISERROR(VLOOKUP(Z55,■重要■!$B$4:$I$203,8,FALSE)),"",VLOOKUP(Z55,■重要■!$B$4:$I$203,8,FALSE))</f>
        <v/>
      </c>
      <c r="BW55" s="651" t="str">
        <f ca="1">IF(ISERROR(VLOOKUP(AA55,■重要■!$B$4:$I$203,8,FALSE)),"",VLOOKUP(AA55,■重要■!$B$4:$I$203,8,FALSE))</f>
        <v/>
      </c>
      <c r="BX55" s="651" t="str">
        <f ca="1">IF(ISERROR(VLOOKUP(AB55,■重要■!$B$4:$I$203,8,FALSE)),"",VLOOKUP(AB55,■重要■!$B$4:$I$203,8,FALSE))</f>
        <v/>
      </c>
      <c r="BY55" s="651" t="str">
        <f ca="1">IF(ISERROR(VLOOKUP(AC55,■重要■!$B$4:$I$203,8,FALSE)),"",VLOOKUP(AC55,■重要■!$B$4:$I$203,8,FALSE))</f>
        <v/>
      </c>
      <c r="BZ55" s="651" t="str">
        <f ca="1">IF(ISERROR(VLOOKUP(AD55,■重要■!$B$4:$I$203,8,FALSE)),"",VLOOKUP(AD55,■重要■!$B$4:$I$203,8,FALSE))</f>
        <v/>
      </c>
      <c r="CA55" s="651" t="str">
        <f ca="1">IF(ISERROR(VLOOKUP(AE55,■重要■!$B$4:$I$203,8,FALSE)),"",VLOOKUP(AE55,■重要■!$B$4:$I$203,8,FALSE))</f>
        <v/>
      </c>
      <c r="CB55" s="651" t="str">
        <f ca="1">IF(ISERROR(VLOOKUP(AF55,■重要■!$B$4:$I$203,8,FALSE)),"",VLOOKUP(AF55,■重要■!$B$4:$I$203,8,FALSE))</f>
        <v/>
      </c>
      <c r="CC55" s="651" t="str">
        <f ca="1">IF(ISERROR(VLOOKUP(AG55,■重要■!$B$4:$I$203,8,FALSE)),"",VLOOKUP(AG55,■重要■!$B$4:$I$203,8,FALSE))</f>
        <v/>
      </c>
      <c r="CD55" s="651" t="str">
        <f ca="1">IF(ISERROR(VLOOKUP(AH55,■重要■!$B$4:$I$203,8,FALSE)),"",VLOOKUP(AH55,■重要■!$B$4:$I$203,8,FALSE))</f>
        <v/>
      </c>
      <c r="CE55" s="651" t="str">
        <f ca="1">IF(ISERROR(VLOOKUP(AI55,■重要■!$B$4:$I$203,8,FALSE)),"",VLOOKUP(AI55,■重要■!$B$4:$I$203,8,FALSE))</f>
        <v/>
      </c>
      <c r="CF55" s="651" t="str">
        <f ca="1">IF(ISERROR(VLOOKUP(AJ55,■重要■!$B$4:$I$203,8,FALSE)),"",VLOOKUP(AJ55,■重要■!$B$4:$I$203,8,FALSE))</f>
        <v/>
      </c>
    </row>
    <row r="56" spans="1:84" ht="18" customHeight="1" x14ac:dyDescent="0.15">
      <c r="A56" s="1974"/>
      <c r="B56" s="49"/>
      <c r="C56" s="1976"/>
      <c r="D56" s="1978"/>
      <c r="E56" s="1980"/>
      <c r="F56" s="1982"/>
      <c r="G56" s="1983"/>
      <c r="H56" s="1985"/>
      <c r="I56" s="1987"/>
      <c r="J56" s="1983"/>
      <c r="K56" s="1987"/>
      <c r="L56" s="1983"/>
      <c r="M56" s="1990"/>
      <c r="N56" s="672" t="str">
        <f t="shared" ref="N56" ca="1" si="742">IF(COUNTIFS(Y55:AJ57,"&lt;173",Y55:AJ57,"&gt;146")&gt;0,"☑ 資源向上（長寿命化）","□ 資源向上（長寿命化）")</f>
        <v>□ 資源向上（長寿命化）</v>
      </c>
      <c r="O56" s="672"/>
      <c r="P56" s="673"/>
      <c r="Q56" s="672" t="str">
        <f t="shared" ref="Q56" ca="1" si="743">IF(COUNTIF(AK55:AV57,"=4")&gt;0,"☑ 啓発・普及","□ 啓発・普及")</f>
        <v>□ 啓発・普及</v>
      </c>
      <c r="R56" s="674" t="str">
        <f t="shared" ref="R56" ca="1" si="744">IF(COUNTIF(AK55:AV57,"=5")&gt;0,"☑ 研修・会議","□ 研修・会議")</f>
        <v>□ 研修・会議</v>
      </c>
      <c r="S56" s="1992"/>
      <c r="T56" s="1994"/>
      <c r="U56" s="1997"/>
      <c r="V56" s="2000"/>
      <c r="W56" s="49"/>
      <c r="Y56" s="1902"/>
      <c r="Z56" s="1902"/>
      <c r="AA56" s="1902"/>
      <c r="AB56" s="1902"/>
      <c r="AC56" s="1902"/>
      <c r="AD56" s="1902"/>
      <c r="AE56" s="1902"/>
      <c r="AF56" s="1902"/>
      <c r="AG56" s="1902"/>
      <c r="AH56" s="1902"/>
      <c r="AI56" s="1902"/>
      <c r="AJ56" s="1902"/>
      <c r="AK56" s="1973"/>
      <c r="AL56" s="1902"/>
      <c r="AM56" s="1902"/>
      <c r="AN56" s="1902"/>
      <c r="AO56" s="1902"/>
      <c r="AP56" s="1902"/>
      <c r="AQ56" s="1902"/>
      <c r="AR56" s="1902"/>
      <c r="AS56" s="1902"/>
      <c r="AT56" s="1902"/>
      <c r="AU56" s="1902"/>
      <c r="AV56" s="1972"/>
      <c r="AW56" s="653" t="str">
        <f ca="1">IF(COUNTIF($AW55:AW55,AW55)&gt;1,"",AW55)</f>
        <v/>
      </c>
      <c r="AX56" s="654" t="str">
        <f ca="1">IF(COUNTIF($AW55:AX55,AX55)&gt;1,"",AX55)</f>
        <v/>
      </c>
      <c r="AY56" s="654" t="str">
        <f ca="1">IF(COUNTIF($AW55:AY55,AY55)&gt;1,"",AY55)</f>
        <v/>
      </c>
      <c r="AZ56" s="654" t="str">
        <f ca="1">IF(COUNTIF($AW55:AZ55,AZ55)&gt;1,"",AZ55)</f>
        <v/>
      </c>
      <c r="BA56" s="654" t="str">
        <f ca="1">IF(COUNTIF($AW55:BA55,BA55)&gt;1,"",BA55)</f>
        <v/>
      </c>
      <c r="BB56" s="654" t="str">
        <f ca="1">IF(COUNTIF($AW55:BB55,BB55)&gt;1,"",BB55)</f>
        <v/>
      </c>
      <c r="BC56" s="654" t="str">
        <f ca="1">IF(COUNTIF($AW55:BC55,BC55)&gt;1,"",BC55)</f>
        <v/>
      </c>
      <c r="BD56" s="654" t="str">
        <f ca="1">IF(COUNTIF($AW55:BD55,BD55)&gt;1,"",BD55)</f>
        <v/>
      </c>
      <c r="BE56" s="654" t="str">
        <f ca="1">IF(COUNTIF($AW55:BE55,BE55)&gt;1,"",BE55)</f>
        <v/>
      </c>
      <c r="BF56" s="654" t="str">
        <f ca="1">IF(COUNTIF($AW55:BF55,BF55)&gt;1,"",BF55)</f>
        <v/>
      </c>
      <c r="BG56" s="654" t="str">
        <f ca="1">IF(COUNTIF($AW55:BG55,BG55)&gt;1,"",BG55)</f>
        <v/>
      </c>
      <c r="BH56" s="655" t="str">
        <f ca="1">IF(COUNTIF($AW55:BH55,BH55)&gt;1,"",BH55)</f>
        <v/>
      </c>
      <c r="BI56" s="653" t="str">
        <f ca="1">IF(COUNTIF($BI55:BI55,BI55)&gt;1,"",BI55)</f>
        <v/>
      </c>
      <c r="BJ56" s="654" t="str">
        <f ca="1">IF(COUNTIF($BI55:BJ55,BJ55)&gt;1,"",BJ55)</f>
        <v/>
      </c>
      <c r="BK56" s="654" t="str">
        <f ca="1">IF(COUNTIF($BI55:BK55,BK55)&gt;1,"",BK55)</f>
        <v/>
      </c>
      <c r="BL56" s="654" t="str">
        <f ca="1">IF(COUNTIF($BI55:BL55,BL55)&gt;1,"",BL55)</f>
        <v/>
      </c>
      <c r="BM56" s="654" t="str">
        <f ca="1">IF(COUNTIF($BI55:BM55,BM55)&gt;1,"",BM55)</f>
        <v/>
      </c>
      <c r="BN56" s="654" t="str">
        <f ca="1">IF(COUNTIF($BI55:BN55,BN55)&gt;1,"",BN55)</f>
        <v/>
      </c>
      <c r="BO56" s="654" t="str">
        <f ca="1">IF(COUNTIF($BI55:BO55,BO55)&gt;1,"",BO55)</f>
        <v/>
      </c>
      <c r="BP56" s="654" t="str">
        <f ca="1">IF(COUNTIF($BI55:BP55,BP55)&gt;1,"",BP55)</f>
        <v/>
      </c>
      <c r="BQ56" s="654" t="str">
        <f ca="1">IF(COUNTIF($BI55:BQ55,BQ55)&gt;1,"",BQ55)</f>
        <v/>
      </c>
      <c r="BR56" s="654" t="str">
        <f ca="1">IF(COUNTIF($BI55:BR55,BR55)&gt;1,"",BR55)</f>
        <v/>
      </c>
      <c r="BS56" s="654" t="str">
        <f ca="1">IF(COUNTIF($BI55:BS55,BS55)&gt;1,"",BS55)</f>
        <v/>
      </c>
      <c r="BT56" s="655" t="str">
        <f ca="1">IF(COUNTIF($BI55:BT55,BT55)&gt;1,"",BT55)</f>
        <v/>
      </c>
      <c r="BU56" s="653" t="str">
        <f ca="1">IF(COUNTIF($BU55:BU55,BU55)&gt;1,"",BU55)</f>
        <v/>
      </c>
      <c r="BV56" s="654" t="str">
        <f ca="1">IF(COUNTIF($BU55:BV55,BV55)&gt;1,"",BV55)</f>
        <v/>
      </c>
      <c r="BW56" s="654" t="str">
        <f ca="1">IF(COUNTIF($BU55:BW55,BW55)&gt;1,"",BW55)</f>
        <v/>
      </c>
      <c r="BX56" s="654" t="str">
        <f ca="1">IF(COUNTIF($BU55:BX55,BX55)&gt;1,"",BX55)</f>
        <v/>
      </c>
      <c r="BY56" s="654" t="str">
        <f ca="1">IF(COUNTIF($BU55:BY55,BY55)&gt;1,"",BY55)</f>
        <v/>
      </c>
      <c r="BZ56" s="654" t="str">
        <f ca="1">IF(COUNTIF($BU55:BZ55,BZ55)&gt;1,"",BZ55)</f>
        <v/>
      </c>
      <c r="CA56" s="654" t="str">
        <f ca="1">IF(COUNTIF($BU55:CA55,CA55)&gt;1,"",CA55)</f>
        <v/>
      </c>
      <c r="CB56" s="654" t="str">
        <f ca="1">IF(COUNTIF($BU55:CB55,CB55)&gt;1,"",CB55)</f>
        <v/>
      </c>
      <c r="CC56" s="654" t="str">
        <f ca="1">IF(COUNTIF($BU55:CC55,CC55)&gt;1,"",CC55)</f>
        <v/>
      </c>
      <c r="CD56" s="654" t="str">
        <f ca="1">IF(COUNTIF($BU55:CD55,CD55)&gt;1,"",CD55)</f>
        <v/>
      </c>
      <c r="CE56" s="654" t="str">
        <f ca="1">IF(COUNTIF($BU55:CE55,CE55)&gt;1,"",CE55)</f>
        <v/>
      </c>
      <c r="CF56" s="654" t="str">
        <f ca="1">IF(COUNTIF($BU55:CF55,CF55)&gt;1,"",CF55)</f>
        <v/>
      </c>
    </row>
    <row r="57" spans="1:84" ht="18" customHeight="1" thickBot="1" x14ac:dyDescent="0.2">
      <c r="A57" s="1974"/>
      <c r="B57" s="49"/>
      <c r="C57" s="1976"/>
      <c r="D57" s="1978"/>
      <c r="E57" s="1980"/>
      <c r="F57" s="1982"/>
      <c r="G57" s="1983"/>
      <c r="H57" s="1985"/>
      <c r="I57" s="1987"/>
      <c r="J57" s="1983"/>
      <c r="K57" s="1987"/>
      <c r="L57" s="1983"/>
      <c r="M57" s="1990"/>
      <c r="N57" s="68" t="str">
        <f t="shared" ref="N57" ca="1" si="745">IF(COUNTIF(Y55:AJ57,"＝１７３")&gt;0,"☑ 資源保全プラン","□ 資源保全プラン")</f>
        <v>□ 資源保全プラン</v>
      </c>
      <c r="O57" s="68" t="str">
        <f t="shared" ref="O57" ca="1" si="746">IF(COUNTIF(Y55:AJ57,"＝１７４")&gt;0,"☑ 広域化・体制強化","□ 広域化・体制強化")</f>
        <v>□ 広域化・体制強化</v>
      </c>
      <c r="P57" s="675"/>
      <c r="Q57" s="68" t="str">
        <f t="shared" ref="Q57" ca="1" si="747">IF(COUNTIF(AK55:AV57,"=6")&gt;0,"☑ 設置等","□ 設置等")</f>
        <v>□ 設置等</v>
      </c>
      <c r="R57" s="676" t="str">
        <f t="shared" ref="R57" ca="1" si="748">IF(COUNTIF(AK55:AV57,"=7")&gt;0,"☑ 発注事務","□ 発注事務")</f>
        <v>□ 発注事務</v>
      </c>
      <c r="S57" s="1992"/>
      <c r="T57" s="1995"/>
      <c r="U57" s="1998"/>
      <c r="V57" s="2000"/>
      <c r="W57" s="49"/>
      <c r="Y57" s="1902"/>
      <c r="Z57" s="1902"/>
      <c r="AA57" s="1902"/>
      <c r="AB57" s="1902"/>
      <c r="AC57" s="1902"/>
      <c r="AD57" s="1902"/>
      <c r="AE57" s="1902"/>
      <c r="AF57" s="1902"/>
      <c r="AG57" s="1902"/>
      <c r="AH57" s="1902"/>
      <c r="AI57" s="1902"/>
      <c r="AJ57" s="1902"/>
      <c r="AK57" s="1973"/>
      <c r="AL57" s="1902"/>
      <c r="AM57" s="1902"/>
      <c r="AN57" s="1902"/>
      <c r="AO57" s="1902"/>
      <c r="AP57" s="1902"/>
      <c r="AQ57" s="1902"/>
      <c r="AR57" s="1902"/>
      <c r="AS57" s="1902"/>
      <c r="AT57" s="1902"/>
      <c r="AU57" s="1902"/>
      <c r="AV57" s="1972"/>
      <c r="AW57" s="656" t="str">
        <f t="shared" ref="AW57" ca="1" si="749">IF(AX56="","","、")</f>
        <v/>
      </c>
      <c r="AX57" s="657" t="str">
        <f t="shared" ref="AX57" ca="1" si="750">IF(AY56="","","、")</f>
        <v/>
      </c>
      <c r="AY57" s="657" t="str">
        <f t="shared" ref="AY57" ca="1" si="751">IF(AZ56="","","、")</f>
        <v/>
      </c>
      <c r="AZ57" s="657" t="str">
        <f t="shared" ref="AZ57" ca="1" si="752">IF(BA56="","","、")</f>
        <v/>
      </c>
      <c r="BA57" s="657" t="str">
        <f t="shared" ref="BA57" ca="1" si="753">IF(BB56="","","、")</f>
        <v/>
      </c>
      <c r="BB57" s="657" t="str">
        <f t="shared" ref="BB57" ca="1" si="754">IF(BC56="","","、")</f>
        <v/>
      </c>
      <c r="BC57" s="657" t="str">
        <f t="shared" ref="BC57" ca="1" si="755">IF(BD56="","","、")</f>
        <v/>
      </c>
      <c r="BD57" s="657" t="str">
        <f t="shared" ref="BD57" ca="1" si="756">IF(BE56="","","、")</f>
        <v/>
      </c>
      <c r="BE57" s="657" t="str">
        <f t="shared" ref="BE57" ca="1" si="757">IF(BF56="","","、")</f>
        <v/>
      </c>
      <c r="BF57" s="657" t="str">
        <f t="shared" ref="BF57" ca="1" si="758">IF(BG56="","","、")</f>
        <v/>
      </c>
      <c r="BG57" s="657" t="str">
        <f t="shared" ref="BG57" ca="1" si="759">IF(BH56="","","、")</f>
        <v/>
      </c>
      <c r="BH57" s="658"/>
      <c r="BI57" s="656" t="str">
        <f t="shared" ref="BI57" ca="1" si="760">IF(BJ56="","","、")</f>
        <v/>
      </c>
      <c r="BJ57" s="657" t="str">
        <f t="shared" ref="BJ57" ca="1" si="761">IF(BK56="","","、")</f>
        <v/>
      </c>
      <c r="BK57" s="657" t="str">
        <f t="shared" ref="BK57" ca="1" si="762">IF(BL56="","","、")</f>
        <v/>
      </c>
      <c r="BL57" s="657" t="str">
        <f t="shared" ref="BL57" ca="1" si="763">IF(BM56="","","、")</f>
        <v/>
      </c>
      <c r="BM57" s="657" t="str">
        <f t="shared" ref="BM57" ca="1" si="764">IF(BN56="","","、")</f>
        <v/>
      </c>
      <c r="BN57" s="657" t="str">
        <f t="shared" ref="BN57" ca="1" si="765">IF(BO56="","","、")</f>
        <v/>
      </c>
      <c r="BO57" s="657" t="str">
        <f t="shared" ref="BO57" ca="1" si="766">IF(BP56="","","、")</f>
        <v/>
      </c>
      <c r="BP57" s="657" t="str">
        <f t="shared" ref="BP57" ca="1" si="767">IF(BQ56="","","、")</f>
        <v/>
      </c>
      <c r="BQ57" s="657" t="str">
        <f t="shared" ref="BQ57" ca="1" si="768">IF(BR56="","","、")</f>
        <v/>
      </c>
      <c r="BR57" s="657" t="str">
        <f t="shared" ref="BR57" ca="1" si="769">IF(BS56="","","、")</f>
        <v/>
      </c>
      <c r="BS57" s="657" t="str">
        <f t="shared" ref="BS57" ca="1" si="770">IF(BT56="","","、")</f>
        <v/>
      </c>
      <c r="BT57" s="658"/>
      <c r="BU57" s="656" t="str">
        <f t="shared" ref="BU57" ca="1" si="771">IF(BV56="","","、")</f>
        <v/>
      </c>
      <c r="BV57" s="657" t="str">
        <f t="shared" ref="BV57" ca="1" si="772">IF(BW56="","","、")</f>
        <v/>
      </c>
      <c r="BW57" s="657" t="str">
        <f t="shared" ref="BW57" ca="1" si="773">IF(BX56="","","、")</f>
        <v/>
      </c>
      <c r="BX57" s="657" t="str">
        <f t="shared" ref="BX57" ca="1" si="774">IF(BY56="","","、")</f>
        <v/>
      </c>
      <c r="BY57" s="657" t="str">
        <f t="shared" ref="BY57" ca="1" si="775">IF(BZ56="","","、")</f>
        <v/>
      </c>
      <c r="BZ57" s="657" t="str">
        <f t="shared" ref="BZ57" ca="1" si="776">IF(CA56="","","、")</f>
        <v/>
      </c>
      <c r="CA57" s="657" t="str">
        <f t="shared" ref="CA57" ca="1" si="777">IF(CB56="","","、")</f>
        <v/>
      </c>
      <c r="CB57" s="657" t="str">
        <f t="shared" ref="CB57" ca="1" si="778">IF(CC56="","","、")</f>
        <v/>
      </c>
      <c r="CC57" s="657" t="str">
        <f t="shared" ref="CC57" ca="1" si="779">IF(CD56="","","、")</f>
        <v/>
      </c>
      <c r="CD57" s="657" t="str">
        <f t="shared" ref="CD57" ca="1" si="780">IF(CE56="","","、")</f>
        <v/>
      </c>
      <c r="CE57" s="657" t="str">
        <f t="shared" ref="CE57" ca="1" si="781">IF(CF56="","","、")</f>
        <v/>
      </c>
      <c r="CF57" s="657" t="str">
        <f t="shared" ref="CF57" si="782">IF(CG56="","","、")</f>
        <v/>
      </c>
    </row>
    <row r="58" spans="1:84" ht="18" customHeight="1" x14ac:dyDescent="0.15">
      <c r="A58" s="1974">
        <f t="shared" ref="A58" ca="1" si="783">ROW()-9-2*INDIRECT("a"&amp;(ROW()-3))</f>
        <v>17</v>
      </c>
      <c r="B58" s="49"/>
      <c r="C58" s="1975" t="str">
        <f ca="1">INDEX('20'!X:X,'21'!$A58+6)</f>
        <v/>
      </c>
      <c r="D58" s="1977" t="str">
        <f ca="1">INDEX('20'!Y:Y,'21'!$A58+6)</f>
        <v/>
      </c>
      <c r="E58" s="1979" t="s">
        <v>873</v>
      </c>
      <c r="F58" s="1981" t="str">
        <f ca="1">INDEX('20'!Z:Z,'21'!$A58+6)</f>
        <v/>
      </c>
      <c r="G58" s="1977" t="str">
        <f t="shared" ref="G58" ca="1" si="784">IF(ISERR(F58-D58),"",F58-D58)</f>
        <v/>
      </c>
      <c r="H58" s="1984">
        <f t="shared" ref="H58" ca="1" si="785">J58+L58</f>
        <v>0</v>
      </c>
      <c r="I58" s="1986" t="s">
        <v>871</v>
      </c>
      <c r="J58" s="1988">
        <f ca="1">INDEX('20'!AA:AA,'21'!$A58+6)</f>
        <v>0</v>
      </c>
      <c r="K58" s="1986" t="s">
        <v>871</v>
      </c>
      <c r="L58" s="1988">
        <f ca="1">INDEX('20'!AB:AB,'21'!$A58+6)</f>
        <v>0</v>
      </c>
      <c r="M58" s="1989" t="s">
        <v>871</v>
      </c>
      <c r="N58" s="669" t="str">
        <f t="shared" ref="N58" ca="1" si="786">IF(COUNTIFS(Y58:AJ60,"&lt;44",Y58:AJ60,"&gt;0")&gt;0,"☑ 農地維持",IF(COUNTIFS(Y58:AJ60,"&lt;199",Y58:AJ60,"&gt;172")&gt;0,"☑ 農地維持","□ 農地維持"))</f>
        <v>□ 農地維持</v>
      </c>
      <c r="O58" s="669" t="str">
        <f t="shared" ref="O58" ca="1" si="787">IF(COUNTIFS(Y58:AJ60,"&lt;147",Y58:AJ60,"&gt;43")&gt;0,"☑ 資源向上（共同）",IF(COUNTIFS(Y58:AJ60,"&lt;199",Y58:AJ60,"&gt;142")&gt;0,"☑ 資源向上（共同）","□ 資源向上（共同）"))</f>
        <v>□ 資源向上（共同）</v>
      </c>
      <c r="P58" s="670" t="str">
        <f t="shared" ref="P58" ca="1" si="788">IF(COUNTIF(AK58:AV60,"=1")&gt;0,"☑ 調査・計画","□ 調査・計画")</f>
        <v>□ 調査・計画</v>
      </c>
      <c r="Q58" s="669" t="str">
        <f t="shared" ref="Q58" ca="1" si="789">IF(COUNTIF(AK58:AV60,"=2")&gt;0,"☑ 実践活動","□ 実践活動")</f>
        <v>□ 実践活動</v>
      </c>
      <c r="R58" s="671" t="str">
        <f t="shared" ref="R58" ca="1" si="790">IF(COUNTIF(AK58:AV60,"=3")&gt;0,"☑ 事務処理等","□ 事務処理等")</f>
        <v>□ 事務処理等</v>
      </c>
      <c r="S58" s="1991" t="str">
        <f t="shared" ref="S58" ca="1" si="791">CONCATENATE(AW59,AW60,AX59,AX60,AY59,AY60,AZ59,AZ60,BA59,BA60,BB59,BB60,BC59,BC60,BD59,BD60,BE59,BE60,BF59,BF60,BG59,BG60,BH59)</f>
        <v/>
      </c>
      <c r="T58" s="1993" t="str">
        <f t="shared" ref="T58" ca="1" si="792">CONCATENATE(BI59,BI60,BJ59,BJ60,BK59,BK60,BL59,BL60,BM59,BM60,BN59,BN60,BO59,BO60,BP59,BP60,BQ59,BQ60,BR59,BR60,BS59,BS60,BT59)</f>
        <v/>
      </c>
      <c r="U58" s="1996" t="str">
        <f t="shared" ref="U58" ca="1" si="793">CONCATENATE(BU59,BU60,BV59,BV60,BW59,BW60,BX59,BX60,BY59,BY60,BZ59,BZ60,CA59,CA60,CB59,CB60,CC59,CC60,CD59,CD60,CE59,CE60,CF59)</f>
        <v/>
      </c>
      <c r="V58" s="1999"/>
      <c r="W58" s="49"/>
      <c r="Y58" s="1902">
        <f ca="1">INDEX('20'!AC:AC,'21'!$A58+6)</f>
        <v>0</v>
      </c>
      <c r="Z58" s="1902">
        <f ca="1">INDEX('20'!AD:AD,'21'!$A58+6)</f>
        <v>0</v>
      </c>
      <c r="AA58" s="1902">
        <f ca="1">INDEX('20'!AE:AE,'21'!$A58+6)</f>
        <v>0</v>
      </c>
      <c r="AB58" s="1902">
        <f ca="1">INDEX('20'!AF:AF,'21'!$A58+6)</f>
        <v>0</v>
      </c>
      <c r="AC58" s="1902">
        <f ca="1">INDEX('20'!AG:AG,'21'!$A58+6)</f>
        <v>0</v>
      </c>
      <c r="AD58" s="1902">
        <f ca="1">INDEX('20'!AH:AH,'21'!$A58+6)</f>
        <v>0</v>
      </c>
      <c r="AE58" s="1902">
        <f ca="1">INDEX('20'!AI:AI,'21'!$A58+6)</f>
        <v>0</v>
      </c>
      <c r="AF58" s="1902">
        <f ca="1">INDEX('20'!AJ:AJ,'21'!$A58+6)</f>
        <v>0</v>
      </c>
      <c r="AG58" s="1902">
        <f ca="1">INDEX('20'!AK:AK,'21'!$A58+6)</f>
        <v>0</v>
      </c>
      <c r="AH58" s="1902">
        <f ca="1">INDEX('20'!AL:AL,'21'!$A58+6)</f>
        <v>0</v>
      </c>
      <c r="AI58" s="1902">
        <f ca="1">INDEX('20'!AM:AM,'21'!$A58+6)</f>
        <v>0</v>
      </c>
      <c r="AJ58" s="1902">
        <f ca="1">INDEX('20'!AN:AN,'21'!$A58+6)</f>
        <v>0</v>
      </c>
      <c r="AK58" s="1973" t="str">
        <f ca="1">IF(ISERROR(VLOOKUP(Y58,■重要■!$B$4:$I$203,5,FALSE)),"",VLOOKUP(Y58,■重要■!$B$4:$I$203,5,FALSE))</f>
        <v/>
      </c>
      <c r="AL58" s="1902" t="str">
        <f ca="1">IF(ISERROR(VLOOKUP(Z58,■重要■!$B$4:$I$203,5,FALSE)),"",VLOOKUP(Z58,■重要■!$B$4:$I$203,5,FALSE))</f>
        <v/>
      </c>
      <c r="AM58" s="1902" t="str">
        <f ca="1">IF(ISERROR(VLOOKUP(AA58,■重要■!$B$4:$I$203,5,FALSE)),"",VLOOKUP(AA58,■重要■!$B$4:$I$203,5,FALSE))</f>
        <v/>
      </c>
      <c r="AN58" s="1902" t="str">
        <f ca="1">IF(ISERROR(VLOOKUP(AB58,■重要■!$B$4:$I$203,5,FALSE)),"",VLOOKUP(AB58,■重要■!$B$4:$I$203,5,FALSE))</f>
        <v/>
      </c>
      <c r="AO58" s="1902" t="str">
        <f ca="1">IF(ISERROR(VLOOKUP(AC58,■重要■!$B$4:$I$203,5,FALSE)),"",VLOOKUP(AC58,■重要■!$B$4:$I$203,5,FALSE))</f>
        <v/>
      </c>
      <c r="AP58" s="1902" t="str">
        <f ca="1">IF(ISERROR(VLOOKUP(AD58,■重要■!$B$4:$I$203,5,FALSE)),"",VLOOKUP(AD58,■重要■!$B$4:$I$203,5,FALSE))</f>
        <v/>
      </c>
      <c r="AQ58" s="1902" t="str">
        <f ca="1">IF(ISERROR(VLOOKUP(AE58,■重要■!$B$4:$I$203,5,FALSE)),"",VLOOKUP(AE58,■重要■!$B$4:$I$203,5,FALSE))</f>
        <v/>
      </c>
      <c r="AR58" s="1902" t="str">
        <f ca="1">IF(ISERROR(VLOOKUP(AF58,■重要■!$B$4:$I$203,5,FALSE)),"",VLOOKUP(AF58,■重要■!$B$4:$I$203,5,FALSE))</f>
        <v/>
      </c>
      <c r="AS58" s="1902" t="str">
        <f ca="1">IF(ISERROR(VLOOKUP(AG58,■重要■!$B$4:$I$203,5,FALSE)),"",VLOOKUP(AG58,■重要■!$B$4:$I$203,5,FALSE))</f>
        <v/>
      </c>
      <c r="AT58" s="1902" t="str">
        <f ca="1">IF(ISERROR(VLOOKUP(AH58,■重要■!$B$4:$I$203,5,FALSE)),"",VLOOKUP(AH58,■重要■!$B$4:$I$203,5,FALSE))</f>
        <v/>
      </c>
      <c r="AU58" s="1902" t="str">
        <f ca="1">IF(ISERROR(VLOOKUP(AI58,■重要■!$B$4:$I$203,5,FALSE)),"",VLOOKUP(AI58,■重要■!$B$4:$I$203,5,FALSE))</f>
        <v/>
      </c>
      <c r="AV58" s="1972" t="str">
        <f ca="1">IF(ISERROR(VLOOKUP(AJ58,■重要■!$B$4:$I$203,5,FALSE)),"",VLOOKUP(AJ58,■重要■!$B$4:$I$203,5,FALSE))</f>
        <v/>
      </c>
      <c r="AW58" s="650" t="str">
        <f ca="1">IF(ISERROR(VLOOKUP(Y58,■重要■!$B$4:$I$203,6,FALSE)),"",VLOOKUP(Y58,■重要■!$B$4:$I$203,6,FALSE))</f>
        <v/>
      </c>
      <c r="AX58" s="651" t="str">
        <f ca="1">IF(ISERROR(VLOOKUP(Z58,■重要■!$B$4:$I$203,6,FALSE)),"",VLOOKUP(Z58,■重要■!$B$4:$I$203,6,FALSE))</f>
        <v/>
      </c>
      <c r="AY58" s="651" t="str">
        <f ca="1">IF(ISERROR(VLOOKUP(AA58,■重要■!$B$4:$I$203,6,FALSE)),"",VLOOKUP(AA58,■重要■!$B$4:$I$203,6,FALSE))</f>
        <v/>
      </c>
      <c r="AZ58" s="651" t="str">
        <f ca="1">IF(ISERROR(VLOOKUP(AB58,■重要■!$B$4:$I$203,6,FALSE)),"",VLOOKUP(AB58,■重要■!$B$4:$I$203,6,FALSE))</f>
        <v/>
      </c>
      <c r="BA58" s="651" t="str">
        <f ca="1">IF(ISERROR(VLOOKUP(AC58,■重要■!$B$4:$I$203,6,FALSE)),"",VLOOKUP(AC58,■重要■!$B$4:$I$203,6,FALSE))</f>
        <v/>
      </c>
      <c r="BB58" s="651" t="str">
        <f ca="1">IF(ISERROR(VLOOKUP(AD58,■重要■!$B$4:$I$203,6,FALSE)),"",VLOOKUP(AD58,■重要■!$B$4:$I$203,6,FALSE))</f>
        <v/>
      </c>
      <c r="BC58" s="651" t="str">
        <f ca="1">IF(ISERROR(VLOOKUP(AE58,■重要■!$B$4:$I$203,6,FALSE)),"",VLOOKUP(AE58,■重要■!$B$4:$I$203,6,FALSE))</f>
        <v/>
      </c>
      <c r="BD58" s="651" t="str">
        <f ca="1">IF(ISERROR(VLOOKUP(AF58,■重要■!$B$4:$I$203,6,FALSE)),"",VLOOKUP(AF58,■重要■!$B$4:$I$203,6,FALSE))</f>
        <v/>
      </c>
      <c r="BE58" s="651" t="str">
        <f ca="1">IF(ISERROR(VLOOKUP(AG58,■重要■!$B$4:$I$203,6,FALSE)),"",VLOOKUP(AG58,■重要■!$B$4:$I$203,6,FALSE))</f>
        <v/>
      </c>
      <c r="BF58" s="651" t="str">
        <f ca="1">IF(ISERROR(VLOOKUP(AH58,■重要■!$B$4:$I$203,6,FALSE)),"",VLOOKUP(AH58,■重要■!$B$4:$I$203,6,FALSE))</f>
        <v/>
      </c>
      <c r="BG58" s="651" t="str">
        <f ca="1">IF(ISERROR(VLOOKUP(AI58,■重要■!$B$4:$I$203,6,FALSE)),"",VLOOKUP(AI58,■重要■!$B$4:$I$203,6,FALSE))</f>
        <v/>
      </c>
      <c r="BH58" s="652" t="str">
        <f ca="1">IF(ISERROR(VLOOKUP(AJ58,■重要■!$B$4:$I$203,6,FALSE)),"",VLOOKUP(AJ58,■重要■!$B$4:$I$203,6,FALSE))</f>
        <v/>
      </c>
      <c r="BI58" s="650" t="str">
        <f ca="1">IF(ISERROR(VLOOKUP(Y58,■重要■!$B$4:$I$203,7,FALSE)),"",VLOOKUP(Y58,■重要■!$B$4:$I$203,7,FALSE))</f>
        <v/>
      </c>
      <c r="BJ58" s="651" t="str">
        <f ca="1">IF(ISERROR(VLOOKUP(Z58,■重要■!$B$4:$I$203,7,FALSE)),"",VLOOKUP(Z58,■重要■!$B$4:$I$203,7,FALSE))</f>
        <v/>
      </c>
      <c r="BK58" s="651" t="str">
        <f ca="1">IF(ISERROR(VLOOKUP(AA58,■重要■!$B$4:$I$203,7,FALSE)),"",VLOOKUP(AA58,■重要■!$B$4:$I$203,7,FALSE))</f>
        <v/>
      </c>
      <c r="BL58" s="651" t="str">
        <f ca="1">IF(ISERROR(VLOOKUP(AB58,■重要■!$B$4:$I$203,7,FALSE)),"",VLOOKUP(AB58,■重要■!$B$4:$I$203,7,FALSE))</f>
        <v/>
      </c>
      <c r="BM58" s="651" t="str">
        <f ca="1">IF(ISERROR(VLOOKUP(AC58,■重要■!$B$4:$I$203,7,FALSE)),"",VLOOKUP(AC58,■重要■!$B$4:$I$203,7,FALSE))</f>
        <v/>
      </c>
      <c r="BN58" s="651" t="str">
        <f ca="1">IF(ISERROR(VLOOKUP(AD58,■重要■!$B$4:$I$203,7,FALSE)),"",VLOOKUP(AD58,■重要■!$B$4:$I$203,7,FALSE))</f>
        <v/>
      </c>
      <c r="BO58" s="651" t="str">
        <f ca="1">IF(ISERROR(VLOOKUP(AE58,■重要■!$B$4:$I$203,7,FALSE)),"",VLOOKUP(AE58,■重要■!$B$4:$I$203,7,FALSE))</f>
        <v/>
      </c>
      <c r="BP58" s="651" t="str">
        <f ca="1">IF(ISERROR(VLOOKUP(AF58,■重要■!$B$4:$I$203,7,FALSE)),"",VLOOKUP(AF58,■重要■!$B$4:$I$203,7,FALSE))</f>
        <v/>
      </c>
      <c r="BQ58" s="651" t="str">
        <f ca="1">IF(ISERROR(VLOOKUP(AG58,■重要■!$B$4:$I$203,7,FALSE)),"",VLOOKUP(AG58,■重要■!$B$4:$I$203,7,FALSE))</f>
        <v/>
      </c>
      <c r="BR58" s="651" t="str">
        <f ca="1">IF(ISERROR(VLOOKUP(AH58,■重要■!$B$4:$I$203,7,FALSE)),"",VLOOKUP(AH58,■重要■!$B$4:$I$203,7,FALSE))</f>
        <v/>
      </c>
      <c r="BS58" s="651" t="str">
        <f ca="1">IF(ISERROR(VLOOKUP(AI58,■重要■!$B$4:$I$203,7,FALSE)),"",VLOOKUP(AI58,■重要■!$B$4:$I$203,7,FALSE))</f>
        <v/>
      </c>
      <c r="BT58" s="652" t="str">
        <f ca="1">IF(ISERROR(VLOOKUP(AJ58,■重要■!$B$4:$I$203,7,FALSE)),"",VLOOKUP(AJ58,■重要■!$B$4:$I$203,7,FALSE))</f>
        <v/>
      </c>
      <c r="BU58" s="650" t="str">
        <f ca="1">IF(ISERROR(VLOOKUP(Y58,■重要■!$B$4:$I$203,8,FALSE)),"",VLOOKUP(Y58,■重要■!$B$4:$I$203,8,FALSE))</f>
        <v/>
      </c>
      <c r="BV58" s="651" t="str">
        <f ca="1">IF(ISERROR(VLOOKUP(Z58,■重要■!$B$4:$I$203,8,FALSE)),"",VLOOKUP(Z58,■重要■!$B$4:$I$203,8,FALSE))</f>
        <v/>
      </c>
      <c r="BW58" s="651" t="str">
        <f ca="1">IF(ISERROR(VLOOKUP(AA58,■重要■!$B$4:$I$203,8,FALSE)),"",VLOOKUP(AA58,■重要■!$B$4:$I$203,8,FALSE))</f>
        <v/>
      </c>
      <c r="BX58" s="651" t="str">
        <f ca="1">IF(ISERROR(VLOOKUP(AB58,■重要■!$B$4:$I$203,8,FALSE)),"",VLOOKUP(AB58,■重要■!$B$4:$I$203,8,FALSE))</f>
        <v/>
      </c>
      <c r="BY58" s="651" t="str">
        <f ca="1">IF(ISERROR(VLOOKUP(AC58,■重要■!$B$4:$I$203,8,FALSE)),"",VLOOKUP(AC58,■重要■!$B$4:$I$203,8,FALSE))</f>
        <v/>
      </c>
      <c r="BZ58" s="651" t="str">
        <f ca="1">IF(ISERROR(VLOOKUP(AD58,■重要■!$B$4:$I$203,8,FALSE)),"",VLOOKUP(AD58,■重要■!$B$4:$I$203,8,FALSE))</f>
        <v/>
      </c>
      <c r="CA58" s="651" t="str">
        <f ca="1">IF(ISERROR(VLOOKUP(AE58,■重要■!$B$4:$I$203,8,FALSE)),"",VLOOKUP(AE58,■重要■!$B$4:$I$203,8,FALSE))</f>
        <v/>
      </c>
      <c r="CB58" s="651" t="str">
        <f ca="1">IF(ISERROR(VLOOKUP(AF58,■重要■!$B$4:$I$203,8,FALSE)),"",VLOOKUP(AF58,■重要■!$B$4:$I$203,8,FALSE))</f>
        <v/>
      </c>
      <c r="CC58" s="651" t="str">
        <f ca="1">IF(ISERROR(VLOOKUP(AG58,■重要■!$B$4:$I$203,8,FALSE)),"",VLOOKUP(AG58,■重要■!$B$4:$I$203,8,FALSE))</f>
        <v/>
      </c>
      <c r="CD58" s="651" t="str">
        <f ca="1">IF(ISERROR(VLOOKUP(AH58,■重要■!$B$4:$I$203,8,FALSE)),"",VLOOKUP(AH58,■重要■!$B$4:$I$203,8,FALSE))</f>
        <v/>
      </c>
      <c r="CE58" s="651" t="str">
        <f ca="1">IF(ISERROR(VLOOKUP(AI58,■重要■!$B$4:$I$203,8,FALSE)),"",VLOOKUP(AI58,■重要■!$B$4:$I$203,8,FALSE))</f>
        <v/>
      </c>
      <c r="CF58" s="651" t="str">
        <f ca="1">IF(ISERROR(VLOOKUP(AJ58,■重要■!$B$4:$I$203,8,FALSE)),"",VLOOKUP(AJ58,■重要■!$B$4:$I$203,8,FALSE))</f>
        <v/>
      </c>
    </row>
    <row r="59" spans="1:84" ht="18" customHeight="1" x14ac:dyDescent="0.15">
      <c r="A59" s="1974"/>
      <c r="B59" s="49"/>
      <c r="C59" s="1976"/>
      <c r="D59" s="1978"/>
      <c r="E59" s="1980"/>
      <c r="F59" s="1982"/>
      <c r="G59" s="1983"/>
      <c r="H59" s="1985"/>
      <c r="I59" s="1987"/>
      <c r="J59" s="1983"/>
      <c r="K59" s="1987"/>
      <c r="L59" s="1983"/>
      <c r="M59" s="1990"/>
      <c r="N59" s="672" t="str">
        <f t="shared" ref="N59" ca="1" si="794">IF(COUNTIFS(Y58:AJ60,"&lt;173",Y58:AJ60,"&gt;146")&gt;0,"☑ 資源向上（長寿命化）","□ 資源向上（長寿命化）")</f>
        <v>□ 資源向上（長寿命化）</v>
      </c>
      <c r="O59" s="672"/>
      <c r="P59" s="673"/>
      <c r="Q59" s="672" t="str">
        <f t="shared" ref="Q59" ca="1" si="795">IF(COUNTIF(AK58:AV60,"=4")&gt;0,"☑ 啓発・普及","□ 啓発・普及")</f>
        <v>□ 啓発・普及</v>
      </c>
      <c r="R59" s="674" t="str">
        <f t="shared" ref="R59" ca="1" si="796">IF(COUNTIF(AK58:AV60,"=5")&gt;0,"☑ 研修・会議","□ 研修・会議")</f>
        <v>□ 研修・会議</v>
      </c>
      <c r="S59" s="1992"/>
      <c r="T59" s="1994"/>
      <c r="U59" s="1997"/>
      <c r="V59" s="2000"/>
      <c r="W59" s="49"/>
      <c r="Y59" s="1902"/>
      <c r="Z59" s="1902"/>
      <c r="AA59" s="1902"/>
      <c r="AB59" s="1902"/>
      <c r="AC59" s="1902"/>
      <c r="AD59" s="1902"/>
      <c r="AE59" s="1902"/>
      <c r="AF59" s="1902"/>
      <c r="AG59" s="1902"/>
      <c r="AH59" s="1902"/>
      <c r="AI59" s="1902"/>
      <c r="AJ59" s="1902"/>
      <c r="AK59" s="1973"/>
      <c r="AL59" s="1902"/>
      <c r="AM59" s="1902"/>
      <c r="AN59" s="1902"/>
      <c r="AO59" s="1902"/>
      <c r="AP59" s="1902"/>
      <c r="AQ59" s="1902"/>
      <c r="AR59" s="1902"/>
      <c r="AS59" s="1902"/>
      <c r="AT59" s="1902"/>
      <c r="AU59" s="1902"/>
      <c r="AV59" s="1972"/>
      <c r="AW59" s="653" t="str">
        <f ca="1">IF(COUNTIF($AW58:AW58,AW58)&gt;1,"",AW58)</f>
        <v/>
      </c>
      <c r="AX59" s="654" t="str">
        <f ca="1">IF(COUNTIF($AW58:AX58,AX58)&gt;1,"",AX58)</f>
        <v/>
      </c>
      <c r="AY59" s="654" t="str">
        <f ca="1">IF(COUNTIF($AW58:AY58,AY58)&gt;1,"",AY58)</f>
        <v/>
      </c>
      <c r="AZ59" s="654" t="str">
        <f ca="1">IF(COUNTIF($AW58:AZ58,AZ58)&gt;1,"",AZ58)</f>
        <v/>
      </c>
      <c r="BA59" s="654" t="str">
        <f ca="1">IF(COUNTIF($AW58:BA58,BA58)&gt;1,"",BA58)</f>
        <v/>
      </c>
      <c r="BB59" s="654" t="str">
        <f ca="1">IF(COUNTIF($AW58:BB58,BB58)&gt;1,"",BB58)</f>
        <v/>
      </c>
      <c r="BC59" s="654" t="str">
        <f ca="1">IF(COUNTIF($AW58:BC58,BC58)&gt;1,"",BC58)</f>
        <v/>
      </c>
      <c r="BD59" s="654" t="str">
        <f ca="1">IF(COUNTIF($AW58:BD58,BD58)&gt;1,"",BD58)</f>
        <v/>
      </c>
      <c r="BE59" s="654" t="str">
        <f ca="1">IF(COUNTIF($AW58:BE58,BE58)&gt;1,"",BE58)</f>
        <v/>
      </c>
      <c r="BF59" s="654" t="str">
        <f ca="1">IF(COUNTIF($AW58:BF58,BF58)&gt;1,"",BF58)</f>
        <v/>
      </c>
      <c r="BG59" s="654" t="str">
        <f ca="1">IF(COUNTIF($AW58:BG58,BG58)&gt;1,"",BG58)</f>
        <v/>
      </c>
      <c r="BH59" s="655" t="str">
        <f ca="1">IF(COUNTIF($AW58:BH58,BH58)&gt;1,"",BH58)</f>
        <v/>
      </c>
      <c r="BI59" s="653" t="str">
        <f ca="1">IF(COUNTIF($BI58:BI58,BI58)&gt;1,"",BI58)</f>
        <v/>
      </c>
      <c r="BJ59" s="654" t="str">
        <f ca="1">IF(COUNTIF($BI58:BJ58,BJ58)&gt;1,"",BJ58)</f>
        <v/>
      </c>
      <c r="BK59" s="654" t="str">
        <f ca="1">IF(COUNTIF($BI58:BK58,BK58)&gt;1,"",BK58)</f>
        <v/>
      </c>
      <c r="BL59" s="654" t="str">
        <f ca="1">IF(COUNTIF($BI58:BL58,BL58)&gt;1,"",BL58)</f>
        <v/>
      </c>
      <c r="BM59" s="654" t="str">
        <f ca="1">IF(COUNTIF($BI58:BM58,BM58)&gt;1,"",BM58)</f>
        <v/>
      </c>
      <c r="BN59" s="654" t="str">
        <f ca="1">IF(COUNTIF($BI58:BN58,BN58)&gt;1,"",BN58)</f>
        <v/>
      </c>
      <c r="BO59" s="654" t="str">
        <f ca="1">IF(COUNTIF($BI58:BO58,BO58)&gt;1,"",BO58)</f>
        <v/>
      </c>
      <c r="BP59" s="654" t="str">
        <f ca="1">IF(COUNTIF($BI58:BP58,BP58)&gt;1,"",BP58)</f>
        <v/>
      </c>
      <c r="BQ59" s="654" t="str">
        <f ca="1">IF(COUNTIF($BI58:BQ58,BQ58)&gt;1,"",BQ58)</f>
        <v/>
      </c>
      <c r="BR59" s="654" t="str">
        <f ca="1">IF(COUNTIF($BI58:BR58,BR58)&gt;1,"",BR58)</f>
        <v/>
      </c>
      <c r="BS59" s="654" t="str">
        <f ca="1">IF(COUNTIF($BI58:BS58,BS58)&gt;1,"",BS58)</f>
        <v/>
      </c>
      <c r="BT59" s="655" t="str">
        <f ca="1">IF(COUNTIF($BI58:BT58,BT58)&gt;1,"",BT58)</f>
        <v/>
      </c>
      <c r="BU59" s="653" t="str">
        <f ca="1">IF(COUNTIF($BU58:BU58,BU58)&gt;1,"",BU58)</f>
        <v/>
      </c>
      <c r="BV59" s="654" t="str">
        <f ca="1">IF(COUNTIF($BU58:BV58,BV58)&gt;1,"",BV58)</f>
        <v/>
      </c>
      <c r="BW59" s="654" t="str">
        <f ca="1">IF(COUNTIF($BU58:BW58,BW58)&gt;1,"",BW58)</f>
        <v/>
      </c>
      <c r="BX59" s="654" t="str">
        <f ca="1">IF(COUNTIF($BU58:BX58,BX58)&gt;1,"",BX58)</f>
        <v/>
      </c>
      <c r="BY59" s="654" t="str">
        <f ca="1">IF(COUNTIF($BU58:BY58,BY58)&gt;1,"",BY58)</f>
        <v/>
      </c>
      <c r="BZ59" s="654" t="str">
        <f ca="1">IF(COUNTIF($BU58:BZ58,BZ58)&gt;1,"",BZ58)</f>
        <v/>
      </c>
      <c r="CA59" s="654" t="str">
        <f ca="1">IF(COUNTIF($BU58:CA58,CA58)&gt;1,"",CA58)</f>
        <v/>
      </c>
      <c r="CB59" s="654" t="str">
        <f ca="1">IF(COUNTIF($BU58:CB58,CB58)&gt;1,"",CB58)</f>
        <v/>
      </c>
      <c r="CC59" s="654" t="str">
        <f ca="1">IF(COUNTIF($BU58:CC58,CC58)&gt;1,"",CC58)</f>
        <v/>
      </c>
      <c r="CD59" s="654" t="str">
        <f ca="1">IF(COUNTIF($BU58:CD58,CD58)&gt;1,"",CD58)</f>
        <v/>
      </c>
      <c r="CE59" s="654" t="str">
        <f ca="1">IF(COUNTIF($BU58:CE58,CE58)&gt;1,"",CE58)</f>
        <v/>
      </c>
      <c r="CF59" s="654" t="str">
        <f ca="1">IF(COUNTIF($BU58:CF58,CF58)&gt;1,"",CF58)</f>
        <v/>
      </c>
    </row>
    <row r="60" spans="1:84" ht="18" customHeight="1" thickBot="1" x14ac:dyDescent="0.2">
      <c r="A60" s="1974"/>
      <c r="B60" s="49"/>
      <c r="C60" s="1976"/>
      <c r="D60" s="1978"/>
      <c r="E60" s="1980"/>
      <c r="F60" s="1982"/>
      <c r="G60" s="1983"/>
      <c r="H60" s="1985"/>
      <c r="I60" s="1987"/>
      <c r="J60" s="1983"/>
      <c r="K60" s="1987"/>
      <c r="L60" s="1983"/>
      <c r="M60" s="1990"/>
      <c r="N60" s="68" t="str">
        <f t="shared" ref="N60" ca="1" si="797">IF(COUNTIF(Y58:AJ60,"＝１７３")&gt;0,"☑ 資源保全プラン","□ 資源保全プラン")</f>
        <v>□ 資源保全プラン</v>
      </c>
      <c r="O60" s="68" t="str">
        <f t="shared" ref="O60" ca="1" si="798">IF(COUNTIF(Y58:AJ60,"＝１７４")&gt;0,"☑ 広域化・体制強化","□ 広域化・体制強化")</f>
        <v>□ 広域化・体制強化</v>
      </c>
      <c r="P60" s="675"/>
      <c r="Q60" s="68" t="str">
        <f t="shared" ref="Q60" ca="1" si="799">IF(COUNTIF(AK58:AV60,"=6")&gt;0,"☑ 設置等","□ 設置等")</f>
        <v>□ 設置等</v>
      </c>
      <c r="R60" s="676" t="str">
        <f t="shared" ref="R60" ca="1" si="800">IF(COUNTIF(AK58:AV60,"=7")&gt;0,"☑ 発注事務","□ 発注事務")</f>
        <v>□ 発注事務</v>
      </c>
      <c r="S60" s="1992"/>
      <c r="T60" s="1995"/>
      <c r="U60" s="1998"/>
      <c r="V60" s="2000"/>
      <c r="W60" s="49"/>
      <c r="Y60" s="1902"/>
      <c r="Z60" s="1902"/>
      <c r="AA60" s="1902"/>
      <c r="AB60" s="1902"/>
      <c r="AC60" s="1902"/>
      <c r="AD60" s="1902"/>
      <c r="AE60" s="1902"/>
      <c r="AF60" s="1902"/>
      <c r="AG60" s="1902"/>
      <c r="AH60" s="1902"/>
      <c r="AI60" s="1902"/>
      <c r="AJ60" s="1902"/>
      <c r="AK60" s="1973"/>
      <c r="AL60" s="1902"/>
      <c r="AM60" s="1902"/>
      <c r="AN60" s="1902"/>
      <c r="AO60" s="1902"/>
      <c r="AP60" s="1902"/>
      <c r="AQ60" s="1902"/>
      <c r="AR60" s="1902"/>
      <c r="AS60" s="1902"/>
      <c r="AT60" s="1902"/>
      <c r="AU60" s="1902"/>
      <c r="AV60" s="1972"/>
      <c r="AW60" s="656" t="str">
        <f t="shared" ref="AW60" ca="1" si="801">IF(AX59="","","、")</f>
        <v/>
      </c>
      <c r="AX60" s="657" t="str">
        <f t="shared" ref="AX60" ca="1" si="802">IF(AY59="","","、")</f>
        <v/>
      </c>
      <c r="AY60" s="657" t="str">
        <f t="shared" ref="AY60" ca="1" si="803">IF(AZ59="","","、")</f>
        <v/>
      </c>
      <c r="AZ60" s="657" t="str">
        <f t="shared" ref="AZ60" ca="1" si="804">IF(BA59="","","、")</f>
        <v/>
      </c>
      <c r="BA60" s="657" t="str">
        <f t="shared" ref="BA60" ca="1" si="805">IF(BB59="","","、")</f>
        <v/>
      </c>
      <c r="BB60" s="657" t="str">
        <f t="shared" ref="BB60" ca="1" si="806">IF(BC59="","","、")</f>
        <v/>
      </c>
      <c r="BC60" s="657" t="str">
        <f t="shared" ref="BC60" ca="1" si="807">IF(BD59="","","、")</f>
        <v/>
      </c>
      <c r="BD60" s="657" t="str">
        <f t="shared" ref="BD60" ca="1" si="808">IF(BE59="","","、")</f>
        <v/>
      </c>
      <c r="BE60" s="657" t="str">
        <f t="shared" ref="BE60" ca="1" si="809">IF(BF59="","","、")</f>
        <v/>
      </c>
      <c r="BF60" s="657" t="str">
        <f t="shared" ref="BF60" ca="1" si="810">IF(BG59="","","、")</f>
        <v/>
      </c>
      <c r="BG60" s="657" t="str">
        <f t="shared" ref="BG60" ca="1" si="811">IF(BH59="","","、")</f>
        <v/>
      </c>
      <c r="BH60" s="658"/>
      <c r="BI60" s="656" t="str">
        <f t="shared" ref="BI60" ca="1" si="812">IF(BJ59="","","、")</f>
        <v/>
      </c>
      <c r="BJ60" s="657" t="str">
        <f t="shared" ref="BJ60" ca="1" si="813">IF(BK59="","","、")</f>
        <v/>
      </c>
      <c r="BK60" s="657" t="str">
        <f t="shared" ref="BK60" ca="1" si="814">IF(BL59="","","、")</f>
        <v/>
      </c>
      <c r="BL60" s="657" t="str">
        <f t="shared" ref="BL60" ca="1" si="815">IF(BM59="","","、")</f>
        <v/>
      </c>
      <c r="BM60" s="657" t="str">
        <f t="shared" ref="BM60" ca="1" si="816">IF(BN59="","","、")</f>
        <v/>
      </c>
      <c r="BN60" s="657" t="str">
        <f t="shared" ref="BN60" ca="1" si="817">IF(BO59="","","、")</f>
        <v/>
      </c>
      <c r="BO60" s="657" t="str">
        <f t="shared" ref="BO60" ca="1" si="818">IF(BP59="","","、")</f>
        <v/>
      </c>
      <c r="BP60" s="657" t="str">
        <f t="shared" ref="BP60" ca="1" si="819">IF(BQ59="","","、")</f>
        <v/>
      </c>
      <c r="BQ60" s="657" t="str">
        <f t="shared" ref="BQ60" ca="1" si="820">IF(BR59="","","、")</f>
        <v/>
      </c>
      <c r="BR60" s="657" t="str">
        <f t="shared" ref="BR60" ca="1" si="821">IF(BS59="","","、")</f>
        <v/>
      </c>
      <c r="BS60" s="657" t="str">
        <f t="shared" ref="BS60" ca="1" si="822">IF(BT59="","","、")</f>
        <v/>
      </c>
      <c r="BT60" s="658"/>
      <c r="BU60" s="656" t="str">
        <f t="shared" ref="BU60" ca="1" si="823">IF(BV59="","","、")</f>
        <v/>
      </c>
      <c r="BV60" s="657" t="str">
        <f t="shared" ref="BV60" ca="1" si="824">IF(BW59="","","、")</f>
        <v/>
      </c>
      <c r="BW60" s="657" t="str">
        <f t="shared" ref="BW60" ca="1" si="825">IF(BX59="","","、")</f>
        <v/>
      </c>
      <c r="BX60" s="657" t="str">
        <f t="shared" ref="BX60" ca="1" si="826">IF(BY59="","","、")</f>
        <v/>
      </c>
      <c r="BY60" s="657" t="str">
        <f t="shared" ref="BY60" ca="1" si="827">IF(BZ59="","","、")</f>
        <v/>
      </c>
      <c r="BZ60" s="657" t="str">
        <f t="shared" ref="BZ60" ca="1" si="828">IF(CA59="","","、")</f>
        <v/>
      </c>
      <c r="CA60" s="657" t="str">
        <f t="shared" ref="CA60" ca="1" si="829">IF(CB59="","","、")</f>
        <v/>
      </c>
      <c r="CB60" s="657" t="str">
        <f t="shared" ref="CB60" ca="1" si="830">IF(CC59="","","、")</f>
        <v/>
      </c>
      <c r="CC60" s="657" t="str">
        <f t="shared" ref="CC60" ca="1" si="831">IF(CD59="","","、")</f>
        <v/>
      </c>
      <c r="CD60" s="657" t="str">
        <f t="shared" ref="CD60" ca="1" si="832">IF(CE59="","","、")</f>
        <v/>
      </c>
      <c r="CE60" s="657" t="str">
        <f t="shared" ref="CE60" ca="1" si="833">IF(CF59="","","、")</f>
        <v/>
      </c>
      <c r="CF60" s="657" t="str">
        <f t="shared" ref="CF60" si="834">IF(CG59="","","、")</f>
        <v/>
      </c>
    </row>
    <row r="61" spans="1:84" ht="18" customHeight="1" x14ac:dyDescent="0.15">
      <c r="A61" s="1974">
        <f t="shared" ref="A61" ca="1" si="835">ROW()-9-2*INDIRECT("a"&amp;(ROW()-3))</f>
        <v>18</v>
      </c>
      <c r="B61" s="49"/>
      <c r="C61" s="1975" t="str">
        <f ca="1">INDEX('20'!X:X,'21'!$A61+6)</f>
        <v/>
      </c>
      <c r="D61" s="1977" t="str">
        <f ca="1">INDEX('20'!Y:Y,'21'!$A61+6)</f>
        <v/>
      </c>
      <c r="E61" s="1979" t="s">
        <v>873</v>
      </c>
      <c r="F61" s="1981" t="str">
        <f ca="1">INDEX('20'!Z:Z,'21'!$A61+6)</f>
        <v/>
      </c>
      <c r="G61" s="1977" t="str">
        <f t="shared" ref="G61" ca="1" si="836">IF(ISERR(F61-D61),"",F61-D61)</f>
        <v/>
      </c>
      <c r="H61" s="1984">
        <f t="shared" ref="H61" ca="1" si="837">J61+L61</f>
        <v>0</v>
      </c>
      <c r="I61" s="1986" t="s">
        <v>871</v>
      </c>
      <c r="J61" s="1988">
        <f ca="1">INDEX('20'!AA:AA,'21'!$A61+6)</f>
        <v>0</v>
      </c>
      <c r="K61" s="1986" t="s">
        <v>871</v>
      </c>
      <c r="L61" s="1988">
        <f ca="1">INDEX('20'!AB:AB,'21'!$A61+6)</f>
        <v>0</v>
      </c>
      <c r="M61" s="1989" t="s">
        <v>871</v>
      </c>
      <c r="N61" s="669" t="str">
        <f t="shared" ref="N61" ca="1" si="838">IF(COUNTIFS(Y61:AJ63,"&lt;44",Y61:AJ63,"&gt;0")&gt;0,"☑ 農地維持",IF(COUNTIFS(Y61:AJ63,"&lt;199",Y61:AJ63,"&gt;172")&gt;0,"☑ 農地維持","□ 農地維持"))</f>
        <v>□ 農地維持</v>
      </c>
      <c r="O61" s="669" t="str">
        <f t="shared" ref="O61" ca="1" si="839">IF(COUNTIFS(Y61:AJ63,"&lt;147",Y61:AJ63,"&gt;43")&gt;0,"☑ 資源向上（共同）",IF(COUNTIFS(Y61:AJ63,"&lt;199",Y61:AJ63,"&gt;142")&gt;0,"☑ 資源向上（共同）","□ 資源向上（共同）"))</f>
        <v>□ 資源向上（共同）</v>
      </c>
      <c r="P61" s="670" t="str">
        <f t="shared" ref="P61" ca="1" si="840">IF(COUNTIF(AK61:AV63,"=1")&gt;0,"☑ 調査・計画","□ 調査・計画")</f>
        <v>□ 調査・計画</v>
      </c>
      <c r="Q61" s="669" t="str">
        <f t="shared" ref="Q61" ca="1" si="841">IF(COUNTIF(AK61:AV63,"=2")&gt;0,"☑ 実践活動","□ 実践活動")</f>
        <v>□ 実践活動</v>
      </c>
      <c r="R61" s="671" t="str">
        <f t="shared" ref="R61" ca="1" si="842">IF(COUNTIF(AK61:AV63,"=3")&gt;0,"☑ 事務処理等","□ 事務処理等")</f>
        <v>□ 事務処理等</v>
      </c>
      <c r="S61" s="1991" t="str">
        <f t="shared" ref="S61" ca="1" si="843">CONCATENATE(AW62,AW63,AX62,AX63,AY62,AY63,AZ62,AZ63,BA62,BA63,BB62,BB63,BC62,BC63,BD62,BD63,BE62,BE63,BF62,BF63,BG62,BG63,BH62)</f>
        <v/>
      </c>
      <c r="T61" s="1993" t="str">
        <f t="shared" ref="T61" ca="1" si="844">CONCATENATE(BI62,BI63,BJ62,BJ63,BK62,BK63,BL62,BL63,BM62,BM63,BN62,BN63,BO62,BO63,BP62,BP63,BQ62,BQ63,BR62,BR63,BS62,BS63,BT62)</f>
        <v/>
      </c>
      <c r="U61" s="1996" t="str">
        <f t="shared" ref="U61" ca="1" si="845">CONCATENATE(BU62,BU63,BV62,BV63,BW62,BW63,BX62,BX63,BY62,BY63,BZ62,BZ63,CA62,CA63,CB62,CB63,CC62,CC63,CD62,CD63,CE62,CE63,CF62)</f>
        <v/>
      </c>
      <c r="V61" s="1999"/>
      <c r="W61" s="49"/>
      <c r="Y61" s="1902">
        <f ca="1">INDEX('20'!AC:AC,'21'!$A61+6)</f>
        <v>0</v>
      </c>
      <c r="Z61" s="1902">
        <f ca="1">INDEX('20'!AD:AD,'21'!$A61+6)</f>
        <v>0</v>
      </c>
      <c r="AA61" s="1902">
        <f ca="1">INDEX('20'!AE:AE,'21'!$A61+6)</f>
        <v>0</v>
      </c>
      <c r="AB61" s="1902">
        <f ca="1">INDEX('20'!AF:AF,'21'!$A61+6)</f>
        <v>0</v>
      </c>
      <c r="AC61" s="1902">
        <f ca="1">INDEX('20'!AG:AG,'21'!$A61+6)</f>
        <v>0</v>
      </c>
      <c r="AD61" s="1902">
        <f ca="1">INDEX('20'!AH:AH,'21'!$A61+6)</f>
        <v>0</v>
      </c>
      <c r="AE61" s="1902">
        <f ca="1">INDEX('20'!AI:AI,'21'!$A61+6)</f>
        <v>0</v>
      </c>
      <c r="AF61" s="1902">
        <f ca="1">INDEX('20'!AJ:AJ,'21'!$A61+6)</f>
        <v>0</v>
      </c>
      <c r="AG61" s="1902">
        <f ca="1">INDEX('20'!AK:AK,'21'!$A61+6)</f>
        <v>0</v>
      </c>
      <c r="AH61" s="1902">
        <f ca="1">INDEX('20'!AL:AL,'21'!$A61+6)</f>
        <v>0</v>
      </c>
      <c r="AI61" s="1902">
        <f ca="1">INDEX('20'!AM:AM,'21'!$A61+6)</f>
        <v>0</v>
      </c>
      <c r="AJ61" s="1902">
        <f ca="1">INDEX('20'!AN:AN,'21'!$A61+6)</f>
        <v>0</v>
      </c>
      <c r="AK61" s="1973" t="str">
        <f ca="1">IF(ISERROR(VLOOKUP(Y61,■重要■!$B$4:$I$203,5,FALSE)),"",VLOOKUP(Y61,■重要■!$B$4:$I$203,5,FALSE))</f>
        <v/>
      </c>
      <c r="AL61" s="1902" t="str">
        <f ca="1">IF(ISERROR(VLOOKUP(Z61,■重要■!$B$4:$I$203,5,FALSE)),"",VLOOKUP(Z61,■重要■!$B$4:$I$203,5,FALSE))</f>
        <v/>
      </c>
      <c r="AM61" s="1902" t="str">
        <f ca="1">IF(ISERROR(VLOOKUP(AA61,■重要■!$B$4:$I$203,5,FALSE)),"",VLOOKUP(AA61,■重要■!$B$4:$I$203,5,FALSE))</f>
        <v/>
      </c>
      <c r="AN61" s="1902" t="str">
        <f ca="1">IF(ISERROR(VLOOKUP(AB61,■重要■!$B$4:$I$203,5,FALSE)),"",VLOOKUP(AB61,■重要■!$B$4:$I$203,5,FALSE))</f>
        <v/>
      </c>
      <c r="AO61" s="1902" t="str">
        <f ca="1">IF(ISERROR(VLOOKUP(AC61,■重要■!$B$4:$I$203,5,FALSE)),"",VLOOKUP(AC61,■重要■!$B$4:$I$203,5,FALSE))</f>
        <v/>
      </c>
      <c r="AP61" s="1902" t="str">
        <f ca="1">IF(ISERROR(VLOOKUP(AD61,■重要■!$B$4:$I$203,5,FALSE)),"",VLOOKUP(AD61,■重要■!$B$4:$I$203,5,FALSE))</f>
        <v/>
      </c>
      <c r="AQ61" s="1902" t="str">
        <f ca="1">IF(ISERROR(VLOOKUP(AE61,■重要■!$B$4:$I$203,5,FALSE)),"",VLOOKUP(AE61,■重要■!$B$4:$I$203,5,FALSE))</f>
        <v/>
      </c>
      <c r="AR61" s="1902" t="str">
        <f ca="1">IF(ISERROR(VLOOKUP(AF61,■重要■!$B$4:$I$203,5,FALSE)),"",VLOOKUP(AF61,■重要■!$B$4:$I$203,5,FALSE))</f>
        <v/>
      </c>
      <c r="AS61" s="1902" t="str">
        <f ca="1">IF(ISERROR(VLOOKUP(AG61,■重要■!$B$4:$I$203,5,FALSE)),"",VLOOKUP(AG61,■重要■!$B$4:$I$203,5,FALSE))</f>
        <v/>
      </c>
      <c r="AT61" s="1902" t="str">
        <f ca="1">IF(ISERROR(VLOOKUP(AH61,■重要■!$B$4:$I$203,5,FALSE)),"",VLOOKUP(AH61,■重要■!$B$4:$I$203,5,FALSE))</f>
        <v/>
      </c>
      <c r="AU61" s="1902" t="str">
        <f ca="1">IF(ISERROR(VLOOKUP(AI61,■重要■!$B$4:$I$203,5,FALSE)),"",VLOOKUP(AI61,■重要■!$B$4:$I$203,5,FALSE))</f>
        <v/>
      </c>
      <c r="AV61" s="1972" t="str">
        <f ca="1">IF(ISERROR(VLOOKUP(AJ61,■重要■!$B$4:$I$203,5,FALSE)),"",VLOOKUP(AJ61,■重要■!$B$4:$I$203,5,FALSE))</f>
        <v/>
      </c>
      <c r="AW61" s="650" t="str">
        <f ca="1">IF(ISERROR(VLOOKUP(Y61,■重要■!$B$4:$I$203,6,FALSE)),"",VLOOKUP(Y61,■重要■!$B$4:$I$203,6,FALSE))</f>
        <v/>
      </c>
      <c r="AX61" s="651" t="str">
        <f ca="1">IF(ISERROR(VLOOKUP(Z61,■重要■!$B$4:$I$203,6,FALSE)),"",VLOOKUP(Z61,■重要■!$B$4:$I$203,6,FALSE))</f>
        <v/>
      </c>
      <c r="AY61" s="651" t="str">
        <f ca="1">IF(ISERROR(VLOOKUP(AA61,■重要■!$B$4:$I$203,6,FALSE)),"",VLOOKUP(AA61,■重要■!$B$4:$I$203,6,FALSE))</f>
        <v/>
      </c>
      <c r="AZ61" s="651" t="str">
        <f ca="1">IF(ISERROR(VLOOKUP(AB61,■重要■!$B$4:$I$203,6,FALSE)),"",VLOOKUP(AB61,■重要■!$B$4:$I$203,6,FALSE))</f>
        <v/>
      </c>
      <c r="BA61" s="651" t="str">
        <f ca="1">IF(ISERROR(VLOOKUP(AC61,■重要■!$B$4:$I$203,6,FALSE)),"",VLOOKUP(AC61,■重要■!$B$4:$I$203,6,FALSE))</f>
        <v/>
      </c>
      <c r="BB61" s="651" t="str">
        <f ca="1">IF(ISERROR(VLOOKUP(AD61,■重要■!$B$4:$I$203,6,FALSE)),"",VLOOKUP(AD61,■重要■!$B$4:$I$203,6,FALSE))</f>
        <v/>
      </c>
      <c r="BC61" s="651" t="str">
        <f ca="1">IF(ISERROR(VLOOKUP(AE61,■重要■!$B$4:$I$203,6,FALSE)),"",VLOOKUP(AE61,■重要■!$B$4:$I$203,6,FALSE))</f>
        <v/>
      </c>
      <c r="BD61" s="651" t="str">
        <f ca="1">IF(ISERROR(VLOOKUP(AF61,■重要■!$B$4:$I$203,6,FALSE)),"",VLOOKUP(AF61,■重要■!$B$4:$I$203,6,FALSE))</f>
        <v/>
      </c>
      <c r="BE61" s="651" t="str">
        <f ca="1">IF(ISERROR(VLOOKUP(AG61,■重要■!$B$4:$I$203,6,FALSE)),"",VLOOKUP(AG61,■重要■!$B$4:$I$203,6,FALSE))</f>
        <v/>
      </c>
      <c r="BF61" s="651" t="str">
        <f ca="1">IF(ISERROR(VLOOKUP(AH61,■重要■!$B$4:$I$203,6,FALSE)),"",VLOOKUP(AH61,■重要■!$B$4:$I$203,6,FALSE))</f>
        <v/>
      </c>
      <c r="BG61" s="651" t="str">
        <f ca="1">IF(ISERROR(VLOOKUP(AI61,■重要■!$B$4:$I$203,6,FALSE)),"",VLOOKUP(AI61,■重要■!$B$4:$I$203,6,FALSE))</f>
        <v/>
      </c>
      <c r="BH61" s="652" t="str">
        <f ca="1">IF(ISERROR(VLOOKUP(AJ61,■重要■!$B$4:$I$203,6,FALSE)),"",VLOOKUP(AJ61,■重要■!$B$4:$I$203,6,FALSE))</f>
        <v/>
      </c>
      <c r="BI61" s="650" t="str">
        <f ca="1">IF(ISERROR(VLOOKUP(Y61,■重要■!$B$4:$I$203,7,FALSE)),"",VLOOKUP(Y61,■重要■!$B$4:$I$203,7,FALSE))</f>
        <v/>
      </c>
      <c r="BJ61" s="651" t="str">
        <f ca="1">IF(ISERROR(VLOOKUP(Z61,■重要■!$B$4:$I$203,7,FALSE)),"",VLOOKUP(Z61,■重要■!$B$4:$I$203,7,FALSE))</f>
        <v/>
      </c>
      <c r="BK61" s="651" t="str">
        <f ca="1">IF(ISERROR(VLOOKUP(AA61,■重要■!$B$4:$I$203,7,FALSE)),"",VLOOKUP(AA61,■重要■!$B$4:$I$203,7,FALSE))</f>
        <v/>
      </c>
      <c r="BL61" s="651" t="str">
        <f ca="1">IF(ISERROR(VLOOKUP(AB61,■重要■!$B$4:$I$203,7,FALSE)),"",VLOOKUP(AB61,■重要■!$B$4:$I$203,7,FALSE))</f>
        <v/>
      </c>
      <c r="BM61" s="651" t="str">
        <f ca="1">IF(ISERROR(VLOOKUP(AC61,■重要■!$B$4:$I$203,7,FALSE)),"",VLOOKUP(AC61,■重要■!$B$4:$I$203,7,FALSE))</f>
        <v/>
      </c>
      <c r="BN61" s="651" t="str">
        <f ca="1">IF(ISERROR(VLOOKUP(AD61,■重要■!$B$4:$I$203,7,FALSE)),"",VLOOKUP(AD61,■重要■!$B$4:$I$203,7,FALSE))</f>
        <v/>
      </c>
      <c r="BO61" s="651" t="str">
        <f ca="1">IF(ISERROR(VLOOKUP(AE61,■重要■!$B$4:$I$203,7,FALSE)),"",VLOOKUP(AE61,■重要■!$B$4:$I$203,7,FALSE))</f>
        <v/>
      </c>
      <c r="BP61" s="651" t="str">
        <f ca="1">IF(ISERROR(VLOOKUP(AF61,■重要■!$B$4:$I$203,7,FALSE)),"",VLOOKUP(AF61,■重要■!$B$4:$I$203,7,FALSE))</f>
        <v/>
      </c>
      <c r="BQ61" s="651" t="str">
        <f ca="1">IF(ISERROR(VLOOKUP(AG61,■重要■!$B$4:$I$203,7,FALSE)),"",VLOOKUP(AG61,■重要■!$B$4:$I$203,7,FALSE))</f>
        <v/>
      </c>
      <c r="BR61" s="651" t="str">
        <f ca="1">IF(ISERROR(VLOOKUP(AH61,■重要■!$B$4:$I$203,7,FALSE)),"",VLOOKUP(AH61,■重要■!$B$4:$I$203,7,FALSE))</f>
        <v/>
      </c>
      <c r="BS61" s="651" t="str">
        <f ca="1">IF(ISERROR(VLOOKUP(AI61,■重要■!$B$4:$I$203,7,FALSE)),"",VLOOKUP(AI61,■重要■!$B$4:$I$203,7,FALSE))</f>
        <v/>
      </c>
      <c r="BT61" s="652" t="str">
        <f ca="1">IF(ISERROR(VLOOKUP(AJ61,■重要■!$B$4:$I$203,7,FALSE)),"",VLOOKUP(AJ61,■重要■!$B$4:$I$203,7,FALSE))</f>
        <v/>
      </c>
      <c r="BU61" s="650" t="str">
        <f ca="1">IF(ISERROR(VLOOKUP(Y61,■重要■!$B$4:$I$203,8,FALSE)),"",VLOOKUP(Y61,■重要■!$B$4:$I$203,8,FALSE))</f>
        <v/>
      </c>
      <c r="BV61" s="651" t="str">
        <f ca="1">IF(ISERROR(VLOOKUP(Z61,■重要■!$B$4:$I$203,8,FALSE)),"",VLOOKUP(Z61,■重要■!$B$4:$I$203,8,FALSE))</f>
        <v/>
      </c>
      <c r="BW61" s="651" t="str">
        <f ca="1">IF(ISERROR(VLOOKUP(AA61,■重要■!$B$4:$I$203,8,FALSE)),"",VLOOKUP(AA61,■重要■!$B$4:$I$203,8,FALSE))</f>
        <v/>
      </c>
      <c r="BX61" s="651" t="str">
        <f ca="1">IF(ISERROR(VLOOKUP(AB61,■重要■!$B$4:$I$203,8,FALSE)),"",VLOOKUP(AB61,■重要■!$B$4:$I$203,8,FALSE))</f>
        <v/>
      </c>
      <c r="BY61" s="651" t="str">
        <f ca="1">IF(ISERROR(VLOOKUP(AC61,■重要■!$B$4:$I$203,8,FALSE)),"",VLOOKUP(AC61,■重要■!$B$4:$I$203,8,FALSE))</f>
        <v/>
      </c>
      <c r="BZ61" s="651" t="str">
        <f ca="1">IF(ISERROR(VLOOKUP(AD61,■重要■!$B$4:$I$203,8,FALSE)),"",VLOOKUP(AD61,■重要■!$B$4:$I$203,8,FALSE))</f>
        <v/>
      </c>
      <c r="CA61" s="651" t="str">
        <f ca="1">IF(ISERROR(VLOOKUP(AE61,■重要■!$B$4:$I$203,8,FALSE)),"",VLOOKUP(AE61,■重要■!$B$4:$I$203,8,FALSE))</f>
        <v/>
      </c>
      <c r="CB61" s="651" t="str">
        <f ca="1">IF(ISERROR(VLOOKUP(AF61,■重要■!$B$4:$I$203,8,FALSE)),"",VLOOKUP(AF61,■重要■!$B$4:$I$203,8,FALSE))</f>
        <v/>
      </c>
      <c r="CC61" s="651" t="str">
        <f ca="1">IF(ISERROR(VLOOKUP(AG61,■重要■!$B$4:$I$203,8,FALSE)),"",VLOOKUP(AG61,■重要■!$B$4:$I$203,8,FALSE))</f>
        <v/>
      </c>
      <c r="CD61" s="651" t="str">
        <f ca="1">IF(ISERROR(VLOOKUP(AH61,■重要■!$B$4:$I$203,8,FALSE)),"",VLOOKUP(AH61,■重要■!$B$4:$I$203,8,FALSE))</f>
        <v/>
      </c>
      <c r="CE61" s="651" t="str">
        <f ca="1">IF(ISERROR(VLOOKUP(AI61,■重要■!$B$4:$I$203,8,FALSE)),"",VLOOKUP(AI61,■重要■!$B$4:$I$203,8,FALSE))</f>
        <v/>
      </c>
      <c r="CF61" s="651" t="str">
        <f ca="1">IF(ISERROR(VLOOKUP(AJ61,■重要■!$B$4:$I$203,8,FALSE)),"",VLOOKUP(AJ61,■重要■!$B$4:$I$203,8,FALSE))</f>
        <v/>
      </c>
    </row>
    <row r="62" spans="1:84" ht="18" customHeight="1" x14ac:dyDescent="0.15">
      <c r="A62" s="1974"/>
      <c r="B62" s="49"/>
      <c r="C62" s="1976"/>
      <c r="D62" s="1978"/>
      <c r="E62" s="1980"/>
      <c r="F62" s="1982"/>
      <c r="G62" s="1983"/>
      <c r="H62" s="1985"/>
      <c r="I62" s="1987"/>
      <c r="J62" s="1983"/>
      <c r="K62" s="1987"/>
      <c r="L62" s="1983"/>
      <c r="M62" s="1990"/>
      <c r="N62" s="672" t="str">
        <f t="shared" ref="N62" ca="1" si="846">IF(COUNTIFS(Y61:AJ63,"&lt;173",Y61:AJ63,"&gt;146")&gt;0,"☑ 資源向上（長寿命化）","□ 資源向上（長寿命化）")</f>
        <v>□ 資源向上（長寿命化）</v>
      </c>
      <c r="O62" s="672"/>
      <c r="P62" s="673"/>
      <c r="Q62" s="672" t="str">
        <f t="shared" ref="Q62" ca="1" si="847">IF(COUNTIF(AK61:AV63,"=4")&gt;0,"☑ 啓発・普及","□ 啓発・普及")</f>
        <v>□ 啓発・普及</v>
      </c>
      <c r="R62" s="674" t="str">
        <f t="shared" ref="R62" ca="1" si="848">IF(COUNTIF(AK61:AV63,"=5")&gt;0,"☑ 研修・会議","□ 研修・会議")</f>
        <v>□ 研修・会議</v>
      </c>
      <c r="S62" s="1992"/>
      <c r="T62" s="1994"/>
      <c r="U62" s="1997"/>
      <c r="V62" s="2000"/>
      <c r="W62" s="49"/>
      <c r="Y62" s="1902"/>
      <c r="Z62" s="1902"/>
      <c r="AA62" s="1902"/>
      <c r="AB62" s="1902"/>
      <c r="AC62" s="1902"/>
      <c r="AD62" s="1902"/>
      <c r="AE62" s="1902"/>
      <c r="AF62" s="1902"/>
      <c r="AG62" s="1902"/>
      <c r="AH62" s="1902"/>
      <c r="AI62" s="1902"/>
      <c r="AJ62" s="1902"/>
      <c r="AK62" s="1973"/>
      <c r="AL62" s="1902"/>
      <c r="AM62" s="1902"/>
      <c r="AN62" s="1902"/>
      <c r="AO62" s="1902"/>
      <c r="AP62" s="1902"/>
      <c r="AQ62" s="1902"/>
      <c r="AR62" s="1902"/>
      <c r="AS62" s="1902"/>
      <c r="AT62" s="1902"/>
      <c r="AU62" s="1902"/>
      <c r="AV62" s="1972"/>
      <c r="AW62" s="653" t="str">
        <f ca="1">IF(COUNTIF($AW61:AW61,AW61)&gt;1,"",AW61)</f>
        <v/>
      </c>
      <c r="AX62" s="654" t="str">
        <f ca="1">IF(COUNTIF($AW61:AX61,AX61)&gt;1,"",AX61)</f>
        <v/>
      </c>
      <c r="AY62" s="654" t="str">
        <f ca="1">IF(COUNTIF($AW61:AY61,AY61)&gt;1,"",AY61)</f>
        <v/>
      </c>
      <c r="AZ62" s="654" t="str">
        <f ca="1">IF(COUNTIF($AW61:AZ61,AZ61)&gt;1,"",AZ61)</f>
        <v/>
      </c>
      <c r="BA62" s="654" t="str">
        <f ca="1">IF(COUNTIF($AW61:BA61,BA61)&gt;1,"",BA61)</f>
        <v/>
      </c>
      <c r="BB62" s="654" t="str">
        <f ca="1">IF(COUNTIF($AW61:BB61,BB61)&gt;1,"",BB61)</f>
        <v/>
      </c>
      <c r="BC62" s="654" t="str">
        <f ca="1">IF(COUNTIF($AW61:BC61,BC61)&gt;1,"",BC61)</f>
        <v/>
      </c>
      <c r="BD62" s="654" t="str">
        <f ca="1">IF(COUNTIF($AW61:BD61,BD61)&gt;1,"",BD61)</f>
        <v/>
      </c>
      <c r="BE62" s="654" t="str">
        <f ca="1">IF(COUNTIF($AW61:BE61,BE61)&gt;1,"",BE61)</f>
        <v/>
      </c>
      <c r="BF62" s="654" t="str">
        <f ca="1">IF(COUNTIF($AW61:BF61,BF61)&gt;1,"",BF61)</f>
        <v/>
      </c>
      <c r="BG62" s="654" t="str">
        <f ca="1">IF(COUNTIF($AW61:BG61,BG61)&gt;1,"",BG61)</f>
        <v/>
      </c>
      <c r="BH62" s="655" t="str">
        <f ca="1">IF(COUNTIF($AW61:BH61,BH61)&gt;1,"",BH61)</f>
        <v/>
      </c>
      <c r="BI62" s="653" t="str">
        <f ca="1">IF(COUNTIF($BI61:BI61,BI61)&gt;1,"",BI61)</f>
        <v/>
      </c>
      <c r="BJ62" s="654" t="str">
        <f ca="1">IF(COUNTIF($BI61:BJ61,BJ61)&gt;1,"",BJ61)</f>
        <v/>
      </c>
      <c r="BK62" s="654" t="str">
        <f ca="1">IF(COUNTIF($BI61:BK61,BK61)&gt;1,"",BK61)</f>
        <v/>
      </c>
      <c r="BL62" s="654" t="str">
        <f ca="1">IF(COUNTIF($BI61:BL61,BL61)&gt;1,"",BL61)</f>
        <v/>
      </c>
      <c r="BM62" s="654" t="str">
        <f ca="1">IF(COUNTIF($BI61:BM61,BM61)&gt;1,"",BM61)</f>
        <v/>
      </c>
      <c r="BN62" s="654" t="str">
        <f ca="1">IF(COUNTIF($BI61:BN61,BN61)&gt;1,"",BN61)</f>
        <v/>
      </c>
      <c r="BO62" s="654" t="str">
        <f ca="1">IF(COUNTIF($BI61:BO61,BO61)&gt;1,"",BO61)</f>
        <v/>
      </c>
      <c r="BP62" s="654" t="str">
        <f ca="1">IF(COUNTIF($BI61:BP61,BP61)&gt;1,"",BP61)</f>
        <v/>
      </c>
      <c r="BQ62" s="654" t="str">
        <f ca="1">IF(COUNTIF($BI61:BQ61,BQ61)&gt;1,"",BQ61)</f>
        <v/>
      </c>
      <c r="BR62" s="654" t="str">
        <f ca="1">IF(COUNTIF($BI61:BR61,BR61)&gt;1,"",BR61)</f>
        <v/>
      </c>
      <c r="BS62" s="654" t="str">
        <f ca="1">IF(COUNTIF($BI61:BS61,BS61)&gt;1,"",BS61)</f>
        <v/>
      </c>
      <c r="BT62" s="655" t="str">
        <f ca="1">IF(COUNTIF($BI61:BT61,BT61)&gt;1,"",BT61)</f>
        <v/>
      </c>
      <c r="BU62" s="653" t="str">
        <f ca="1">IF(COUNTIF($BU61:BU61,BU61)&gt;1,"",BU61)</f>
        <v/>
      </c>
      <c r="BV62" s="654" t="str">
        <f ca="1">IF(COUNTIF($BU61:BV61,BV61)&gt;1,"",BV61)</f>
        <v/>
      </c>
      <c r="BW62" s="654" t="str">
        <f ca="1">IF(COUNTIF($BU61:BW61,BW61)&gt;1,"",BW61)</f>
        <v/>
      </c>
      <c r="BX62" s="654" t="str">
        <f ca="1">IF(COUNTIF($BU61:BX61,BX61)&gt;1,"",BX61)</f>
        <v/>
      </c>
      <c r="BY62" s="654" t="str">
        <f ca="1">IF(COUNTIF($BU61:BY61,BY61)&gt;1,"",BY61)</f>
        <v/>
      </c>
      <c r="BZ62" s="654" t="str">
        <f ca="1">IF(COUNTIF($BU61:BZ61,BZ61)&gt;1,"",BZ61)</f>
        <v/>
      </c>
      <c r="CA62" s="654" t="str">
        <f ca="1">IF(COUNTIF($BU61:CA61,CA61)&gt;1,"",CA61)</f>
        <v/>
      </c>
      <c r="CB62" s="654" t="str">
        <f ca="1">IF(COUNTIF($BU61:CB61,CB61)&gt;1,"",CB61)</f>
        <v/>
      </c>
      <c r="CC62" s="654" t="str">
        <f ca="1">IF(COUNTIF($BU61:CC61,CC61)&gt;1,"",CC61)</f>
        <v/>
      </c>
      <c r="CD62" s="654" t="str">
        <f ca="1">IF(COUNTIF($BU61:CD61,CD61)&gt;1,"",CD61)</f>
        <v/>
      </c>
      <c r="CE62" s="654" t="str">
        <f ca="1">IF(COUNTIF($BU61:CE61,CE61)&gt;1,"",CE61)</f>
        <v/>
      </c>
      <c r="CF62" s="654" t="str">
        <f ca="1">IF(COUNTIF($BU61:CF61,CF61)&gt;1,"",CF61)</f>
        <v/>
      </c>
    </row>
    <row r="63" spans="1:84" ht="18" customHeight="1" thickBot="1" x14ac:dyDescent="0.2">
      <c r="A63" s="1974"/>
      <c r="B63" s="49"/>
      <c r="C63" s="1976"/>
      <c r="D63" s="1978"/>
      <c r="E63" s="1980"/>
      <c r="F63" s="1982"/>
      <c r="G63" s="1983"/>
      <c r="H63" s="1985"/>
      <c r="I63" s="1987"/>
      <c r="J63" s="1983"/>
      <c r="K63" s="1987"/>
      <c r="L63" s="1983"/>
      <c r="M63" s="1990"/>
      <c r="N63" s="68" t="str">
        <f t="shared" ref="N63" ca="1" si="849">IF(COUNTIF(Y61:AJ63,"＝１７３")&gt;0,"☑ 資源保全プラン","□ 資源保全プラン")</f>
        <v>□ 資源保全プラン</v>
      </c>
      <c r="O63" s="68" t="str">
        <f t="shared" ref="O63" ca="1" si="850">IF(COUNTIF(Y61:AJ63,"＝１７４")&gt;0,"☑ 広域化・体制強化","□ 広域化・体制強化")</f>
        <v>□ 広域化・体制強化</v>
      </c>
      <c r="P63" s="675"/>
      <c r="Q63" s="68" t="str">
        <f t="shared" ref="Q63" ca="1" si="851">IF(COUNTIF(AK61:AV63,"=6")&gt;0,"☑ 設置等","□ 設置等")</f>
        <v>□ 設置等</v>
      </c>
      <c r="R63" s="676" t="str">
        <f t="shared" ref="R63" ca="1" si="852">IF(COUNTIF(AK61:AV63,"=7")&gt;0,"☑ 発注事務","□ 発注事務")</f>
        <v>□ 発注事務</v>
      </c>
      <c r="S63" s="1992"/>
      <c r="T63" s="1995"/>
      <c r="U63" s="1998"/>
      <c r="V63" s="2000"/>
      <c r="W63" s="49"/>
      <c r="Y63" s="1902"/>
      <c r="Z63" s="1902"/>
      <c r="AA63" s="1902"/>
      <c r="AB63" s="1902"/>
      <c r="AC63" s="1902"/>
      <c r="AD63" s="1902"/>
      <c r="AE63" s="1902"/>
      <c r="AF63" s="1902"/>
      <c r="AG63" s="1902"/>
      <c r="AH63" s="1902"/>
      <c r="AI63" s="1902"/>
      <c r="AJ63" s="1902"/>
      <c r="AK63" s="1973"/>
      <c r="AL63" s="1902"/>
      <c r="AM63" s="1902"/>
      <c r="AN63" s="1902"/>
      <c r="AO63" s="1902"/>
      <c r="AP63" s="1902"/>
      <c r="AQ63" s="1902"/>
      <c r="AR63" s="1902"/>
      <c r="AS63" s="1902"/>
      <c r="AT63" s="1902"/>
      <c r="AU63" s="1902"/>
      <c r="AV63" s="1972"/>
      <c r="AW63" s="656" t="str">
        <f t="shared" ref="AW63" ca="1" si="853">IF(AX62="","","、")</f>
        <v/>
      </c>
      <c r="AX63" s="657" t="str">
        <f t="shared" ref="AX63" ca="1" si="854">IF(AY62="","","、")</f>
        <v/>
      </c>
      <c r="AY63" s="657" t="str">
        <f t="shared" ref="AY63" ca="1" si="855">IF(AZ62="","","、")</f>
        <v/>
      </c>
      <c r="AZ63" s="657" t="str">
        <f t="shared" ref="AZ63" ca="1" si="856">IF(BA62="","","、")</f>
        <v/>
      </c>
      <c r="BA63" s="657" t="str">
        <f t="shared" ref="BA63" ca="1" si="857">IF(BB62="","","、")</f>
        <v/>
      </c>
      <c r="BB63" s="657" t="str">
        <f t="shared" ref="BB63" ca="1" si="858">IF(BC62="","","、")</f>
        <v/>
      </c>
      <c r="BC63" s="657" t="str">
        <f t="shared" ref="BC63" ca="1" si="859">IF(BD62="","","、")</f>
        <v/>
      </c>
      <c r="BD63" s="657" t="str">
        <f t="shared" ref="BD63" ca="1" si="860">IF(BE62="","","、")</f>
        <v/>
      </c>
      <c r="BE63" s="657" t="str">
        <f t="shared" ref="BE63" ca="1" si="861">IF(BF62="","","、")</f>
        <v/>
      </c>
      <c r="BF63" s="657" t="str">
        <f t="shared" ref="BF63" ca="1" si="862">IF(BG62="","","、")</f>
        <v/>
      </c>
      <c r="BG63" s="657" t="str">
        <f t="shared" ref="BG63" ca="1" si="863">IF(BH62="","","、")</f>
        <v/>
      </c>
      <c r="BH63" s="658"/>
      <c r="BI63" s="656" t="str">
        <f t="shared" ref="BI63" ca="1" si="864">IF(BJ62="","","、")</f>
        <v/>
      </c>
      <c r="BJ63" s="657" t="str">
        <f t="shared" ref="BJ63" ca="1" si="865">IF(BK62="","","、")</f>
        <v/>
      </c>
      <c r="BK63" s="657" t="str">
        <f t="shared" ref="BK63" ca="1" si="866">IF(BL62="","","、")</f>
        <v/>
      </c>
      <c r="BL63" s="657" t="str">
        <f t="shared" ref="BL63" ca="1" si="867">IF(BM62="","","、")</f>
        <v/>
      </c>
      <c r="BM63" s="657" t="str">
        <f t="shared" ref="BM63" ca="1" si="868">IF(BN62="","","、")</f>
        <v/>
      </c>
      <c r="BN63" s="657" t="str">
        <f t="shared" ref="BN63" ca="1" si="869">IF(BO62="","","、")</f>
        <v/>
      </c>
      <c r="BO63" s="657" t="str">
        <f t="shared" ref="BO63" ca="1" si="870">IF(BP62="","","、")</f>
        <v/>
      </c>
      <c r="BP63" s="657" t="str">
        <f t="shared" ref="BP63" ca="1" si="871">IF(BQ62="","","、")</f>
        <v/>
      </c>
      <c r="BQ63" s="657" t="str">
        <f t="shared" ref="BQ63" ca="1" si="872">IF(BR62="","","、")</f>
        <v/>
      </c>
      <c r="BR63" s="657" t="str">
        <f t="shared" ref="BR63" ca="1" si="873">IF(BS62="","","、")</f>
        <v/>
      </c>
      <c r="BS63" s="657" t="str">
        <f t="shared" ref="BS63" ca="1" si="874">IF(BT62="","","、")</f>
        <v/>
      </c>
      <c r="BT63" s="658"/>
      <c r="BU63" s="656" t="str">
        <f t="shared" ref="BU63" ca="1" si="875">IF(BV62="","","、")</f>
        <v/>
      </c>
      <c r="BV63" s="657" t="str">
        <f t="shared" ref="BV63" ca="1" si="876">IF(BW62="","","、")</f>
        <v/>
      </c>
      <c r="BW63" s="657" t="str">
        <f t="shared" ref="BW63" ca="1" si="877">IF(BX62="","","、")</f>
        <v/>
      </c>
      <c r="BX63" s="657" t="str">
        <f t="shared" ref="BX63" ca="1" si="878">IF(BY62="","","、")</f>
        <v/>
      </c>
      <c r="BY63" s="657" t="str">
        <f t="shared" ref="BY63" ca="1" si="879">IF(BZ62="","","、")</f>
        <v/>
      </c>
      <c r="BZ63" s="657" t="str">
        <f t="shared" ref="BZ63" ca="1" si="880">IF(CA62="","","、")</f>
        <v/>
      </c>
      <c r="CA63" s="657" t="str">
        <f t="shared" ref="CA63" ca="1" si="881">IF(CB62="","","、")</f>
        <v/>
      </c>
      <c r="CB63" s="657" t="str">
        <f t="shared" ref="CB63" ca="1" si="882">IF(CC62="","","、")</f>
        <v/>
      </c>
      <c r="CC63" s="657" t="str">
        <f t="shared" ref="CC63" ca="1" si="883">IF(CD62="","","、")</f>
        <v/>
      </c>
      <c r="CD63" s="657" t="str">
        <f t="shared" ref="CD63" ca="1" si="884">IF(CE62="","","、")</f>
        <v/>
      </c>
      <c r="CE63" s="657" t="str">
        <f t="shared" ref="CE63" ca="1" si="885">IF(CF62="","","、")</f>
        <v/>
      </c>
      <c r="CF63" s="657" t="str">
        <f t="shared" ref="CF63" si="886">IF(CG62="","","、")</f>
        <v/>
      </c>
    </row>
    <row r="64" spans="1:84" ht="18" customHeight="1" x14ac:dyDescent="0.15">
      <c r="A64" s="1974">
        <f t="shared" ref="A64" ca="1" si="887">ROW()-9-2*INDIRECT("a"&amp;(ROW()-3))</f>
        <v>19</v>
      </c>
      <c r="B64" s="49"/>
      <c r="C64" s="1975" t="str">
        <f ca="1">INDEX('20'!X:X,'21'!$A64+6)</f>
        <v/>
      </c>
      <c r="D64" s="1977" t="str">
        <f ca="1">INDEX('20'!Y:Y,'21'!$A64+6)</f>
        <v/>
      </c>
      <c r="E64" s="1979" t="s">
        <v>873</v>
      </c>
      <c r="F64" s="1981" t="str">
        <f ca="1">INDEX('20'!Z:Z,'21'!$A64+6)</f>
        <v/>
      </c>
      <c r="G64" s="1977" t="str">
        <f t="shared" ref="G64" ca="1" si="888">IF(ISERR(F64-D64),"",F64-D64)</f>
        <v/>
      </c>
      <c r="H64" s="1984">
        <f t="shared" ref="H64" ca="1" si="889">J64+L64</f>
        <v>0</v>
      </c>
      <c r="I64" s="1986" t="s">
        <v>871</v>
      </c>
      <c r="J64" s="1988">
        <f ca="1">INDEX('20'!AA:AA,'21'!$A64+6)</f>
        <v>0</v>
      </c>
      <c r="K64" s="1986" t="s">
        <v>871</v>
      </c>
      <c r="L64" s="1988">
        <f ca="1">INDEX('20'!AB:AB,'21'!$A64+6)</f>
        <v>0</v>
      </c>
      <c r="M64" s="1989" t="s">
        <v>871</v>
      </c>
      <c r="N64" s="669" t="str">
        <f t="shared" ref="N64" ca="1" si="890">IF(COUNTIFS(Y64:AJ66,"&lt;44",Y64:AJ66,"&gt;0")&gt;0,"☑ 農地維持",IF(COUNTIFS(Y64:AJ66,"&lt;199",Y64:AJ66,"&gt;172")&gt;0,"☑ 農地維持","□ 農地維持"))</f>
        <v>□ 農地維持</v>
      </c>
      <c r="O64" s="669" t="str">
        <f t="shared" ref="O64" ca="1" si="891">IF(COUNTIFS(Y64:AJ66,"&lt;147",Y64:AJ66,"&gt;43")&gt;0,"☑ 資源向上（共同）",IF(COUNTIFS(Y64:AJ66,"&lt;199",Y64:AJ66,"&gt;142")&gt;0,"☑ 資源向上（共同）","□ 資源向上（共同）"))</f>
        <v>□ 資源向上（共同）</v>
      </c>
      <c r="P64" s="670" t="str">
        <f t="shared" ref="P64" ca="1" si="892">IF(COUNTIF(AK64:AV66,"=1")&gt;0,"☑ 調査・計画","□ 調査・計画")</f>
        <v>□ 調査・計画</v>
      </c>
      <c r="Q64" s="669" t="str">
        <f t="shared" ref="Q64" ca="1" si="893">IF(COUNTIF(AK64:AV66,"=2")&gt;0,"☑ 実践活動","□ 実践活動")</f>
        <v>□ 実践活動</v>
      </c>
      <c r="R64" s="671" t="str">
        <f t="shared" ref="R64" ca="1" si="894">IF(COUNTIF(AK64:AV66,"=3")&gt;0,"☑ 事務処理等","□ 事務処理等")</f>
        <v>□ 事務処理等</v>
      </c>
      <c r="S64" s="1991" t="str">
        <f t="shared" ref="S64" ca="1" si="895">CONCATENATE(AW65,AW66,AX65,AX66,AY65,AY66,AZ65,AZ66,BA65,BA66,BB65,BB66,BC65,BC66,BD65,BD66,BE65,BE66,BF65,BF66,BG65,BG66,BH65)</f>
        <v/>
      </c>
      <c r="T64" s="1993" t="str">
        <f t="shared" ref="T64" ca="1" si="896">CONCATENATE(BI65,BI66,BJ65,BJ66,BK65,BK66,BL65,BL66,BM65,BM66,BN65,BN66,BO65,BO66,BP65,BP66,BQ65,BQ66,BR65,BR66,BS65,BS66,BT65)</f>
        <v/>
      </c>
      <c r="U64" s="1996" t="str">
        <f t="shared" ref="U64" ca="1" si="897">CONCATENATE(BU65,BU66,BV65,BV66,BW65,BW66,BX65,BX66,BY65,BY66,BZ65,BZ66,CA65,CA66,CB65,CB66,CC65,CC66,CD65,CD66,CE65,CE66,CF65)</f>
        <v/>
      </c>
      <c r="V64" s="1999"/>
      <c r="W64" s="49"/>
      <c r="Y64" s="1902">
        <f ca="1">INDEX('20'!AC:AC,'21'!$A64+6)</f>
        <v>0</v>
      </c>
      <c r="Z64" s="1902">
        <f ca="1">INDEX('20'!AD:AD,'21'!$A64+6)</f>
        <v>0</v>
      </c>
      <c r="AA64" s="1902">
        <f ca="1">INDEX('20'!AE:AE,'21'!$A64+6)</f>
        <v>0</v>
      </c>
      <c r="AB64" s="1902">
        <f ca="1">INDEX('20'!AF:AF,'21'!$A64+6)</f>
        <v>0</v>
      </c>
      <c r="AC64" s="1902">
        <f ca="1">INDEX('20'!AG:AG,'21'!$A64+6)</f>
        <v>0</v>
      </c>
      <c r="AD64" s="1902">
        <f ca="1">INDEX('20'!AH:AH,'21'!$A64+6)</f>
        <v>0</v>
      </c>
      <c r="AE64" s="1902">
        <f ca="1">INDEX('20'!AI:AI,'21'!$A64+6)</f>
        <v>0</v>
      </c>
      <c r="AF64" s="1902">
        <f ca="1">INDEX('20'!AJ:AJ,'21'!$A64+6)</f>
        <v>0</v>
      </c>
      <c r="AG64" s="1902">
        <f ca="1">INDEX('20'!AK:AK,'21'!$A64+6)</f>
        <v>0</v>
      </c>
      <c r="AH64" s="1902">
        <f ca="1">INDEX('20'!AL:AL,'21'!$A64+6)</f>
        <v>0</v>
      </c>
      <c r="AI64" s="1902">
        <f ca="1">INDEX('20'!AM:AM,'21'!$A64+6)</f>
        <v>0</v>
      </c>
      <c r="AJ64" s="1902">
        <f ca="1">INDEX('20'!AN:AN,'21'!$A64+6)</f>
        <v>0</v>
      </c>
      <c r="AK64" s="1973" t="str">
        <f ca="1">IF(ISERROR(VLOOKUP(Y64,■重要■!$B$4:$I$203,5,FALSE)),"",VLOOKUP(Y64,■重要■!$B$4:$I$203,5,FALSE))</f>
        <v/>
      </c>
      <c r="AL64" s="1902" t="str">
        <f ca="1">IF(ISERROR(VLOOKUP(Z64,■重要■!$B$4:$I$203,5,FALSE)),"",VLOOKUP(Z64,■重要■!$B$4:$I$203,5,FALSE))</f>
        <v/>
      </c>
      <c r="AM64" s="1902" t="str">
        <f ca="1">IF(ISERROR(VLOOKUP(AA64,■重要■!$B$4:$I$203,5,FALSE)),"",VLOOKUP(AA64,■重要■!$B$4:$I$203,5,FALSE))</f>
        <v/>
      </c>
      <c r="AN64" s="1902" t="str">
        <f ca="1">IF(ISERROR(VLOOKUP(AB64,■重要■!$B$4:$I$203,5,FALSE)),"",VLOOKUP(AB64,■重要■!$B$4:$I$203,5,FALSE))</f>
        <v/>
      </c>
      <c r="AO64" s="1902" t="str">
        <f ca="1">IF(ISERROR(VLOOKUP(AC64,■重要■!$B$4:$I$203,5,FALSE)),"",VLOOKUP(AC64,■重要■!$B$4:$I$203,5,FALSE))</f>
        <v/>
      </c>
      <c r="AP64" s="1902" t="str">
        <f ca="1">IF(ISERROR(VLOOKUP(AD64,■重要■!$B$4:$I$203,5,FALSE)),"",VLOOKUP(AD64,■重要■!$B$4:$I$203,5,FALSE))</f>
        <v/>
      </c>
      <c r="AQ64" s="1902" t="str">
        <f ca="1">IF(ISERROR(VLOOKUP(AE64,■重要■!$B$4:$I$203,5,FALSE)),"",VLOOKUP(AE64,■重要■!$B$4:$I$203,5,FALSE))</f>
        <v/>
      </c>
      <c r="AR64" s="1902" t="str">
        <f ca="1">IF(ISERROR(VLOOKUP(AF64,■重要■!$B$4:$I$203,5,FALSE)),"",VLOOKUP(AF64,■重要■!$B$4:$I$203,5,FALSE))</f>
        <v/>
      </c>
      <c r="AS64" s="1902" t="str">
        <f ca="1">IF(ISERROR(VLOOKUP(AG64,■重要■!$B$4:$I$203,5,FALSE)),"",VLOOKUP(AG64,■重要■!$B$4:$I$203,5,FALSE))</f>
        <v/>
      </c>
      <c r="AT64" s="1902" t="str">
        <f ca="1">IF(ISERROR(VLOOKUP(AH64,■重要■!$B$4:$I$203,5,FALSE)),"",VLOOKUP(AH64,■重要■!$B$4:$I$203,5,FALSE))</f>
        <v/>
      </c>
      <c r="AU64" s="1902" t="str">
        <f ca="1">IF(ISERROR(VLOOKUP(AI64,■重要■!$B$4:$I$203,5,FALSE)),"",VLOOKUP(AI64,■重要■!$B$4:$I$203,5,FALSE))</f>
        <v/>
      </c>
      <c r="AV64" s="1972" t="str">
        <f ca="1">IF(ISERROR(VLOOKUP(AJ64,■重要■!$B$4:$I$203,5,FALSE)),"",VLOOKUP(AJ64,■重要■!$B$4:$I$203,5,FALSE))</f>
        <v/>
      </c>
      <c r="AW64" s="650" t="str">
        <f ca="1">IF(ISERROR(VLOOKUP(Y64,■重要■!$B$4:$I$203,6,FALSE)),"",VLOOKUP(Y64,■重要■!$B$4:$I$203,6,FALSE))</f>
        <v/>
      </c>
      <c r="AX64" s="651" t="str">
        <f ca="1">IF(ISERROR(VLOOKUP(Z64,■重要■!$B$4:$I$203,6,FALSE)),"",VLOOKUP(Z64,■重要■!$B$4:$I$203,6,FALSE))</f>
        <v/>
      </c>
      <c r="AY64" s="651" t="str">
        <f ca="1">IF(ISERROR(VLOOKUP(AA64,■重要■!$B$4:$I$203,6,FALSE)),"",VLOOKUP(AA64,■重要■!$B$4:$I$203,6,FALSE))</f>
        <v/>
      </c>
      <c r="AZ64" s="651" t="str">
        <f ca="1">IF(ISERROR(VLOOKUP(AB64,■重要■!$B$4:$I$203,6,FALSE)),"",VLOOKUP(AB64,■重要■!$B$4:$I$203,6,FALSE))</f>
        <v/>
      </c>
      <c r="BA64" s="651" t="str">
        <f ca="1">IF(ISERROR(VLOOKUP(AC64,■重要■!$B$4:$I$203,6,FALSE)),"",VLOOKUP(AC64,■重要■!$B$4:$I$203,6,FALSE))</f>
        <v/>
      </c>
      <c r="BB64" s="651" t="str">
        <f ca="1">IF(ISERROR(VLOOKUP(AD64,■重要■!$B$4:$I$203,6,FALSE)),"",VLOOKUP(AD64,■重要■!$B$4:$I$203,6,FALSE))</f>
        <v/>
      </c>
      <c r="BC64" s="651" t="str">
        <f ca="1">IF(ISERROR(VLOOKUP(AE64,■重要■!$B$4:$I$203,6,FALSE)),"",VLOOKUP(AE64,■重要■!$B$4:$I$203,6,FALSE))</f>
        <v/>
      </c>
      <c r="BD64" s="651" t="str">
        <f ca="1">IF(ISERROR(VLOOKUP(AF64,■重要■!$B$4:$I$203,6,FALSE)),"",VLOOKUP(AF64,■重要■!$B$4:$I$203,6,FALSE))</f>
        <v/>
      </c>
      <c r="BE64" s="651" t="str">
        <f ca="1">IF(ISERROR(VLOOKUP(AG64,■重要■!$B$4:$I$203,6,FALSE)),"",VLOOKUP(AG64,■重要■!$B$4:$I$203,6,FALSE))</f>
        <v/>
      </c>
      <c r="BF64" s="651" t="str">
        <f ca="1">IF(ISERROR(VLOOKUP(AH64,■重要■!$B$4:$I$203,6,FALSE)),"",VLOOKUP(AH64,■重要■!$B$4:$I$203,6,FALSE))</f>
        <v/>
      </c>
      <c r="BG64" s="651" t="str">
        <f ca="1">IF(ISERROR(VLOOKUP(AI64,■重要■!$B$4:$I$203,6,FALSE)),"",VLOOKUP(AI64,■重要■!$B$4:$I$203,6,FALSE))</f>
        <v/>
      </c>
      <c r="BH64" s="652" t="str">
        <f ca="1">IF(ISERROR(VLOOKUP(AJ64,■重要■!$B$4:$I$203,6,FALSE)),"",VLOOKUP(AJ64,■重要■!$B$4:$I$203,6,FALSE))</f>
        <v/>
      </c>
      <c r="BI64" s="650" t="str">
        <f ca="1">IF(ISERROR(VLOOKUP(Y64,■重要■!$B$4:$I$203,7,FALSE)),"",VLOOKUP(Y64,■重要■!$B$4:$I$203,7,FALSE))</f>
        <v/>
      </c>
      <c r="BJ64" s="651" t="str">
        <f ca="1">IF(ISERROR(VLOOKUP(Z64,■重要■!$B$4:$I$203,7,FALSE)),"",VLOOKUP(Z64,■重要■!$B$4:$I$203,7,FALSE))</f>
        <v/>
      </c>
      <c r="BK64" s="651" t="str">
        <f ca="1">IF(ISERROR(VLOOKUP(AA64,■重要■!$B$4:$I$203,7,FALSE)),"",VLOOKUP(AA64,■重要■!$B$4:$I$203,7,FALSE))</f>
        <v/>
      </c>
      <c r="BL64" s="651" t="str">
        <f ca="1">IF(ISERROR(VLOOKUP(AB64,■重要■!$B$4:$I$203,7,FALSE)),"",VLOOKUP(AB64,■重要■!$B$4:$I$203,7,FALSE))</f>
        <v/>
      </c>
      <c r="BM64" s="651" t="str">
        <f ca="1">IF(ISERROR(VLOOKUP(AC64,■重要■!$B$4:$I$203,7,FALSE)),"",VLOOKUP(AC64,■重要■!$B$4:$I$203,7,FALSE))</f>
        <v/>
      </c>
      <c r="BN64" s="651" t="str">
        <f ca="1">IF(ISERROR(VLOOKUP(AD64,■重要■!$B$4:$I$203,7,FALSE)),"",VLOOKUP(AD64,■重要■!$B$4:$I$203,7,FALSE))</f>
        <v/>
      </c>
      <c r="BO64" s="651" t="str">
        <f ca="1">IF(ISERROR(VLOOKUP(AE64,■重要■!$B$4:$I$203,7,FALSE)),"",VLOOKUP(AE64,■重要■!$B$4:$I$203,7,FALSE))</f>
        <v/>
      </c>
      <c r="BP64" s="651" t="str">
        <f ca="1">IF(ISERROR(VLOOKUP(AF64,■重要■!$B$4:$I$203,7,FALSE)),"",VLOOKUP(AF64,■重要■!$B$4:$I$203,7,FALSE))</f>
        <v/>
      </c>
      <c r="BQ64" s="651" t="str">
        <f ca="1">IF(ISERROR(VLOOKUP(AG64,■重要■!$B$4:$I$203,7,FALSE)),"",VLOOKUP(AG64,■重要■!$B$4:$I$203,7,FALSE))</f>
        <v/>
      </c>
      <c r="BR64" s="651" t="str">
        <f ca="1">IF(ISERROR(VLOOKUP(AH64,■重要■!$B$4:$I$203,7,FALSE)),"",VLOOKUP(AH64,■重要■!$B$4:$I$203,7,FALSE))</f>
        <v/>
      </c>
      <c r="BS64" s="651" t="str">
        <f ca="1">IF(ISERROR(VLOOKUP(AI64,■重要■!$B$4:$I$203,7,FALSE)),"",VLOOKUP(AI64,■重要■!$B$4:$I$203,7,FALSE))</f>
        <v/>
      </c>
      <c r="BT64" s="652" t="str">
        <f ca="1">IF(ISERROR(VLOOKUP(AJ64,■重要■!$B$4:$I$203,7,FALSE)),"",VLOOKUP(AJ64,■重要■!$B$4:$I$203,7,FALSE))</f>
        <v/>
      </c>
      <c r="BU64" s="650" t="str">
        <f ca="1">IF(ISERROR(VLOOKUP(Y64,■重要■!$B$4:$I$203,8,FALSE)),"",VLOOKUP(Y64,■重要■!$B$4:$I$203,8,FALSE))</f>
        <v/>
      </c>
      <c r="BV64" s="651" t="str">
        <f ca="1">IF(ISERROR(VLOOKUP(Z64,■重要■!$B$4:$I$203,8,FALSE)),"",VLOOKUP(Z64,■重要■!$B$4:$I$203,8,FALSE))</f>
        <v/>
      </c>
      <c r="BW64" s="651" t="str">
        <f ca="1">IF(ISERROR(VLOOKUP(AA64,■重要■!$B$4:$I$203,8,FALSE)),"",VLOOKUP(AA64,■重要■!$B$4:$I$203,8,FALSE))</f>
        <v/>
      </c>
      <c r="BX64" s="651" t="str">
        <f ca="1">IF(ISERROR(VLOOKUP(AB64,■重要■!$B$4:$I$203,8,FALSE)),"",VLOOKUP(AB64,■重要■!$B$4:$I$203,8,FALSE))</f>
        <v/>
      </c>
      <c r="BY64" s="651" t="str">
        <f ca="1">IF(ISERROR(VLOOKUP(AC64,■重要■!$B$4:$I$203,8,FALSE)),"",VLOOKUP(AC64,■重要■!$B$4:$I$203,8,FALSE))</f>
        <v/>
      </c>
      <c r="BZ64" s="651" t="str">
        <f ca="1">IF(ISERROR(VLOOKUP(AD64,■重要■!$B$4:$I$203,8,FALSE)),"",VLOOKUP(AD64,■重要■!$B$4:$I$203,8,FALSE))</f>
        <v/>
      </c>
      <c r="CA64" s="651" t="str">
        <f ca="1">IF(ISERROR(VLOOKUP(AE64,■重要■!$B$4:$I$203,8,FALSE)),"",VLOOKUP(AE64,■重要■!$B$4:$I$203,8,FALSE))</f>
        <v/>
      </c>
      <c r="CB64" s="651" t="str">
        <f ca="1">IF(ISERROR(VLOOKUP(AF64,■重要■!$B$4:$I$203,8,FALSE)),"",VLOOKUP(AF64,■重要■!$B$4:$I$203,8,FALSE))</f>
        <v/>
      </c>
      <c r="CC64" s="651" t="str">
        <f ca="1">IF(ISERROR(VLOOKUP(AG64,■重要■!$B$4:$I$203,8,FALSE)),"",VLOOKUP(AG64,■重要■!$B$4:$I$203,8,FALSE))</f>
        <v/>
      </c>
      <c r="CD64" s="651" t="str">
        <f ca="1">IF(ISERROR(VLOOKUP(AH64,■重要■!$B$4:$I$203,8,FALSE)),"",VLOOKUP(AH64,■重要■!$B$4:$I$203,8,FALSE))</f>
        <v/>
      </c>
      <c r="CE64" s="651" t="str">
        <f ca="1">IF(ISERROR(VLOOKUP(AI64,■重要■!$B$4:$I$203,8,FALSE)),"",VLOOKUP(AI64,■重要■!$B$4:$I$203,8,FALSE))</f>
        <v/>
      </c>
      <c r="CF64" s="651" t="str">
        <f ca="1">IF(ISERROR(VLOOKUP(AJ64,■重要■!$B$4:$I$203,8,FALSE)),"",VLOOKUP(AJ64,■重要■!$B$4:$I$203,8,FALSE))</f>
        <v/>
      </c>
    </row>
    <row r="65" spans="1:84" ht="18" customHeight="1" x14ac:dyDescent="0.15">
      <c r="A65" s="1974"/>
      <c r="B65" s="49"/>
      <c r="C65" s="1976"/>
      <c r="D65" s="1978"/>
      <c r="E65" s="1980"/>
      <c r="F65" s="1982"/>
      <c r="G65" s="1983"/>
      <c r="H65" s="1985"/>
      <c r="I65" s="1987"/>
      <c r="J65" s="1983"/>
      <c r="K65" s="1987"/>
      <c r="L65" s="1983"/>
      <c r="M65" s="1990"/>
      <c r="N65" s="672" t="str">
        <f t="shared" ref="N65" ca="1" si="898">IF(COUNTIFS(Y64:AJ66,"&lt;173",Y64:AJ66,"&gt;146")&gt;0,"☑ 資源向上（長寿命化）","□ 資源向上（長寿命化）")</f>
        <v>□ 資源向上（長寿命化）</v>
      </c>
      <c r="O65" s="672"/>
      <c r="P65" s="673"/>
      <c r="Q65" s="672" t="str">
        <f t="shared" ref="Q65" ca="1" si="899">IF(COUNTIF(AK64:AV66,"=4")&gt;0,"☑ 啓発・普及","□ 啓発・普及")</f>
        <v>□ 啓発・普及</v>
      </c>
      <c r="R65" s="674" t="str">
        <f t="shared" ref="R65" ca="1" si="900">IF(COUNTIF(AK64:AV66,"=5")&gt;0,"☑ 研修・会議","□ 研修・会議")</f>
        <v>□ 研修・会議</v>
      </c>
      <c r="S65" s="1992"/>
      <c r="T65" s="1994"/>
      <c r="U65" s="1997"/>
      <c r="V65" s="2000"/>
      <c r="W65" s="49"/>
      <c r="Y65" s="1902"/>
      <c r="Z65" s="1902"/>
      <c r="AA65" s="1902"/>
      <c r="AB65" s="1902"/>
      <c r="AC65" s="1902"/>
      <c r="AD65" s="1902"/>
      <c r="AE65" s="1902"/>
      <c r="AF65" s="1902"/>
      <c r="AG65" s="1902"/>
      <c r="AH65" s="1902"/>
      <c r="AI65" s="1902"/>
      <c r="AJ65" s="1902"/>
      <c r="AK65" s="1973"/>
      <c r="AL65" s="1902"/>
      <c r="AM65" s="1902"/>
      <c r="AN65" s="1902"/>
      <c r="AO65" s="1902"/>
      <c r="AP65" s="1902"/>
      <c r="AQ65" s="1902"/>
      <c r="AR65" s="1902"/>
      <c r="AS65" s="1902"/>
      <c r="AT65" s="1902"/>
      <c r="AU65" s="1902"/>
      <c r="AV65" s="1972"/>
      <c r="AW65" s="653" t="str">
        <f ca="1">IF(COUNTIF($AW64:AW64,AW64)&gt;1,"",AW64)</f>
        <v/>
      </c>
      <c r="AX65" s="654" t="str">
        <f ca="1">IF(COUNTIF($AW64:AX64,AX64)&gt;1,"",AX64)</f>
        <v/>
      </c>
      <c r="AY65" s="654" t="str">
        <f ca="1">IF(COUNTIF($AW64:AY64,AY64)&gt;1,"",AY64)</f>
        <v/>
      </c>
      <c r="AZ65" s="654" t="str">
        <f ca="1">IF(COUNTIF($AW64:AZ64,AZ64)&gt;1,"",AZ64)</f>
        <v/>
      </c>
      <c r="BA65" s="654" t="str">
        <f ca="1">IF(COUNTIF($AW64:BA64,BA64)&gt;1,"",BA64)</f>
        <v/>
      </c>
      <c r="BB65" s="654" t="str">
        <f ca="1">IF(COUNTIF($AW64:BB64,BB64)&gt;1,"",BB64)</f>
        <v/>
      </c>
      <c r="BC65" s="654" t="str">
        <f ca="1">IF(COUNTIF($AW64:BC64,BC64)&gt;1,"",BC64)</f>
        <v/>
      </c>
      <c r="BD65" s="654" t="str">
        <f ca="1">IF(COUNTIF($AW64:BD64,BD64)&gt;1,"",BD64)</f>
        <v/>
      </c>
      <c r="BE65" s="654" t="str">
        <f ca="1">IF(COUNTIF($AW64:BE64,BE64)&gt;1,"",BE64)</f>
        <v/>
      </c>
      <c r="BF65" s="654" t="str">
        <f ca="1">IF(COUNTIF($AW64:BF64,BF64)&gt;1,"",BF64)</f>
        <v/>
      </c>
      <c r="BG65" s="654" t="str">
        <f ca="1">IF(COUNTIF($AW64:BG64,BG64)&gt;1,"",BG64)</f>
        <v/>
      </c>
      <c r="BH65" s="655" t="str">
        <f ca="1">IF(COUNTIF($AW64:BH64,BH64)&gt;1,"",BH64)</f>
        <v/>
      </c>
      <c r="BI65" s="653" t="str">
        <f ca="1">IF(COUNTIF($BI64:BI64,BI64)&gt;1,"",BI64)</f>
        <v/>
      </c>
      <c r="BJ65" s="654" t="str">
        <f ca="1">IF(COUNTIF($BI64:BJ64,BJ64)&gt;1,"",BJ64)</f>
        <v/>
      </c>
      <c r="BK65" s="654" t="str">
        <f ca="1">IF(COUNTIF($BI64:BK64,BK64)&gt;1,"",BK64)</f>
        <v/>
      </c>
      <c r="BL65" s="654" t="str">
        <f ca="1">IF(COUNTIF($BI64:BL64,BL64)&gt;1,"",BL64)</f>
        <v/>
      </c>
      <c r="BM65" s="654" t="str">
        <f ca="1">IF(COUNTIF($BI64:BM64,BM64)&gt;1,"",BM64)</f>
        <v/>
      </c>
      <c r="BN65" s="654" t="str">
        <f ca="1">IF(COUNTIF($BI64:BN64,BN64)&gt;1,"",BN64)</f>
        <v/>
      </c>
      <c r="BO65" s="654" t="str">
        <f ca="1">IF(COUNTIF($BI64:BO64,BO64)&gt;1,"",BO64)</f>
        <v/>
      </c>
      <c r="BP65" s="654" t="str">
        <f ca="1">IF(COUNTIF($BI64:BP64,BP64)&gt;1,"",BP64)</f>
        <v/>
      </c>
      <c r="BQ65" s="654" t="str">
        <f ca="1">IF(COUNTIF($BI64:BQ64,BQ64)&gt;1,"",BQ64)</f>
        <v/>
      </c>
      <c r="BR65" s="654" t="str">
        <f ca="1">IF(COUNTIF($BI64:BR64,BR64)&gt;1,"",BR64)</f>
        <v/>
      </c>
      <c r="BS65" s="654" t="str">
        <f ca="1">IF(COUNTIF($BI64:BS64,BS64)&gt;1,"",BS64)</f>
        <v/>
      </c>
      <c r="BT65" s="655" t="str">
        <f ca="1">IF(COUNTIF($BI64:BT64,BT64)&gt;1,"",BT64)</f>
        <v/>
      </c>
      <c r="BU65" s="653" t="str">
        <f ca="1">IF(COUNTIF($BU64:BU64,BU64)&gt;1,"",BU64)</f>
        <v/>
      </c>
      <c r="BV65" s="654" t="str">
        <f ca="1">IF(COUNTIF($BU64:BV64,BV64)&gt;1,"",BV64)</f>
        <v/>
      </c>
      <c r="BW65" s="654" t="str">
        <f ca="1">IF(COUNTIF($BU64:BW64,BW64)&gt;1,"",BW64)</f>
        <v/>
      </c>
      <c r="BX65" s="654" t="str">
        <f ca="1">IF(COUNTIF($BU64:BX64,BX64)&gt;1,"",BX64)</f>
        <v/>
      </c>
      <c r="BY65" s="654" t="str">
        <f ca="1">IF(COUNTIF($BU64:BY64,BY64)&gt;1,"",BY64)</f>
        <v/>
      </c>
      <c r="BZ65" s="654" t="str">
        <f ca="1">IF(COUNTIF($BU64:BZ64,BZ64)&gt;1,"",BZ64)</f>
        <v/>
      </c>
      <c r="CA65" s="654" t="str">
        <f ca="1">IF(COUNTIF($BU64:CA64,CA64)&gt;1,"",CA64)</f>
        <v/>
      </c>
      <c r="CB65" s="654" t="str">
        <f ca="1">IF(COUNTIF($BU64:CB64,CB64)&gt;1,"",CB64)</f>
        <v/>
      </c>
      <c r="CC65" s="654" t="str">
        <f ca="1">IF(COUNTIF($BU64:CC64,CC64)&gt;1,"",CC64)</f>
        <v/>
      </c>
      <c r="CD65" s="654" t="str">
        <f ca="1">IF(COUNTIF($BU64:CD64,CD64)&gt;1,"",CD64)</f>
        <v/>
      </c>
      <c r="CE65" s="654" t="str">
        <f ca="1">IF(COUNTIF($BU64:CE64,CE64)&gt;1,"",CE64)</f>
        <v/>
      </c>
      <c r="CF65" s="654" t="str">
        <f ca="1">IF(COUNTIF($BU64:CF64,CF64)&gt;1,"",CF64)</f>
        <v/>
      </c>
    </row>
    <row r="66" spans="1:84" ht="18" customHeight="1" thickBot="1" x14ac:dyDescent="0.2">
      <c r="A66" s="1974"/>
      <c r="B66" s="49"/>
      <c r="C66" s="1976"/>
      <c r="D66" s="1978"/>
      <c r="E66" s="1980"/>
      <c r="F66" s="1982"/>
      <c r="G66" s="1983"/>
      <c r="H66" s="1985"/>
      <c r="I66" s="1987"/>
      <c r="J66" s="1983"/>
      <c r="K66" s="1987"/>
      <c r="L66" s="1983"/>
      <c r="M66" s="1990"/>
      <c r="N66" s="68" t="str">
        <f t="shared" ref="N66" ca="1" si="901">IF(COUNTIF(Y64:AJ66,"＝１７３")&gt;0,"☑ 資源保全プラン","□ 資源保全プラン")</f>
        <v>□ 資源保全プラン</v>
      </c>
      <c r="O66" s="68" t="str">
        <f t="shared" ref="O66" ca="1" si="902">IF(COUNTIF(Y64:AJ66,"＝１７４")&gt;0,"☑ 広域化・体制強化","□ 広域化・体制強化")</f>
        <v>□ 広域化・体制強化</v>
      </c>
      <c r="P66" s="675"/>
      <c r="Q66" s="68" t="str">
        <f t="shared" ref="Q66" ca="1" si="903">IF(COUNTIF(AK64:AV66,"=6")&gt;0,"☑ 設置等","□ 設置等")</f>
        <v>□ 設置等</v>
      </c>
      <c r="R66" s="676" t="str">
        <f t="shared" ref="R66" ca="1" si="904">IF(COUNTIF(AK64:AV66,"=7")&gt;0,"☑ 発注事務","□ 発注事務")</f>
        <v>□ 発注事務</v>
      </c>
      <c r="S66" s="1992"/>
      <c r="T66" s="1995"/>
      <c r="U66" s="1998"/>
      <c r="V66" s="2000"/>
      <c r="W66" s="49"/>
      <c r="Y66" s="1902"/>
      <c r="Z66" s="1902"/>
      <c r="AA66" s="1902"/>
      <c r="AB66" s="1902"/>
      <c r="AC66" s="1902"/>
      <c r="AD66" s="1902"/>
      <c r="AE66" s="1902"/>
      <c r="AF66" s="1902"/>
      <c r="AG66" s="1902"/>
      <c r="AH66" s="1902"/>
      <c r="AI66" s="1902"/>
      <c r="AJ66" s="1902"/>
      <c r="AK66" s="1973"/>
      <c r="AL66" s="1902"/>
      <c r="AM66" s="1902"/>
      <c r="AN66" s="1902"/>
      <c r="AO66" s="1902"/>
      <c r="AP66" s="1902"/>
      <c r="AQ66" s="1902"/>
      <c r="AR66" s="1902"/>
      <c r="AS66" s="1902"/>
      <c r="AT66" s="1902"/>
      <c r="AU66" s="1902"/>
      <c r="AV66" s="1972"/>
      <c r="AW66" s="656" t="str">
        <f t="shared" ref="AW66" ca="1" si="905">IF(AX65="","","、")</f>
        <v/>
      </c>
      <c r="AX66" s="657" t="str">
        <f t="shared" ref="AX66" ca="1" si="906">IF(AY65="","","、")</f>
        <v/>
      </c>
      <c r="AY66" s="657" t="str">
        <f t="shared" ref="AY66" ca="1" si="907">IF(AZ65="","","、")</f>
        <v/>
      </c>
      <c r="AZ66" s="657" t="str">
        <f t="shared" ref="AZ66" ca="1" si="908">IF(BA65="","","、")</f>
        <v/>
      </c>
      <c r="BA66" s="657" t="str">
        <f t="shared" ref="BA66" ca="1" si="909">IF(BB65="","","、")</f>
        <v/>
      </c>
      <c r="BB66" s="657" t="str">
        <f t="shared" ref="BB66" ca="1" si="910">IF(BC65="","","、")</f>
        <v/>
      </c>
      <c r="BC66" s="657" t="str">
        <f t="shared" ref="BC66" ca="1" si="911">IF(BD65="","","、")</f>
        <v/>
      </c>
      <c r="BD66" s="657" t="str">
        <f t="shared" ref="BD66" ca="1" si="912">IF(BE65="","","、")</f>
        <v/>
      </c>
      <c r="BE66" s="657" t="str">
        <f t="shared" ref="BE66" ca="1" si="913">IF(BF65="","","、")</f>
        <v/>
      </c>
      <c r="BF66" s="657" t="str">
        <f t="shared" ref="BF66" ca="1" si="914">IF(BG65="","","、")</f>
        <v/>
      </c>
      <c r="BG66" s="657" t="str">
        <f t="shared" ref="BG66" ca="1" si="915">IF(BH65="","","、")</f>
        <v/>
      </c>
      <c r="BH66" s="658"/>
      <c r="BI66" s="656" t="str">
        <f t="shared" ref="BI66" ca="1" si="916">IF(BJ65="","","、")</f>
        <v/>
      </c>
      <c r="BJ66" s="657" t="str">
        <f t="shared" ref="BJ66" ca="1" si="917">IF(BK65="","","、")</f>
        <v/>
      </c>
      <c r="BK66" s="657" t="str">
        <f t="shared" ref="BK66" ca="1" si="918">IF(BL65="","","、")</f>
        <v/>
      </c>
      <c r="BL66" s="657" t="str">
        <f t="shared" ref="BL66" ca="1" si="919">IF(BM65="","","、")</f>
        <v/>
      </c>
      <c r="BM66" s="657" t="str">
        <f t="shared" ref="BM66" ca="1" si="920">IF(BN65="","","、")</f>
        <v/>
      </c>
      <c r="BN66" s="657" t="str">
        <f t="shared" ref="BN66" ca="1" si="921">IF(BO65="","","、")</f>
        <v/>
      </c>
      <c r="BO66" s="657" t="str">
        <f t="shared" ref="BO66" ca="1" si="922">IF(BP65="","","、")</f>
        <v/>
      </c>
      <c r="BP66" s="657" t="str">
        <f t="shared" ref="BP66" ca="1" si="923">IF(BQ65="","","、")</f>
        <v/>
      </c>
      <c r="BQ66" s="657" t="str">
        <f t="shared" ref="BQ66" ca="1" si="924">IF(BR65="","","、")</f>
        <v/>
      </c>
      <c r="BR66" s="657" t="str">
        <f t="shared" ref="BR66" ca="1" si="925">IF(BS65="","","、")</f>
        <v/>
      </c>
      <c r="BS66" s="657" t="str">
        <f t="shared" ref="BS66" ca="1" si="926">IF(BT65="","","、")</f>
        <v/>
      </c>
      <c r="BT66" s="658"/>
      <c r="BU66" s="656" t="str">
        <f t="shared" ref="BU66" ca="1" si="927">IF(BV65="","","、")</f>
        <v/>
      </c>
      <c r="BV66" s="657" t="str">
        <f t="shared" ref="BV66" ca="1" si="928">IF(BW65="","","、")</f>
        <v/>
      </c>
      <c r="BW66" s="657" t="str">
        <f t="shared" ref="BW66" ca="1" si="929">IF(BX65="","","、")</f>
        <v/>
      </c>
      <c r="BX66" s="657" t="str">
        <f t="shared" ref="BX66" ca="1" si="930">IF(BY65="","","、")</f>
        <v/>
      </c>
      <c r="BY66" s="657" t="str">
        <f t="shared" ref="BY66" ca="1" si="931">IF(BZ65="","","、")</f>
        <v/>
      </c>
      <c r="BZ66" s="657" t="str">
        <f t="shared" ref="BZ66" ca="1" si="932">IF(CA65="","","、")</f>
        <v/>
      </c>
      <c r="CA66" s="657" t="str">
        <f t="shared" ref="CA66" ca="1" si="933">IF(CB65="","","、")</f>
        <v/>
      </c>
      <c r="CB66" s="657" t="str">
        <f t="shared" ref="CB66" ca="1" si="934">IF(CC65="","","、")</f>
        <v/>
      </c>
      <c r="CC66" s="657" t="str">
        <f t="shared" ref="CC66" ca="1" si="935">IF(CD65="","","、")</f>
        <v/>
      </c>
      <c r="CD66" s="657" t="str">
        <f t="shared" ref="CD66" ca="1" si="936">IF(CE65="","","、")</f>
        <v/>
      </c>
      <c r="CE66" s="657" t="str">
        <f t="shared" ref="CE66" ca="1" si="937">IF(CF65="","","、")</f>
        <v/>
      </c>
      <c r="CF66" s="657" t="str">
        <f t="shared" ref="CF66" si="938">IF(CG65="","","、")</f>
        <v/>
      </c>
    </row>
    <row r="67" spans="1:84" ht="18" customHeight="1" x14ac:dyDescent="0.15">
      <c r="A67" s="1974">
        <f t="shared" ref="A67" ca="1" si="939">ROW()-9-2*INDIRECT("a"&amp;(ROW()-3))</f>
        <v>20</v>
      </c>
      <c r="B67" s="49"/>
      <c r="C67" s="1975" t="str">
        <f ca="1">INDEX('20'!X:X,'21'!$A67+6)</f>
        <v/>
      </c>
      <c r="D67" s="1977" t="str">
        <f ca="1">INDEX('20'!Y:Y,'21'!$A67+6)</f>
        <v/>
      </c>
      <c r="E67" s="1979" t="s">
        <v>873</v>
      </c>
      <c r="F67" s="1981" t="str">
        <f ca="1">INDEX('20'!Z:Z,'21'!$A67+6)</f>
        <v/>
      </c>
      <c r="G67" s="1977" t="str">
        <f t="shared" ref="G67" ca="1" si="940">IF(ISERR(F67-D67),"",F67-D67)</f>
        <v/>
      </c>
      <c r="H67" s="1984">
        <f t="shared" ref="H67" ca="1" si="941">J67+L67</f>
        <v>0</v>
      </c>
      <c r="I67" s="1986" t="s">
        <v>871</v>
      </c>
      <c r="J67" s="1988">
        <f ca="1">INDEX('20'!AA:AA,'21'!$A67+6)</f>
        <v>0</v>
      </c>
      <c r="K67" s="1986" t="s">
        <v>871</v>
      </c>
      <c r="L67" s="1988">
        <f ca="1">INDEX('20'!AB:AB,'21'!$A67+6)</f>
        <v>0</v>
      </c>
      <c r="M67" s="1989" t="s">
        <v>871</v>
      </c>
      <c r="N67" s="669" t="str">
        <f t="shared" ref="N67" ca="1" si="942">IF(COUNTIFS(Y67:AJ69,"&lt;44",Y67:AJ69,"&gt;0")&gt;0,"☑ 農地維持",IF(COUNTIFS(Y67:AJ69,"&lt;199",Y67:AJ69,"&gt;172")&gt;0,"☑ 農地維持","□ 農地維持"))</f>
        <v>□ 農地維持</v>
      </c>
      <c r="O67" s="669" t="str">
        <f t="shared" ref="O67" ca="1" si="943">IF(COUNTIFS(Y67:AJ69,"&lt;147",Y67:AJ69,"&gt;43")&gt;0,"☑ 資源向上（共同）",IF(COUNTIFS(Y67:AJ69,"&lt;199",Y67:AJ69,"&gt;142")&gt;0,"☑ 資源向上（共同）","□ 資源向上（共同）"))</f>
        <v>□ 資源向上（共同）</v>
      </c>
      <c r="P67" s="670" t="str">
        <f t="shared" ref="P67" ca="1" si="944">IF(COUNTIF(AK67:AV69,"=1")&gt;0,"☑ 調査・計画","□ 調査・計画")</f>
        <v>□ 調査・計画</v>
      </c>
      <c r="Q67" s="669" t="str">
        <f t="shared" ref="Q67" ca="1" si="945">IF(COUNTIF(AK67:AV69,"=2")&gt;0,"☑ 実践活動","□ 実践活動")</f>
        <v>□ 実践活動</v>
      </c>
      <c r="R67" s="671" t="str">
        <f t="shared" ref="R67" ca="1" si="946">IF(COUNTIF(AK67:AV69,"=3")&gt;0,"☑ 事務処理等","□ 事務処理等")</f>
        <v>□ 事務処理等</v>
      </c>
      <c r="S67" s="1991" t="str">
        <f t="shared" ref="S67" ca="1" si="947">CONCATENATE(AW68,AW69,AX68,AX69,AY68,AY69,AZ68,AZ69,BA68,BA69,BB68,BB69,BC68,BC69,BD68,BD69,BE68,BE69,BF68,BF69,BG68,BG69,BH68)</f>
        <v/>
      </c>
      <c r="T67" s="1993" t="str">
        <f t="shared" ref="T67" ca="1" si="948">CONCATENATE(BI68,BI69,BJ68,BJ69,BK68,BK69,BL68,BL69,BM68,BM69,BN68,BN69,BO68,BO69,BP68,BP69,BQ68,BQ69,BR68,BR69,BS68,BS69,BT68)</f>
        <v/>
      </c>
      <c r="U67" s="1996" t="str">
        <f t="shared" ref="U67" ca="1" si="949">CONCATENATE(BU68,BU69,BV68,BV69,BW68,BW69,BX68,BX69,BY68,BY69,BZ68,BZ69,CA68,CA69,CB68,CB69,CC68,CC69,CD68,CD69,CE68,CE69,CF68)</f>
        <v/>
      </c>
      <c r="V67" s="1999"/>
      <c r="W67" s="49"/>
      <c r="Y67" s="1902">
        <f ca="1">INDEX('20'!AC:AC,'21'!$A67+6)</f>
        <v>0</v>
      </c>
      <c r="Z67" s="1902">
        <f ca="1">INDEX('20'!AD:AD,'21'!$A67+6)</f>
        <v>0</v>
      </c>
      <c r="AA67" s="1902">
        <f ca="1">INDEX('20'!AE:AE,'21'!$A67+6)</f>
        <v>0</v>
      </c>
      <c r="AB67" s="1902">
        <f ca="1">INDEX('20'!AF:AF,'21'!$A67+6)</f>
        <v>0</v>
      </c>
      <c r="AC67" s="1902">
        <f ca="1">INDEX('20'!AG:AG,'21'!$A67+6)</f>
        <v>0</v>
      </c>
      <c r="AD67" s="1902">
        <f ca="1">INDEX('20'!AH:AH,'21'!$A67+6)</f>
        <v>0</v>
      </c>
      <c r="AE67" s="1902">
        <f ca="1">INDEX('20'!AI:AI,'21'!$A67+6)</f>
        <v>0</v>
      </c>
      <c r="AF67" s="1902">
        <f ca="1">INDEX('20'!AJ:AJ,'21'!$A67+6)</f>
        <v>0</v>
      </c>
      <c r="AG67" s="1902">
        <f ca="1">INDEX('20'!AK:AK,'21'!$A67+6)</f>
        <v>0</v>
      </c>
      <c r="AH67" s="1902">
        <f ca="1">INDEX('20'!AL:AL,'21'!$A67+6)</f>
        <v>0</v>
      </c>
      <c r="AI67" s="1902">
        <f ca="1">INDEX('20'!AM:AM,'21'!$A67+6)</f>
        <v>0</v>
      </c>
      <c r="AJ67" s="1902">
        <f ca="1">INDEX('20'!AN:AN,'21'!$A67+6)</f>
        <v>0</v>
      </c>
      <c r="AK67" s="1973" t="str">
        <f ca="1">IF(ISERROR(VLOOKUP(Y67,■重要■!$B$4:$I$203,5,FALSE)),"",VLOOKUP(Y67,■重要■!$B$4:$I$203,5,FALSE))</f>
        <v/>
      </c>
      <c r="AL67" s="1902" t="str">
        <f ca="1">IF(ISERROR(VLOOKUP(Z67,■重要■!$B$4:$I$203,5,FALSE)),"",VLOOKUP(Z67,■重要■!$B$4:$I$203,5,FALSE))</f>
        <v/>
      </c>
      <c r="AM67" s="1902" t="str">
        <f ca="1">IF(ISERROR(VLOOKUP(AA67,■重要■!$B$4:$I$203,5,FALSE)),"",VLOOKUP(AA67,■重要■!$B$4:$I$203,5,FALSE))</f>
        <v/>
      </c>
      <c r="AN67" s="1902" t="str">
        <f ca="1">IF(ISERROR(VLOOKUP(AB67,■重要■!$B$4:$I$203,5,FALSE)),"",VLOOKUP(AB67,■重要■!$B$4:$I$203,5,FALSE))</f>
        <v/>
      </c>
      <c r="AO67" s="1902" t="str">
        <f ca="1">IF(ISERROR(VLOOKUP(AC67,■重要■!$B$4:$I$203,5,FALSE)),"",VLOOKUP(AC67,■重要■!$B$4:$I$203,5,FALSE))</f>
        <v/>
      </c>
      <c r="AP67" s="1902" t="str">
        <f ca="1">IF(ISERROR(VLOOKUP(AD67,■重要■!$B$4:$I$203,5,FALSE)),"",VLOOKUP(AD67,■重要■!$B$4:$I$203,5,FALSE))</f>
        <v/>
      </c>
      <c r="AQ67" s="1902" t="str">
        <f ca="1">IF(ISERROR(VLOOKUP(AE67,■重要■!$B$4:$I$203,5,FALSE)),"",VLOOKUP(AE67,■重要■!$B$4:$I$203,5,FALSE))</f>
        <v/>
      </c>
      <c r="AR67" s="1902" t="str">
        <f ca="1">IF(ISERROR(VLOOKUP(AF67,■重要■!$B$4:$I$203,5,FALSE)),"",VLOOKUP(AF67,■重要■!$B$4:$I$203,5,FALSE))</f>
        <v/>
      </c>
      <c r="AS67" s="1902" t="str">
        <f ca="1">IF(ISERROR(VLOOKUP(AG67,■重要■!$B$4:$I$203,5,FALSE)),"",VLOOKUP(AG67,■重要■!$B$4:$I$203,5,FALSE))</f>
        <v/>
      </c>
      <c r="AT67" s="1902" t="str">
        <f ca="1">IF(ISERROR(VLOOKUP(AH67,■重要■!$B$4:$I$203,5,FALSE)),"",VLOOKUP(AH67,■重要■!$B$4:$I$203,5,FALSE))</f>
        <v/>
      </c>
      <c r="AU67" s="1902" t="str">
        <f ca="1">IF(ISERROR(VLOOKUP(AI67,■重要■!$B$4:$I$203,5,FALSE)),"",VLOOKUP(AI67,■重要■!$B$4:$I$203,5,FALSE))</f>
        <v/>
      </c>
      <c r="AV67" s="1972" t="str">
        <f ca="1">IF(ISERROR(VLOOKUP(AJ67,■重要■!$B$4:$I$203,5,FALSE)),"",VLOOKUP(AJ67,■重要■!$B$4:$I$203,5,FALSE))</f>
        <v/>
      </c>
      <c r="AW67" s="650" t="str">
        <f ca="1">IF(ISERROR(VLOOKUP(Y67,■重要■!$B$4:$I$203,6,FALSE)),"",VLOOKUP(Y67,■重要■!$B$4:$I$203,6,FALSE))</f>
        <v/>
      </c>
      <c r="AX67" s="651" t="str">
        <f ca="1">IF(ISERROR(VLOOKUP(Z67,■重要■!$B$4:$I$203,6,FALSE)),"",VLOOKUP(Z67,■重要■!$B$4:$I$203,6,FALSE))</f>
        <v/>
      </c>
      <c r="AY67" s="651" t="str">
        <f ca="1">IF(ISERROR(VLOOKUP(AA67,■重要■!$B$4:$I$203,6,FALSE)),"",VLOOKUP(AA67,■重要■!$B$4:$I$203,6,FALSE))</f>
        <v/>
      </c>
      <c r="AZ67" s="651" t="str">
        <f ca="1">IF(ISERROR(VLOOKUP(AB67,■重要■!$B$4:$I$203,6,FALSE)),"",VLOOKUP(AB67,■重要■!$B$4:$I$203,6,FALSE))</f>
        <v/>
      </c>
      <c r="BA67" s="651" t="str">
        <f ca="1">IF(ISERROR(VLOOKUP(AC67,■重要■!$B$4:$I$203,6,FALSE)),"",VLOOKUP(AC67,■重要■!$B$4:$I$203,6,FALSE))</f>
        <v/>
      </c>
      <c r="BB67" s="651" t="str">
        <f ca="1">IF(ISERROR(VLOOKUP(AD67,■重要■!$B$4:$I$203,6,FALSE)),"",VLOOKUP(AD67,■重要■!$B$4:$I$203,6,FALSE))</f>
        <v/>
      </c>
      <c r="BC67" s="651" t="str">
        <f ca="1">IF(ISERROR(VLOOKUP(AE67,■重要■!$B$4:$I$203,6,FALSE)),"",VLOOKUP(AE67,■重要■!$B$4:$I$203,6,FALSE))</f>
        <v/>
      </c>
      <c r="BD67" s="651" t="str">
        <f ca="1">IF(ISERROR(VLOOKUP(AF67,■重要■!$B$4:$I$203,6,FALSE)),"",VLOOKUP(AF67,■重要■!$B$4:$I$203,6,FALSE))</f>
        <v/>
      </c>
      <c r="BE67" s="651" t="str">
        <f ca="1">IF(ISERROR(VLOOKUP(AG67,■重要■!$B$4:$I$203,6,FALSE)),"",VLOOKUP(AG67,■重要■!$B$4:$I$203,6,FALSE))</f>
        <v/>
      </c>
      <c r="BF67" s="651" t="str">
        <f ca="1">IF(ISERROR(VLOOKUP(AH67,■重要■!$B$4:$I$203,6,FALSE)),"",VLOOKUP(AH67,■重要■!$B$4:$I$203,6,FALSE))</f>
        <v/>
      </c>
      <c r="BG67" s="651" t="str">
        <f ca="1">IF(ISERROR(VLOOKUP(AI67,■重要■!$B$4:$I$203,6,FALSE)),"",VLOOKUP(AI67,■重要■!$B$4:$I$203,6,FALSE))</f>
        <v/>
      </c>
      <c r="BH67" s="652" t="str">
        <f ca="1">IF(ISERROR(VLOOKUP(AJ67,■重要■!$B$4:$I$203,6,FALSE)),"",VLOOKUP(AJ67,■重要■!$B$4:$I$203,6,FALSE))</f>
        <v/>
      </c>
      <c r="BI67" s="650" t="str">
        <f ca="1">IF(ISERROR(VLOOKUP(Y67,■重要■!$B$4:$I$203,7,FALSE)),"",VLOOKUP(Y67,■重要■!$B$4:$I$203,7,FALSE))</f>
        <v/>
      </c>
      <c r="BJ67" s="651" t="str">
        <f ca="1">IF(ISERROR(VLOOKUP(Z67,■重要■!$B$4:$I$203,7,FALSE)),"",VLOOKUP(Z67,■重要■!$B$4:$I$203,7,FALSE))</f>
        <v/>
      </c>
      <c r="BK67" s="651" t="str">
        <f ca="1">IF(ISERROR(VLOOKUP(AA67,■重要■!$B$4:$I$203,7,FALSE)),"",VLOOKUP(AA67,■重要■!$B$4:$I$203,7,FALSE))</f>
        <v/>
      </c>
      <c r="BL67" s="651" t="str">
        <f ca="1">IF(ISERROR(VLOOKUP(AB67,■重要■!$B$4:$I$203,7,FALSE)),"",VLOOKUP(AB67,■重要■!$B$4:$I$203,7,FALSE))</f>
        <v/>
      </c>
      <c r="BM67" s="651" t="str">
        <f ca="1">IF(ISERROR(VLOOKUP(AC67,■重要■!$B$4:$I$203,7,FALSE)),"",VLOOKUP(AC67,■重要■!$B$4:$I$203,7,FALSE))</f>
        <v/>
      </c>
      <c r="BN67" s="651" t="str">
        <f ca="1">IF(ISERROR(VLOOKUP(AD67,■重要■!$B$4:$I$203,7,FALSE)),"",VLOOKUP(AD67,■重要■!$B$4:$I$203,7,FALSE))</f>
        <v/>
      </c>
      <c r="BO67" s="651" t="str">
        <f ca="1">IF(ISERROR(VLOOKUP(AE67,■重要■!$B$4:$I$203,7,FALSE)),"",VLOOKUP(AE67,■重要■!$B$4:$I$203,7,FALSE))</f>
        <v/>
      </c>
      <c r="BP67" s="651" t="str">
        <f ca="1">IF(ISERROR(VLOOKUP(AF67,■重要■!$B$4:$I$203,7,FALSE)),"",VLOOKUP(AF67,■重要■!$B$4:$I$203,7,FALSE))</f>
        <v/>
      </c>
      <c r="BQ67" s="651" t="str">
        <f ca="1">IF(ISERROR(VLOOKUP(AG67,■重要■!$B$4:$I$203,7,FALSE)),"",VLOOKUP(AG67,■重要■!$B$4:$I$203,7,FALSE))</f>
        <v/>
      </c>
      <c r="BR67" s="651" t="str">
        <f ca="1">IF(ISERROR(VLOOKUP(AH67,■重要■!$B$4:$I$203,7,FALSE)),"",VLOOKUP(AH67,■重要■!$B$4:$I$203,7,FALSE))</f>
        <v/>
      </c>
      <c r="BS67" s="651" t="str">
        <f ca="1">IF(ISERROR(VLOOKUP(AI67,■重要■!$B$4:$I$203,7,FALSE)),"",VLOOKUP(AI67,■重要■!$B$4:$I$203,7,FALSE))</f>
        <v/>
      </c>
      <c r="BT67" s="652" t="str">
        <f ca="1">IF(ISERROR(VLOOKUP(AJ67,■重要■!$B$4:$I$203,7,FALSE)),"",VLOOKUP(AJ67,■重要■!$B$4:$I$203,7,FALSE))</f>
        <v/>
      </c>
      <c r="BU67" s="650" t="str">
        <f ca="1">IF(ISERROR(VLOOKUP(Y67,■重要■!$B$4:$I$203,8,FALSE)),"",VLOOKUP(Y67,■重要■!$B$4:$I$203,8,FALSE))</f>
        <v/>
      </c>
      <c r="BV67" s="651" t="str">
        <f ca="1">IF(ISERROR(VLOOKUP(Z67,■重要■!$B$4:$I$203,8,FALSE)),"",VLOOKUP(Z67,■重要■!$B$4:$I$203,8,FALSE))</f>
        <v/>
      </c>
      <c r="BW67" s="651" t="str">
        <f ca="1">IF(ISERROR(VLOOKUP(AA67,■重要■!$B$4:$I$203,8,FALSE)),"",VLOOKUP(AA67,■重要■!$B$4:$I$203,8,FALSE))</f>
        <v/>
      </c>
      <c r="BX67" s="651" t="str">
        <f ca="1">IF(ISERROR(VLOOKUP(AB67,■重要■!$B$4:$I$203,8,FALSE)),"",VLOOKUP(AB67,■重要■!$B$4:$I$203,8,FALSE))</f>
        <v/>
      </c>
      <c r="BY67" s="651" t="str">
        <f ca="1">IF(ISERROR(VLOOKUP(AC67,■重要■!$B$4:$I$203,8,FALSE)),"",VLOOKUP(AC67,■重要■!$B$4:$I$203,8,FALSE))</f>
        <v/>
      </c>
      <c r="BZ67" s="651" t="str">
        <f ca="1">IF(ISERROR(VLOOKUP(AD67,■重要■!$B$4:$I$203,8,FALSE)),"",VLOOKUP(AD67,■重要■!$B$4:$I$203,8,FALSE))</f>
        <v/>
      </c>
      <c r="CA67" s="651" t="str">
        <f ca="1">IF(ISERROR(VLOOKUP(AE67,■重要■!$B$4:$I$203,8,FALSE)),"",VLOOKUP(AE67,■重要■!$B$4:$I$203,8,FALSE))</f>
        <v/>
      </c>
      <c r="CB67" s="651" t="str">
        <f ca="1">IF(ISERROR(VLOOKUP(AF67,■重要■!$B$4:$I$203,8,FALSE)),"",VLOOKUP(AF67,■重要■!$B$4:$I$203,8,FALSE))</f>
        <v/>
      </c>
      <c r="CC67" s="651" t="str">
        <f ca="1">IF(ISERROR(VLOOKUP(AG67,■重要■!$B$4:$I$203,8,FALSE)),"",VLOOKUP(AG67,■重要■!$B$4:$I$203,8,FALSE))</f>
        <v/>
      </c>
      <c r="CD67" s="651" t="str">
        <f ca="1">IF(ISERROR(VLOOKUP(AH67,■重要■!$B$4:$I$203,8,FALSE)),"",VLOOKUP(AH67,■重要■!$B$4:$I$203,8,FALSE))</f>
        <v/>
      </c>
      <c r="CE67" s="651" t="str">
        <f ca="1">IF(ISERROR(VLOOKUP(AI67,■重要■!$B$4:$I$203,8,FALSE)),"",VLOOKUP(AI67,■重要■!$B$4:$I$203,8,FALSE))</f>
        <v/>
      </c>
      <c r="CF67" s="651" t="str">
        <f ca="1">IF(ISERROR(VLOOKUP(AJ67,■重要■!$B$4:$I$203,8,FALSE)),"",VLOOKUP(AJ67,■重要■!$B$4:$I$203,8,FALSE))</f>
        <v/>
      </c>
    </row>
    <row r="68" spans="1:84" ht="18" customHeight="1" x14ac:dyDescent="0.15">
      <c r="A68" s="1974"/>
      <c r="B68" s="49"/>
      <c r="C68" s="1976"/>
      <c r="D68" s="1978"/>
      <c r="E68" s="1980"/>
      <c r="F68" s="1982"/>
      <c r="G68" s="1983"/>
      <c r="H68" s="1985"/>
      <c r="I68" s="1987"/>
      <c r="J68" s="1983"/>
      <c r="K68" s="1987"/>
      <c r="L68" s="1983"/>
      <c r="M68" s="1990"/>
      <c r="N68" s="672" t="str">
        <f t="shared" ref="N68" ca="1" si="950">IF(COUNTIFS(Y67:AJ69,"&lt;173",Y67:AJ69,"&gt;146")&gt;0,"☑ 資源向上（長寿命化）","□ 資源向上（長寿命化）")</f>
        <v>□ 資源向上（長寿命化）</v>
      </c>
      <c r="O68" s="672"/>
      <c r="P68" s="673"/>
      <c r="Q68" s="672" t="str">
        <f t="shared" ref="Q68" ca="1" si="951">IF(COUNTIF(AK67:AV69,"=4")&gt;0,"☑ 啓発・普及","□ 啓発・普及")</f>
        <v>□ 啓発・普及</v>
      </c>
      <c r="R68" s="674" t="str">
        <f t="shared" ref="R68" ca="1" si="952">IF(COUNTIF(AK67:AV69,"=5")&gt;0,"☑ 研修・会議","□ 研修・会議")</f>
        <v>□ 研修・会議</v>
      </c>
      <c r="S68" s="1992"/>
      <c r="T68" s="1994"/>
      <c r="U68" s="1997"/>
      <c r="V68" s="2000"/>
      <c r="W68" s="49"/>
      <c r="Y68" s="1902"/>
      <c r="Z68" s="1902"/>
      <c r="AA68" s="1902"/>
      <c r="AB68" s="1902"/>
      <c r="AC68" s="1902"/>
      <c r="AD68" s="1902"/>
      <c r="AE68" s="1902"/>
      <c r="AF68" s="1902"/>
      <c r="AG68" s="1902"/>
      <c r="AH68" s="1902"/>
      <c r="AI68" s="1902"/>
      <c r="AJ68" s="1902"/>
      <c r="AK68" s="1973"/>
      <c r="AL68" s="1902"/>
      <c r="AM68" s="1902"/>
      <c r="AN68" s="1902"/>
      <c r="AO68" s="1902"/>
      <c r="AP68" s="1902"/>
      <c r="AQ68" s="1902"/>
      <c r="AR68" s="1902"/>
      <c r="AS68" s="1902"/>
      <c r="AT68" s="1902"/>
      <c r="AU68" s="1902"/>
      <c r="AV68" s="1972"/>
      <c r="AW68" s="653" t="str">
        <f ca="1">IF(COUNTIF($AW67:AW67,AW67)&gt;1,"",AW67)</f>
        <v/>
      </c>
      <c r="AX68" s="654" t="str">
        <f ca="1">IF(COUNTIF($AW67:AX67,AX67)&gt;1,"",AX67)</f>
        <v/>
      </c>
      <c r="AY68" s="654" t="str">
        <f ca="1">IF(COUNTIF($AW67:AY67,AY67)&gt;1,"",AY67)</f>
        <v/>
      </c>
      <c r="AZ68" s="654" t="str">
        <f ca="1">IF(COUNTIF($AW67:AZ67,AZ67)&gt;1,"",AZ67)</f>
        <v/>
      </c>
      <c r="BA68" s="654" t="str">
        <f ca="1">IF(COUNTIF($AW67:BA67,BA67)&gt;1,"",BA67)</f>
        <v/>
      </c>
      <c r="BB68" s="654" t="str">
        <f ca="1">IF(COUNTIF($AW67:BB67,BB67)&gt;1,"",BB67)</f>
        <v/>
      </c>
      <c r="BC68" s="654" t="str">
        <f ca="1">IF(COUNTIF($AW67:BC67,BC67)&gt;1,"",BC67)</f>
        <v/>
      </c>
      <c r="BD68" s="654" t="str">
        <f ca="1">IF(COUNTIF($AW67:BD67,BD67)&gt;1,"",BD67)</f>
        <v/>
      </c>
      <c r="BE68" s="654" t="str">
        <f ca="1">IF(COUNTIF($AW67:BE67,BE67)&gt;1,"",BE67)</f>
        <v/>
      </c>
      <c r="BF68" s="654" t="str">
        <f ca="1">IF(COUNTIF($AW67:BF67,BF67)&gt;1,"",BF67)</f>
        <v/>
      </c>
      <c r="BG68" s="654" t="str">
        <f ca="1">IF(COUNTIF($AW67:BG67,BG67)&gt;1,"",BG67)</f>
        <v/>
      </c>
      <c r="BH68" s="655" t="str">
        <f ca="1">IF(COUNTIF($AW67:BH67,BH67)&gt;1,"",BH67)</f>
        <v/>
      </c>
      <c r="BI68" s="653" t="str">
        <f ca="1">IF(COUNTIF($BI67:BI67,BI67)&gt;1,"",BI67)</f>
        <v/>
      </c>
      <c r="BJ68" s="654" t="str">
        <f ca="1">IF(COUNTIF($BI67:BJ67,BJ67)&gt;1,"",BJ67)</f>
        <v/>
      </c>
      <c r="BK68" s="654" t="str">
        <f ca="1">IF(COUNTIF($BI67:BK67,BK67)&gt;1,"",BK67)</f>
        <v/>
      </c>
      <c r="BL68" s="654" t="str">
        <f ca="1">IF(COUNTIF($BI67:BL67,BL67)&gt;1,"",BL67)</f>
        <v/>
      </c>
      <c r="BM68" s="654" t="str">
        <f ca="1">IF(COUNTIF($BI67:BM67,BM67)&gt;1,"",BM67)</f>
        <v/>
      </c>
      <c r="BN68" s="654" t="str">
        <f ca="1">IF(COUNTIF($BI67:BN67,BN67)&gt;1,"",BN67)</f>
        <v/>
      </c>
      <c r="BO68" s="654" t="str">
        <f ca="1">IF(COUNTIF($BI67:BO67,BO67)&gt;1,"",BO67)</f>
        <v/>
      </c>
      <c r="BP68" s="654" t="str">
        <f ca="1">IF(COUNTIF($BI67:BP67,BP67)&gt;1,"",BP67)</f>
        <v/>
      </c>
      <c r="BQ68" s="654" t="str">
        <f ca="1">IF(COUNTIF($BI67:BQ67,BQ67)&gt;1,"",BQ67)</f>
        <v/>
      </c>
      <c r="BR68" s="654" t="str">
        <f ca="1">IF(COUNTIF($BI67:BR67,BR67)&gt;1,"",BR67)</f>
        <v/>
      </c>
      <c r="BS68" s="654" t="str">
        <f ca="1">IF(COUNTIF($BI67:BS67,BS67)&gt;1,"",BS67)</f>
        <v/>
      </c>
      <c r="BT68" s="655" t="str">
        <f ca="1">IF(COUNTIF($BI67:BT67,BT67)&gt;1,"",BT67)</f>
        <v/>
      </c>
      <c r="BU68" s="653" t="str">
        <f ca="1">IF(COUNTIF($BU67:BU67,BU67)&gt;1,"",BU67)</f>
        <v/>
      </c>
      <c r="BV68" s="654" t="str">
        <f ca="1">IF(COUNTIF($BU67:BV67,BV67)&gt;1,"",BV67)</f>
        <v/>
      </c>
      <c r="BW68" s="654" t="str">
        <f ca="1">IF(COUNTIF($BU67:BW67,BW67)&gt;1,"",BW67)</f>
        <v/>
      </c>
      <c r="BX68" s="654" t="str">
        <f ca="1">IF(COUNTIF($BU67:BX67,BX67)&gt;1,"",BX67)</f>
        <v/>
      </c>
      <c r="BY68" s="654" t="str">
        <f ca="1">IF(COUNTIF($BU67:BY67,BY67)&gt;1,"",BY67)</f>
        <v/>
      </c>
      <c r="BZ68" s="654" t="str">
        <f ca="1">IF(COUNTIF($BU67:BZ67,BZ67)&gt;1,"",BZ67)</f>
        <v/>
      </c>
      <c r="CA68" s="654" t="str">
        <f ca="1">IF(COUNTIF($BU67:CA67,CA67)&gt;1,"",CA67)</f>
        <v/>
      </c>
      <c r="CB68" s="654" t="str">
        <f ca="1">IF(COUNTIF($BU67:CB67,CB67)&gt;1,"",CB67)</f>
        <v/>
      </c>
      <c r="CC68" s="654" t="str">
        <f ca="1">IF(COUNTIF($BU67:CC67,CC67)&gt;1,"",CC67)</f>
        <v/>
      </c>
      <c r="CD68" s="654" t="str">
        <f ca="1">IF(COUNTIF($BU67:CD67,CD67)&gt;1,"",CD67)</f>
        <v/>
      </c>
      <c r="CE68" s="654" t="str">
        <f ca="1">IF(COUNTIF($BU67:CE67,CE67)&gt;1,"",CE67)</f>
        <v/>
      </c>
      <c r="CF68" s="654" t="str">
        <f ca="1">IF(COUNTIF($BU67:CF67,CF67)&gt;1,"",CF67)</f>
        <v/>
      </c>
    </row>
    <row r="69" spans="1:84" ht="18" customHeight="1" thickBot="1" x14ac:dyDescent="0.2">
      <c r="A69" s="1974"/>
      <c r="B69" s="49"/>
      <c r="C69" s="1976"/>
      <c r="D69" s="1978"/>
      <c r="E69" s="1980"/>
      <c r="F69" s="1982"/>
      <c r="G69" s="1983"/>
      <c r="H69" s="1985"/>
      <c r="I69" s="1987"/>
      <c r="J69" s="1983"/>
      <c r="K69" s="1987"/>
      <c r="L69" s="1983"/>
      <c r="M69" s="1990"/>
      <c r="N69" s="68" t="str">
        <f t="shared" ref="N69" ca="1" si="953">IF(COUNTIF(Y67:AJ69,"＝１７３")&gt;0,"☑ 資源保全プラン","□ 資源保全プラン")</f>
        <v>□ 資源保全プラン</v>
      </c>
      <c r="O69" s="68" t="str">
        <f t="shared" ref="O69" ca="1" si="954">IF(COUNTIF(Y67:AJ69,"＝１７４")&gt;0,"☑ 広域化・体制強化","□ 広域化・体制強化")</f>
        <v>□ 広域化・体制強化</v>
      </c>
      <c r="P69" s="675"/>
      <c r="Q69" s="68" t="str">
        <f t="shared" ref="Q69" ca="1" si="955">IF(COUNTIF(AK67:AV69,"=6")&gt;0,"☑ 設置等","□ 設置等")</f>
        <v>□ 設置等</v>
      </c>
      <c r="R69" s="676" t="str">
        <f t="shared" ref="R69" ca="1" si="956">IF(COUNTIF(AK67:AV69,"=7")&gt;0,"☑ 発注事務","□ 発注事務")</f>
        <v>□ 発注事務</v>
      </c>
      <c r="S69" s="1992"/>
      <c r="T69" s="1995"/>
      <c r="U69" s="1998"/>
      <c r="V69" s="2000"/>
      <c r="W69" s="49"/>
      <c r="Y69" s="1902"/>
      <c r="Z69" s="1902"/>
      <c r="AA69" s="1902"/>
      <c r="AB69" s="1902"/>
      <c r="AC69" s="1902"/>
      <c r="AD69" s="1902"/>
      <c r="AE69" s="1902"/>
      <c r="AF69" s="1902"/>
      <c r="AG69" s="1902"/>
      <c r="AH69" s="1902"/>
      <c r="AI69" s="1902"/>
      <c r="AJ69" s="1902"/>
      <c r="AK69" s="1973"/>
      <c r="AL69" s="1902"/>
      <c r="AM69" s="1902"/>
      <c r="AN69" s="1902"/>
      <c r="AO69" s="1902"/>
      <c r="AP69" s="1902"/>
      <c r="AQ69" s="1902"/>
      <c r="AR69" s="1902"/>
      <c r="AS69" s="1902"/>
      <c r="AT69" s="1902"/>
      <c r="AU69" s="1902"/>
      <c r="AV69" s="1972"/>
      <c r="AW69" s="656" t="str">
        <f t="shared" ref="AW69" ca="1" si="957">IF(AX68="","","、")</f>
        <v/>
      </c>
      <c r="AX69" s="657" t="str">
        <f t="shared" ref="AX69" ca="1" si="958">IF(AY68="","","、")</f>
        <v/>
      </c>
      <c r="AY69" s="657" t="str">
        <f t="shared" ref="AY69" ca="1" si="959">IF(AZ68="","","、")</f>
        <v/>
      </c>
      <c r="AZ69" s="657" t="str">
        <f t="shared" ref="AZ69" ca="1" si="960">IF(BA68="","","、")</f>
        <v/>
      </c>
      <c r="BA69" s="657" t="str">
        <f t="shared" ref="BA69" ca="1" si="961">IF(BB68="","","、")</f>
        <v/>
      </c>
      <c r="BB69" s="657" t="str">
        <f t="shared" ref="BB69" ca="1" si="962">IF(BC68="","","、")</f>
        <v/>
      </c>
      <c r="BC69" s="657" t="str">
        <f t="shared" ref="BC69" ca="1" si="963">IF(BD68="","","、")</f>
        <v/>
      </c>
      <c r="BD69" s="657" t="str">
        <f t="shared" ref="BD69" ca="1" si="964">IF(BE68="","","、")</f>
        <v/>
      </c>
      <c r="BE69" s="657" t="str">
        <f t="shared" ref="BE69" ca="1" si="965">IF(BF68="","","、")</f>
        <v/>
      </c>
      <c r="BF69" s="657" t="str">
        <f t="shared" ref="BF69" ca="1" si="966">IF(BG68="","","、")</f>
        <v/>
      </c>
      <c r="BG69" s="657" t="str">
        <f t="shared" ref="BG69" ca="1" si="967">IF(BH68="","","、")</f>
        <v/>
      </c>
      <c r="BH69" s="658"/>
      <c r="BI69" s="656" t="str">
        <f t="shared" ref="BI69" ca="1" si="968">IF(BJ68="","","、")</f>
        <v/>
      </c>
      <c r="BJ69" s="657" t="str">
        <f t="shared" ref="BJ69" ca="1" si="969">IF(BK68="","","、")</f>
        <v/>
      </c>
      <c r="BK69" s="657" t="str">
        <f t="shared" ref="BK69" ca="1" si="970">IF(BL68="","","、")</f>
        <v/>
      </c>
      <c r="BL69" s="657" t="str">
        <f t="shared" ref="BL69" ca="1" si="971">IF(BM68="","","、")</f>
        <v/>
      </c>
      <c r="BM69" s="657" t="str">
        <f t="shared" ref="BM69" ca="1" si="972">IF(BN68="","","、")</f>
        <v/>
      </c>
      <c r="BN69" s="657" t="str">
        <f t="shared" ref="BN69" ca="1" si="973">IF(BO68="","","、")</f>
        <v/>
      </c>
      <c r="BO69" s="657" t="str">
        <f t="shared" ref="BO69" ca="1" si="974">IF(BP68="","","、")</f>
        <v/>
      </c>
      <c r="BP69" s="657" t="str">
        <f t="shared" ref="BP69" ca="1" si="975">IF(BQ68="","","、")</f>
        <v/>
      </c>
      <c r="BQ69" s="657" t="str">
        <f t="shared" ref="BQ69" ca="1" si="976">IF(BR68="","","、")</f>
        <v/>
      </c>
      <c r="BR69" s="657" t="str">
        <f t="shared" ref="BR69" ca="1" si="977">IF(BS68="","","、")</f>
        <v/>
      </c>
      <c r="BS69" s="657" t="str">
        <f t="shared" ref="BS69" ca="1" si="978">IF(BT68="","","、")</f>
        <v/>
      </c>
      <c r="BT69" s="658"/>
      <c r="BU69" s="656" t="str">
        <f t="shared" ref="BU69" ca="1" si="979">IF(BV68="","","、")</f>
        <v/>
      </c>
      <c r="BV69" s="657" t="str">
        <f t="shared" ref="BV69" ca="1" si="980">IF(BW68="","","、")</f>
        <v/>
      </c>
      <c r="BW69" s="657" t="str">
        <f t="shared" ref="BW69" ca="1" si="981">IF(BX68="","","、")</f>
        <v/>
      </c>
      <c r="BX69" s="657" t="str">
        <f t="shared" ref="BX69" ca="1" si="982">IF(BY68="","","、")</f>
        <v/>
      </c>
      <c r="BY69" s="657" t="str">
        <f t="shared" ref="BY69" ca="1" si="983">IF(BZ68="","","、")</f>
        <v/>
      </c>
      <c r="BZ69" s="657" t="str">
        <f t="shared" ref="BZ69" ca="1" si="984">IF(CA68="","","、")</f>
        <v/>
      </c>
      <c r="CA69" s="657" t="str">
        <f t="shared" ref="CA69" ca="1" si="985">IF(CB68="","","、")</f>
        <v/>
      </c>
      <c r="CB69" s="657" t="str">
        <f t="shared" ref="CB69" ca="1" si="986">IF(CC68="","","、")</f>
        <v/>
      </c>
      <c r="CC69" s="657" t="str">
        <f t="shared" ref="CC69" ca="1" si="987">IF(CD68="","","、")</f>
        <v/>
      </c>
      <c r="CD69" s="657" t="str">
        <f t="shared" ref="CD69" ca="1" si="988">IF(CE68="","","、")</f>
        <v/>
      </c>
      <c r="CE69" s="657" t="str">
        <f t="shared" ref="CE69" ca="1" si="989">IF(CF68="","","、")</f>
        <v/>
      </c>
      <c r="CF69" s="657" t="str">
        <f t="shared" ref="CF69" si="990">IF(CG68="","","、")</f>
        <v/>
      </c>
    </row>
    <row r="70" spans="1:84" x14ac:dyDescent="0.15">
      <c r="B70" s="49"/>
      <c r="C70" s="49"/>
      <c r="D70" s="49"/>
      <c r="E70" s="49"/>
      <c r="F70" s="49"/>
      <c r="G70" s="49"/>
      <c r="H70" s="49"/>
      <c r="I70" s="49"/>
      <c r="J70" s="49"/>
      <c r="K70" s="49"/>
      <c r="L70" s="49"/>
      <c r="M70" s="49"/>
      <c r="N70" s="49"/>
      <c r="O70" s="49"/>
      <c r="P70" s="49"/>
      <c r="Q70" s="49"/>
      <c r="R70" s="49"/>
      <c r="S70" s="659"/>
      <c r="T70" s="659"/>
      <c r="U70" s="659"/>
      <c r="V70" s="49"/>
      <c r="W70" s="49"/>
    </row>
    <row r="71" spans="1:84" x14ac:dyDescent="0.15">
      <c r="B71" s="49"/>
      <c r="C71" s="49"/>
      <c r="D71" s="49"/>
      <c r="E71" s="49"/>
      <c r="F71" s="49"/>
      <c r="G71" s="49"/>
      <c r="H71" s="49"/>
      <c r="I71" s="49"/>
      <c r="J71" s="49"/>
      <c r="K71" s="49"/>
      <c r="L71" s="49"/>
      <c r="M71" s="49"/>
      <c r="N71" s="49"/>
      <c r="O71" s="49"/>
      <c r="P71" s="49"/>
      <c r="Q71" s="49"/>
      <c r="R71" s="49"/>
      <c r="S71" s="659"/>
      <c r="T71" s="659"/>
      <c r="U71" s="659"/>
      <c r="V71" s="49"/>
      <c r="W71" s="49"/>
    </row>
    <row r="72" spans="1:84" x14ac:dyDescent="0.15">
      <c r="B72" s="49"/>
      <c r="C72" s="49"/>
      <c r="D72" s="49"/>
      <c r="E72" s="49"/>
      <c r="F72" s="49"/>
      <c r="G72" s="49"/>
      <c r="H72" s="49"/>
      <c r="I72" s="49"/>
      <c r="J72" s="49"/>
      <c r="K72" s="49"/>
      <c r="L72" s="49"/>
      <c r="M72" s="49"/>
      <c r="N72" s="49"/>
      <c r="O72" s="49"/>
      <c r="P72" s="49"/>
      <c r="Q72" s="49"/>
      <c r="R72" s="49"/>
      <c r="S72" s="659"/>
      <c r="T72" s="659"/>
      <c r="U72" s="659"/>
      <c r="V72" s="49"/>
      <c r="W72" s="49"/>
    </row>
    <row r="73" spans="1:84" x14ac:dyDescent="0.15">
      <c r="B73" s="49"/>
      <c r="C73" s="49"/>
      <c r="D73" s="49"/>
      <c r="E73" s="49"/>
      <c r="F73" s="49"/>
      <c r="G73" s="49"/>
      <c r="H73" s="49"/>
      <c r="I73" s="49"/>
      <c r="J73" s="49"/>
      <c r="K73" s="49"/>
      <c r="L73" s="49"/>
      <c r="M73" s="49"/>
      <c r="N73" s="49"/>
      <c r="O73" s="49"/>
      <c r="P73" s="49"/>
      <c r="Q73" s="49"/>
      <c r="R73" s="49"/>
      <c r="S73" s="659"/>
      <c r="T73" s="659"/>
      <c r="U73" s="659"/>
      <c r="V73" s="49"/>
      <c r="W73" s="49"/>
    </row>
    <row r="74" spans="1:84" x14ac:dyDescent="0.15">
      <c r="B74" s="49"/>
      <c r="C74" s="49"/>
      <c r="D74" s="49"/>
      <c r="E74" s="49"/>
      <c r="F74" s="49"/>
      <c r="G74" s="49"/>
      <c r="H74" s="49"/>
      <c r="I74" s="49"/>
      <c r="J74" s="49"/>
      <c r="K74" s="49"/>
      <c r="L74" s="49"/>
      <c r="M74" s="49"/>
      <c r="N74" s="49"/>
      <c r="O74" s="49"/>
      <c r="P74" s="49"/>
      <c r="Q74" s="49"/>
      <c r="R74" s="49"/>
      <c r="S74" s="659"/>
      <c r="T74" s="659"/>
      <c r="U74" s="659"/>
      <c r="V74" s="49"/>
      <c r="W74" s="49"/>
    </row>
    <row r="75" spans="1:84" x14ac:dyDescent="0.15">
      <c r="B75" s="49"/>
      <c r="C75" s="49"/>
      <c r="D75" s="49"/>
      <c r="E75" s="49"/>
      <c r="F75" s="49"/>
      <c r="G75" s="49"/>
      <c r="H75" s="49"/>
      <c r="I75" s="49"/>
      <c r="J75" s="49"/>
      <c r="K75" s="49"/>
      <c r="L75" s="49"/>
      <c r="M75" s="49"/>
      <c r="N75" s="49"/>
      <c r="O75" s="49"/>
      <c r="P75" s="49"/>
      <c r="Q75" s="49"/>
      <c r="R75" s="49"/>
      <c r="S75" s="659"/>
      <c r="T75" s="659"/>
      <c r="U75" s="659"/>
      <c r="V75" s="49"/>
      <c r="W75" s="49"/>
    </row>
    <row r="76" spans="1:84" x14ac:dyDescent="0.15">
      <c r="B76" s="49"/>
      <c r="C76" s="49"/>
      <c r="D76" s="49"/>
      <c r="E76" s="49"/>
      <c r="F76" s="49"/>
      <c r="G76" s="49"/>
      <c r="H76" s="49"/>
      <c r="I76" s="49"/>
      <c r="J76" s="49"/>
      <c r="K76" s="49"/>
      <c r="L76" s="49"/>
      <c r="M76" s="49"/>
      <c r="N76" s="49"/>
      <c r="O76" s="49"/>
      <c r="P76" s="49"/>
      <c r="Q76" s="49"/>
      <c r="R76" s="49"/>
      <c r="S76" s="659"/>
      <c r="T76" s="659"/>
      <c r="U76" s="659"/>
      <c r="V76" s="49"/>
      <c r="W76" s="49"/>
    </row>
    <row r="77" spans="1:84" x14ac:dyDescent="0.15">
      <c r="B77" s="49"/>
      <c r="C77" s="49"/>
      <c r="D77" s="49"/>
      <c r="E77" s="49"/>
      <c r="F77" s="49"/>
      <c r="G77" s="49"/>
      <c r="H77" s="49"/>
      <c r="I77" s="49"/>
      <c r="J77" s="49"/>
      <c r="K77" s="49"/>
      <c r="L77" s="49"/>
      <c r="M77" s="49"/>
      <c r="N77" s="49"/>
      <c r="O77" s="49"/>
      <c r="P77" s="49"/>
      <c r="Q77" s="49"/>
      <c r="R77" s="49"/>
      <c r="S77" s="659"/>
      <c r="T77" s="659"/>
      <c r="U77" s="659"/>
      <c r="V77" s="49"/>
      <c r="W77" s="49"/>
    </row>
    <row r="78" spans="1:84" x14ac:dyDescent="0.15">
      <c r="B78" s="49"/>
      <c r="C78" s="49"/>
      <c r="D78" s="49"/>
      <c r="E78" s="49"/>
      <c r="F78" s="49"/>
      <c r="G78" s="49"/>
      <c r="H78" s="49"/>
      <c r="I78" s="49"/>
      <c r="J78" s="49"/>
      <c r="K78" s="49"/>
      <c r="L78" s="49"/>
      <c r="M78" s="49"/>
      <c r="N78" s="49"/>
      <c r="O78" s="49"/>
      <c r="P78" s="49"/>
      <c r="Q78" s="49"/>
      <c r="R78" s="49"/>
      <c r="S78" s="659"/>
      <c r="T78" s="659"/>
      <c r="U78" s="659"/>
      <c r="V78" s="49"/>
      <c r="W78" s="49"/>
    </row>
  </sheetData>
  <mergeCells count="818">
    <mergeCell ref="AO55:AO57"/>
    <mergeCell ref="AP55:AP57"/>
    <mergeCell ref="AQ55:AQ57"/>
    <mergeCell ref="AR55:AR57"/>
    <mergeCell ref="AS55:AS57"/>
    <mergeCell ref="AT55:AT57"/>
    <mergeCell ref="AU55:AU57"/>
    <mergeCell ref="AV55:AV57"/>
    <mergeCell ref="AF55:AF57"/>
    <mergeCell ref="AG55:AG57"/>
    <mergeCell ref="AH55:AH57"/>
    <mergeCell ref="AI55:AI57"/>
    <mergeCell ref="AJ55:AJ57"/>
    <mergeCell ref="AK55:AK57"/>
    <mergeCell ref="AL55:AL57"/>
    <mergeCell ref="AM55:AM57"/>
    <mergeCell ref="AN55:AN57"/>
    <mergeCell ref="AV52:AV54"/>
    <mergeCell ref="A55:A57"/>
    <mergeCell ref="C55:C57"/>
    <mergeCell ref="D55:D57"/>
    <mergeCell ref="E55:E57"/>
    <mergeCell ref="F55:F57"/>
    <mergeCell ref="G55:G57"/>
    <mergeCell ref="H55:H57"/>
    <mergeCell ref="I55:I57"/>
    <mergeCell ref="J55:J57"/>
    <mergeCell ref="K55:K57"/>
    <mergeCell ref="L55:L57"/>
    <mergeCell ref="M55:M57"/>
    <mergeCell ref="S55:S57"/>
    <mergeCell ref="T55:T57"/>
    <mergeCell ref="U55:U57"/>
    <mergeCell ref="V55:V57"/>
    <mergeCell ref="Y55:Y57"/>
    <mergeCell ref="Z55:Z57"/>
    <mergeCell ref="AA55:AA57"/>
    <mergeCell ref="AB55:AB57"/>
    <mergeCell ref="AC55:AC57"/>
    <mergeCell ref="AD55:AD57"/>
    <mergeCell ref="AE55:AE57"/>
    <mergeCell ref="AM52:AM54"/>
    <mergeCell ref="AN52:AN54"/>
    <mergeCell ref="AO52:AO54"/>
    <mergeCell ref="AP52:AP54"/>
    <mergeCell ref="AQ52:AQ54"/>
    <mergeCell ref="AR52:AR54"/>
    <mergeCell ref="AS52:AS54"/>
    <mergeCell ref="AT52:AT54"/>
    <mergeCell ref="AU52:AU54"/>
    <mergeCell ref="AD52:AD54"/>
    <mergeCell ref="AE52:AE54"/>
    <mergeCell ref="AF52:AF54"/>
    <mergeCell ref="AG52:AG54"/>
    <mergeCell ref="AH52:AH54"/>
    <mergeCell ref="AI52:AI54"/>
    <mergeCell ref="AJ52:AJ54"/>
    <mergeCell ref="AK52:AK54"/>
    <mergeCell ref="AL52:AL54"/>
    <mergeCell ref="AT67:AT69"/>
    <mergeCell ref="AU67:AU69"/>
    <mergeCell ref="AV67:AV69"/>
    <mergeCell ref="A52:A54"/>
    <mergeCell ref="C52:C54"/>
    <mergeCell ref="D52:D54"/>
    <mergeCell ref="E52:E54"/>
    <mergeCell ref="F52:F54"/>
    <mergeCell ref="G52:G54"/>
    <mergeCell ref="H52:H54"/>
    <mergeCell ref="I52:I54"/>
    <mergeCell ref="J52:J54"/>
    <mergeCell ref="K52:K54"/>
    <mergeCell ref="L52:L54"/>
    <mergeCell ref="M52:M54"/>
    <mergeCell ref="S52:S54"/>
    <mergeCell ref="T52:T54"/>
    <mergeCell ref="U52:U54"/>
    <mergeCell ref="V52:V54"/>
    <mergeCell ref="Y52:Y54"/>
    <mergeCell ref="Z52:Z54"/>
    <mergeCell ref="AA52:AA54"/>
    <mergeCell ref="AB52:AB54"/>
    <mergeCell ref="AC52:AC54"/>
    <mergeCell ref="AK67:AK69"/>
    <mergeCell ref="AL67:AL69"/>
    <mergeCell ref="AM67:AM69"/>
    <mergeCell ref="AN67:AN69"/>
    <mergeCell ref="AO67:AO69"/>
    <mergeCell ref="AP67:AP69"/>
    <mergeCell ref="AQ67:AQ69"/>
    <mergeCell ref="AR67:AR69"/>
    <mergeCell ref="AS67:AS69"/>
    <mergeCell ref="AB67:AB69"/>
    <mergeCell ref="AC67:AC69"/>
    <mergeCell ref="AD67:AD69"/>
    <mergeCell ref="AE67:AE69"/>
    <mergeCell ref="AF67:AF69"/>
    <mergeCell ref="AG67:AG69"/>
    <mergeCell ref="AH67:AH69"/>
    <mergeCell ref="AI67:AI69"/>
    <mergeCell ref="AJ67:AJ69"/>
    <mergeCell ref="AR64:AR66"/>
    <mergeCell ref="AS64:AS66"/>
    <mergeCell ref="AT64:AT66"/>
    <mergeCell ref="AU64:AU66"/>
    <mergeCell ref="AV64:AV66"/>
    <mergeCell ref="A67:A69"/>
    <mergeCell ref="C67:C69"/>
    <mergeCell ref="D67:D69"/>
    <mergeCell ref="E67:E69"/>
    <mergeCell ref="F67:F69"/>
    <mergeCell ref="G67:G69"/>
    <mergeCell ref="H67:H69"/>
    <mergeCell ref="I67:I69"/>
    <mergeCell ref="J67:J69"/>
    <mergeCell ref="K67:K69"/>
    <mergeCell ref="L67:L69"/>
    <mergeCell ref="M67:M69"/>
    <mergeCell ref="S67:S69"/>
    <mergeCell ref="T67:T69"/>
    <mergeCell ref="U67:U69"/>
    <mergeCell ref="V67:V69"/>
    <mergeCell ref="Y67:Y69"/>
    <mergeCell ref="Z67:Z69"/>
    <mergeCell ref="AA67:AA69"/>
    <mergeCell ref="AS58:AS60"/>
    <mergeCell ref="AT58:AT60"/>
    <mergeCell ref="AU58:AU60"/>
    <mergeCell ref="AV58:AV60"/>
    <mergeCell ref="A64:A66"/>
    <mergeCell ref="Y64:Y66"/>
    <mergeCell ref="Z64:Z66"/>
    <mergeCell ref="AA64:AA66"/>
    <mergeCell ref="AB64:AB66"/>
    <mergeCell ref="AC64:AC66"/>
    <mergeCell ref="AD64:AD66"/>
    <mergeCell ref="AE64:AE66"/>
    <mergeCell ref="AF64:AF66"/>
    <mergeCell ref="AG64:AG66"/>
    <mergeCell ref="AH64:AH66"/>
    <mergeCell ref="AI64:AI66"/>
    <mergeCell ref="AJ64:AJ66"/>
    <mergeCell ref="AK64:AK66"/>
    <mergeCell ref="AL64:AL66"/>
    <mergeCell ref="AM64:AM66"/>
    <mergeCell ref="AN64:AN66"/>
    <mergeCell ref="AO64:AO66"/>
    <mergeCell ref="AP64:AP66"/>
    <mergeCell ref="AQ64:AQ66"/>
    <mergeCell ref="AJ58:AJ60"/>
    <mergeCell ref="AK58:AK60"/>
    <mergeCell ref="AL58:AL60"/>
    <mergeCell ref="AM58:AM60"/>
    <mergeCell ref="AN58:AN60"/>
    <mergeCell ref="AO58:AO60"/>
    <mergeCell ref="AP58:AP60"/>
    <mergeCell ref="AQ58:AQ60"/>
    <mergeCell ref="AR58:AR60"/>
    <mergeCell ref="AA58:AA60"/>
    <mergeCell ref="AB58:AB60"/>
    <mergeCell ref="AC58:AC60"/>
    <mergeCell ref="AD58:AD60"/>
    <mergeCell ref="AE58:AE60"/>
    <mergeCell ref="AF58:AF60"/>
    <mergeCell ref="AG58:AG60"/>
    <mergeCell ref="AH58:AH60"/>
    <mergeCell ref="AI58:AI60"/>
    <mergeCell ref="K58:K60"/>
    <mergeCell ref="L58:L60"/>
    <mergeCell ref="M58:M60"/>
    <mergeCell ref="S58:S60"/>
    <mergeCell ref="T58:T60"/>
    <mergeCell ref="U58:U60"/>
    <mergeCell ref="V58:V60"/>
    <mergeCell ref="Y58:Y60"/>
    <mergeCell ref="Z58:Z60"/>
    <mergeCell ref="A58:A60"/>
    <mergeCell ref="C58:C60"/>
    <mergeCell ref="D58:D60"/>
    <mergeCell ref="E58:E60"/>
    <mergeCell ref="F58:F60"/>
    <mergeCell ref="G58:G60"/>
    <mergeCell ref="H58:H60"/>
    <mergeCell ref="I58:I60"/>
    <mergeCell ref="J58:J60"/>
    <mergeCell ref="AN49:AN51"/>
    <mergeCell ref="AO49:AO51"/>
    <mergeCell ref="AP49:AP51"/>
    <mergeCell ref="AQ49:AQ51"/>
    <mergeCell ref="AR49:AR51"/>
    <mergeCell ref="AS49:AS51"/>
    <mergeCell ref="AT49:AT51"/>
    <mergeCell ref="AU49:AU51"/>
    <mergeCell ref="AV49:AV51"/>
    <mergeCell ref="AE49:AE51"/>
    <mergeCell ref="AF49:AF51"/>
    <mergeCell ref="AG49:AG51"/>
    <mergeCell ref="AH49:AH51"/>
    <mergeCell ref="AI49:AI51"/>
    <mergeCell ref="AJ49:AJ51"/>
    <mergeCell ref="AK49:AK51"/>
    <mergeCell ref="AL49:AL51"/>
    <mergeCell ref="AM49:AM51"/>
    <mergeCell ref="AU46:AU48"/>
    <mergeCell ref="AV46:AV48"/>
    <mergeCell ref="A49:A51"/>
    <mergeCell ref="C49:C51"/>
    <mergeCell ref="D49:D51"/>
    <mergeCell ref="E49:E51"/>
    <mergeCell ref="F49:F51"/>
    <mergeCell ref="G49:G51"/>
    <mergeCell ref="H49:H51"/>
    <mergeCell ref="I49:I51"/>
    <mergeCell ref="J49:J51"/>
    <mergeCell ref="K49:K51"/>
    <mergeCell ref="L49:L51"/>
    <mergeCell ref="M49:M51"/>
    <mergeCell ref="S49:S51"/>
    <mergeCell ref="T49:T51"/>
    <mergeCell ref="U49:U51"/>
    <mergeCell ref="V49:V51"/>
    <mergeCell ref="Y49:Y51"/>
    <mergeCell ref="Z49:Z51"/>
    <mergeCell ref="AA49:AA51"/>
    <mergeCell ref="AB49:AB51"/>
    <mergeCell ref="AC49:AC51"/>
    <mergeCell ref="AD49:AD51"/>
    <mergeCell ref="AL46:AL48"/>
    <mergeCell ref="AM46:AM48"/>
    <mergeCell ref="AN46:AN48"/>
    <mergeCell ref="AO46:AO48"/>
    <mergeCell ref="AP46:AP48"/>
    <mergeCell ref="AQ46:AQ48"/>
    <mergeCell ref="AR46:AR48"/>
    <mergeCell ref="AS46:AS48"/>
    <mergeCell ref="AT46:AT48"/>
    <mergeCell ref="AA46:AA48"/>
    <mergeCell ref="AB46:AB48"/>
    <mergeCell ref="AC46:AC48"/>
    <mergeCell ref="AD46:AD48"/>
    <mergeCell ref="AE46:AE48"/>
    <mergeCell ref="AF46:AF48"/>
    <mergeCell ref="AG46:AG48"/>
    <mergeCell ref="AH46:AH48"/>
    <mergeCell ref="AI46:AI48"/>
    <mergeCell ref="K46:K48"/>
    <mergeCell ref="L46:L48"/>
    <mergeCell ref="M46:M48"/>
    <mergeCell ref="S46:S48"/>
    <mergeCell ref="T46:T48"/>
    <mergeCell ref="U46:U48"/>
    <mergeCell ref="V46:V48"/>
    <mergeCell ref="Y46:Y48"/>
    <mergeCell ref="Z46:Z48"/>
    <mergeCell ref="A46:A48"/>
    <mergeCell ref="C46:C48"/>
    <mergeCell ref="D46:D48"/>
    <mergeCell ref="E46:E48"/>
    <mergeCell ref="F46:F48"/>
    <mergeCell ref="G46:G48"/>
    <mergeCell ref="H46:H48"/>
    <mergeCell ref="I46:I48"/>
    <mergeCell ref="J46:J48"/>
    <mergeCell ref="AR37:AR39"/>
    <mergeCell ref="AS37:AS39"/>
    <mergeCell ref="AT37:AT39"/>
    <mergeCell ref="AU37:AU39"/>
    <mergeCell ref="AV37:AV39"/>
    <mergeCell ref="Y37:Y39"/>
    <mergeCell ref="Z37:Z39"/>
    <mergeCell ref="AA37:AA39"/>
    <mergeCell ref="AB37:AB39"/>
    <mergeCell ref="AC37:AC39"/>
    <mergeCell ref="AD37:AD39"/>
    <mergeCell ref="AE37:AE39"/>
    <mergeCell ref="AF37:AF39"/>
    <mergeCell ref="AG37:AG39"/>
    <mergeCell ref="AH37:AH39"/>
    <mergeCell ref="AI37:AI39"/>
    <mergeCell ref="AJ37:AJ39"/>
    <mergeCell ref="AK37:AK39"/>
    <mergeCell ref="AL37:AL39"/>
    <mergeCell ref="AM37:AM39"/>
    <mergeCell ref="AN37:AN39"/>
    <mergeCell ref="AO37:AO39"/>
    <mergeCell ref="AP37:AP39"/>
    <mergeCell ref="AQ37:AQ39"/>
    <mergeCell ref="AR34:AR36"/>
    <mergeCell ref="AS34:AS36"/>
    <mergeCell ref="AT34:AT36"/>
    <mergeCell ref="AU34:AU36"/>
    <mergeCell ref="AV34:AV36"/>
    <mergeCell ref="Y34:Y36"/>
    <mergeCell ref="Z34:Z36"/>
    <mergeCell ref="AA34:AA36"/>
    <mergeCell ref="AB34:AB36"/>
    <mergeCell ref="AC34:AC36"/>
    <mergeCell ref="AD34:AD36"/>
    <mergeCell ref="AE34:AE36"/>
    <mergeCell ref="AF34:AF36"/>
    <mergeCell ref="AG34:AG36"/>
    <mergeCell ref="AH34:AH36"/>
    <mergeCell ref="AI34:AI36"/>
    <mergeCell ref="AJ34:AJ36"/>
    <mergeCell ref="AK34:AK36"/>
    <mergeCell ref="AL34:AL36"/>
    <mergeCell ref="AM34:AM36"/>
    <mergeCell ref="AN34:AN36"/>
    <mergeCell ref="AO34:AO36"/>
    <mergeCell ref="AP34:AP36"/>
    <mergeCell ref="AQ34:AQ36"/>
    <mergeCell ref="AR31:AR33"/>
    <mergeCell ref="AS31:AS33"/>
    <mergeCell ref="AT31:AT33"/>
    <mergeCell ref="AU31:AU33"/>
    <mergeCell ref="AV31:AV33"/>
    <mergeCell ref="Y31:Y33"/>
    <mergeCell ref="Z31:Z33"/>
    <mergeCell ref="AA31:AA33"/>
    <mergeCell ref="AB31:AB33"/>
    <mergeCell ref="AC31:AC33"/>
    <mergeCell ref="AD31:AD33"/>
    <mergeCell ref="AE31:AE33"/>
    <mergeCell ref="AF31:AF33"/>
    <mergeCell ref="AG31:AG33"/>
    <mergeCell ref="AH31:AH33"/>
    <mergeCell ref="AI31:AI33"/>
    <mergeCell ref="AJ31:AJ33"/>
    <mergeCell ref="AK31:AK33"/>
    <mergeCell ref="AL31:AL33"/>
    <mergeCell ref="AM31:AM33"/>
    <mergeCell ref="AN31:AN33"/>
    <mergeCell ref="AO31:AO33"/>
    <mergeCell ref="AP31:AP33"/>
    <mergeCell ref="AQ31:AQ33"/>
    <mergeCell ref="AR28:AR30"/>
    <mergeCell ref="AS28:AS30"/>
    <mergeCell ref="AT28:AT30"/>
    <mergeCell ref="AU28:AU30"/>
    <mergeCell ref="AV28:AV30"/>
    <mergeCell ref="Y28:Y30"/>
    <mergeCell ref="Z28:Z30"/>
    <mergeCell ref="AA28:AA30"/>
    <mergeCell ref="AB28:AB30"/>
    <mergeCell ref="AC28:AC30"/>
    <mergeCell ref="AD28:AD30"/>
    <mergeCell ref="AE28:AE30"/>
    <mergeCell ref="AF28:AF30"/>
    <mergeCell ref="AG28:AG30"/>
    <mergeCell ref="AH28:AH30"/>
    <mergeCell ref="AI28:AI30"/>
    <mergeCell ref="AJ28:AJ30"/>
    <mergeCell ref="AK28:AK30"/>
    <mergeCell ref="AL28:AL30"/>
    <mergeCell ref="AM28:AM30"/>
    <mergeCell ref="AN28:AN30"/>
    <mergeCell ref="AO28:AO30"/>
    <mergeCell ref="AP28:AP30"/>
    <mergeCell ref="AQ28:AQ30"/>
    <mergeCell ref="AR25:AR27"/>
    <mergeCell ref="AS25:AS27"/>
    <mergeCell ref="AT25:AT27"/>
    <mergeCell ref="AU25:AU27"/>
    <mergeCell ref="AV25:AV27"/>
    <mergeCell ref="AI25:AI27"/>
    <mergeCell ref="AJ25:AJ27"/>
    <mergeCell ref="AK25:AK27"/>
    <mergeCell ref="AL25:AL27"/>
    <mergeCell ref="AM25:AM27"/>
    <mergeCell ref="AN25:AN27"/>
    <mergeCell ref="AO25:AO27"/>
    <mergeCell ref="AP25:AP27"/>
    <mergeCell ref="AQ25:AQ27"/>
    <mergeCell ref="AU19:AU21"/>
    <mergeCell ref="AV19:AV21"/>
    <mergeCell ref="AS16:AS18"/>
    <mergeCell ref="AT16:AT18"/>
    <mergeCell ref="AU16:AU18"/>
    <mergeCell ref="AV16:AV18"/>
    <mergeCell ref="AS22:AS24"/>
    <mergeCell ref="AT22:AT24"/>
    <mergeCell ref="AU22:AU24"/>
    <mergeCell ref="AV22:AV24"/>
    <mergeCell ref="AO16:AO18"/>
    <mergeCell ref="AP16:AP18"/>
    <mergeCell ref="AQ16:AQ18"/>
    <mergeCell ref="AR16:AR18"/>
    <mergeCell ref="AS19:AS21"/>
    <mergeCell ref="AT19:AT21"/>
    <mergeCell ref="AK22:AK24"/>
    <mergeCell ref="AL22:AL24"/>
    <mergeCell ref="AM22:AM24"/>
    <mergeCell ref="AN22:AN24"/>
    <mergeCell ref="AO22:AO24"/>
    <mergeCell ref="AP22:AP24"/>
    <mergeCell ref="AQ22:AQ24"/>
    <mergeCell ref="AR22:AR24"/>
    <mergeCell ref="AO19:AO21"/>
    <mergeCell ref="AP19:AP21"/>
    <mergeCell ref="AQ19:AQ21"/>
    <mergeCell ref="AR19:AR21"/>
    <mergeCell ref="AK19:AK21"/>
    <mergeCell ref="AL19:AL21"/>
    <mergeCell ref="AM19:AM21"/>
    <mergeCell ref="AN19:AN21"/>
    <mergeCell ref="AU10:AU12"/>
    <mergeCell ref="AV10:AV12"/>
    <mergeCell ref="AK13:AK15"/>
    <mergeCell ref="AL13:AL15"/>
    <mergeCell ref="AM13:AM15"/>
    <mergeCell ref="AN13:AN15"/>
    <mergeCell ref="AO13:AO15"/>
    <mergeCell ref="AP13:AP15"/>
    <mergeCell ref="AQ13:AQ15"/>
    <mergeCell ref="AR13:AR15"/>
    <mergeCell ref="AO10:AO12"/>
    <mergeCell ref="AP10:AP12"/>
    <mergeCell ref="AQ10:AQ12"/>
    <mergeCell ref="AR10:AR12"/>
    <mergeCell ref="AS10:AS12"/>
    <mergeCell ref="AT10:AT12"/>
    <mergeCell ref="AK10:AK12"/>
    <mergeCell ref="AL10:AL12"/>
    <mergeCell ref="AM10:AM12"/>
    <mergeCell ref="AN10:AN12"/>
    <mergeCell ref="AS13:AS15"/>
    <mergeCell ref="AT13:AT15"/>
    <mergeCell ref="AU13:AU15"/>
    <mergeCell ref="AV13:AV15"/>
    <mergeCell ref="AJ13:AJ15"/>
    <mergeCell ref="AK16:AK18"/>
    <mergeCell ref="AL16:AL18"/>
    <mergeCell ref="AM16:AM18"/>
    <mergeCell ref="AN16:AN18"/>
    <mergeCell ref="AI16:AI18"/>
    <mergeCell ref="AJ16:AJ18"/>
    <mergeCell ref="Y19:Y21"/>
    <mergeCell ref="Z19:Z21"/>
    <mergeCell ref="AI19:AI21"/>
    <mergeCell ref="AJ19:AJ21"/>
    <mergeCell ref="Y16:Y18"/>
    <mergeCell ref="Z16:Z18"/>
    <mergeCell ref="AC19:AC21"/>
    <mergeCell ref="AD19:AD21"/>
    <mergeCell ref="AE19:AE21"/>
    <mergeCell ref="AA19:AA21"/>
    <mergeCell ref="AB19:AB21"/>
    <mergeCell ref="AH16:AH18"/>
    <mergeCell ref="AB16:AB18"/>
    <mergeCell ref="AC16:AC18"/>
    <mergeCell ref="AF19:AF21"/>
    <mergeCell ref="AG19:AG21"/>
    <mergeCell ref="AH19:AH21"/>
    <mergeCell ref="A61:A63"/>
    <mergeCell ref="A31:A33"/>
    <mergeCell ref="A34:A36"/>
    <mergeCell ref="A37:A39"/>
    <mergeCell ref="A43:A45"/>
    <mergeCell ref="V61:V63"/>
    <mergeCell ref="T43:T45"/>
    <mergeCell ref="U43:U45"/>
    <mergeCell ref="V43:V45"/>
    <mergeCell ref="I43:I45"/>
    <mergeCell ref="J43:J45"/>
    <mergeCell ref="K43:K45"/>
    <mergeCell ref="L43:L45"/>
    <mergeCell ref="M43:M45"/>
    <mergeCell ref="S43:S45"/>
    <mergeCell ref="C43:C45"/>
    <mergeCell ref="D43:D45"/>
    <mergeCell ref="E43:E45"/>
    <mergeCell ref="F43:F45"/>
    <mergeCell ref="G43:G45"/>
    <mergeCell ref="H43:H45"/>
    <mergeCell ref="S37:S39"/>
    <mergeCell ref="T37:T39"/>
    <mergeCell ref="U37:U39"/>
    <mergeCell ref="AI22:AI24"/>
    <mergeCell ref="AJ22:AJ24"/>
    <mergeCell ref="AI10:AI12"/>
    <mergeCell ref="AJ10:AJ12"/>
    <mergeCell ref="Y13:Y15"/>
    <mergeCell ref="Z13:Z15"/>
    <mergeCell ref="AI13:AI15"/>
    <mergeCell ref="A25:A27"/>
    <mergeCell ref="A28:A30"/>
    <mergeCell ref="A10:A12"/>
    <mergeCell ref="A13:A15"/>
    <mergeCell ref="A16:A18"/>
    <mergeCell ref="A19:A21"/>
    <mergeCell ref="A22:A24"/>
    <mergeCell ref="S25:S27"/>
    <mergeCell ref="T25:T27"/>
    <mergeCell ref="U25:U27"/>
    <mergeCell ref="V25:V27"/>
    <mergeCell ref="H25:H27"/>
    <mergeCell ref="I25:I27"/>
    <mergeCell ref="J25:J27"/>
    <mergeCell ref="K25:K27"/>
    <mergeCell ref="L25:L27"/>
    <mergeCell ref="M25:M27"/>
    <mergeCell ref="V64:V66"/>
    <mergeCell ref="I64:I66"/>
    <mergeCell ref="J64:J66"/>
    <mergeCell ref="K64:K66"/>
    <mergeCell ref="L64:L66"/>
    <mergeCell ref="M64:M66"/>
    <mergeCell ref="S64:S66"/>
    <mergeCell ref="Y10:Y12"/>
    <mergeCell ref="Z10:Z12"/>
    <mergeCell ref="T34:T36"/>
    <mergeCell ref="U34:U36"/>
    <mergeCell ref="V34:V36"/>
    <mergeCell ref="I34:I36"/>
    <mergeCell ref="J34:J36"/>
    <mergeCell ref="K34:K36"/>
    <mergeCell ref="L34:L36"/>
    <mergeCell ref="M34:M36"/>
    <mergeCell ref="S34:S36"/>
    <mergeCell ref="T28:T30"/>
    <mergeCell ref="U28:U30"/>
    <mergeCell ref="V28:V30"/>
    <mergeCell ref="I28:I30"/>
    <mergeCell ref="J28:J30"/>
    <mergeCell ref="K28:K30"/>
    <mergeCell ref="C64:C66"/>
    <mergeCell ref="D64:D66"/>
    <mergeCell ref="E64:E66"/>
    <mergeCell ref="F64:F66"/>
    <mergeCell ref="G64:G66"/>
    <mergeCell ref="H64:H66"/>
    <mergeCell ref="S61:S63"/>
    <mergeCell ref="T61:T63"/>
    <mergeCell ref="U61:U63"/>
    <mergeCell ref="H61:H63"/>
    <mergeCell ref="I61:I63"/>
    <mergeCell ref="J61:J63"/>
    <mergeCell ref="K61:K63"/>
    <mergeCell ref="L61:L63"/>
    <mergeCell ref="M61:M63"/>
    <mergeCell ref="C61:C63"/>
    <mergeCell ref="D61:D63"/>
    <mergeCell ref="E61:E63"/>
    <mergeCell ref="F61:F63"/>
    <mergeCell ref="G61:G63"/>
    <mergeCell ref="T64:T66"/>
    <mergeCell ref="U64:U66"/>
    <mergeCell ref="V37:V39"/>
    <mergeCell ref="H37:H39"/>
    <mergeCell ref="I37:I39"/>
    <mergeCell ref="J37:J39"/>
    <mergeCell ref="K37:K39"/>
    <mergeCell ref="L37:L39"/>
    <mergeCell ref="M37:M39"/>
    <mergeCell ref="H31:H33"/>
    <mergeCell ref="I31:I33"/>
    <mergeCell ref="J31:J33"/>
    <mergeCell ref="K31:K33"/>
    <mergeCell ref="L31:L33"/>
    <mergeCell ref="M31:M33"/>
    <mergeCell ref="H34:H36"/>
    <mergeCell ref="T31:T33"/>
    <mergeCell ref="U31:U33"/>
    <mergeCell ref="V31:V33"/>
    <mergeCell ref="C37:C39"/>
    <mergeCell ref="D37:D39"/>
    <mergeCell ref="E37:E39"/>
    <mergeCell ref="F37:F39"/>
    <mergeCell ref="G37:G39"/>
    <mergeCell ref="C34:C36"/>
    <mergeCell ref="D34:D36"/>
    <mergeCell ref="E34:E36"/>
    <mergeCell ref="F34:F36"/>
    <mergeCell ref="G34:G36"/>
    <mergeCell ref="C31:C33"/>
    <mergeCell ref="D31:D33"/>
    <mergeCell ref="E31:E33"/>
    <mergeCell ref="F31:F33"/>
    <mergeCell ref="G31:G33"/>
    <mergeCell ref="L28:L30"/>
    <mergeCell ref="M28:M30"/>
    <mergeCell ref="S28:S30"/>
    <mergeCell ref="C28:C30"/>
    <mergeCell ref="D28:D30"/>
    <mergeCell ref="E28:E30"/>
    <mergeCell ref="F28:F30"/>
    <mergeCell ref="G28:G30"/>
    <mergeCell ref="H28:H30"/>
    <mergeCell ref="S31:S33"/>
    <mergeCell ref="AD22:AD24"/>
    <mergeCell ref="AE22:AE24"/>
    <mergeCell ref="AF22:AF24"/>
    <mergeCell ref="AG22:AG24"/>
    <mergeCell ref="AH22:AH24"/>
    <mergeCell ref="AB22:AB24"/>
    <mergeCell ref="AC22:AC24"/>
    <mergeCell ref="Y25:Y27"/>
    <mergeCell ref="Z25:Z27"/>
    <mergeCell ref="AA25:AA27"/>
    <mergeCell ref="AB25:AB27"/>
    <mergeCell ref="AC25:AC27"/>
    <mergeCell ref="AD25:AD27"/>
    <mergeCell ref="AE25:AE27"/>
    <mergeCell ref="AF25:AF27"/>
    <mergeCell ref="AG25:AG27"/>
    <mergeCell ref="AH25:AH27"/>
    <mergeCell ref="AA22:AA24"/>
    <mergeCell ref="Y22:Y24"/>
    <mergeCell ref="Z22:Z24"/>
    <mergeCell ref="I22:I24"/>
    <mergeCell ref="J22:J24"/>
    <mergeCell ref="K22:K24"/>
    <mergeCell ref="L22:L24"/>
    <mergeCell ref="M22:M24"/>
    <mergeCell ref="S22:S24"/>
    <mergeCell ref="U19:U21"/>
    <mergeCell ref="V19:V21"/>
    <mergeCell ref="C25:C27"/>
    <mergeCell ref="D25:D27"/>
    <mergeCell ref="E25:E27"/>
    <mergeCell ref="F25:F27"/>
    <mergeCell ref="G25:G27"/>
    <mergeCell ref="T22:T24"/>
    <mergeCell ref="U22:U24"/>
    <mergeCell ref="V22:V24"/>
    <mergeCell ref="C22:C24"/>
    <mergeCell ref="D22:D24"/>
    <mergeCell ref="E22:E24"/>
    <mergeCell ref="F22:F24"/>
    <mergeCell ref="G22:G24"/>
    <mergeCell ref="H22:H24"/>
    <mergeCell ref="G16:G18"/>
    <mergeCell ref="H16:H18"/>
    <mergeCell ref="H19:H21"/>
    <mergeCell ref="I19:I21"/>
    <mergeCell ref="J19:J21"/>
    <mergeCell ref="K19:K21"/>
    <mergeCell ref="L19:L21"/>
    <mergeCell ref="M19:M21"/>
    <mergeCell ref="T19:T21"/>
    <mergeCell ref="AD16:AD18"/>
    <mergeCell ref="AE16:AE18"/>
    <mergeCell ref="AF16:AF18"/>
    <mergeCell ref="AG16:AG18"/>
    <mergeCell ref="C19:C21"/>
    <mergeCell ref="D19:D21"/>
    <mergeCell ref="E19:E21"/>
    <mergeCell ref="F19:F21"/>
    <mergeCell ref="G19:G21"/>
    <mergeCell ref="T16:T18"/>
    <mergeCell ref="U16:U18"/>
    <mergeCell ref="V16:V18"/>
    <mergeCell ref="AA16:AA18"/>
    <mergeCell ref="I16:I18"/>
    <mergeCell ref="J16:J18"/>
    <mergeCell ref="K16:K18"/>
    <mergeCell ref="L16:L18"/>
    <mergeCell ref="M16:M18"/>
    <mergeCell ref="S16:S18"/>
    <mergeCell ref="C16:C18"/>
    <mergeCell ref="D16:D18"/>
    <mergeCell ref="S19:S21"/>
    <mergeCell ref="E16:E18"/>
    <mergeCell ref="F16:F18"/>
    <mergeCell ref="AH13:AH15"/>
    <mergeCell ref="S13:S15"/>
    <mergeCell ref="T13:T15"/>
    <mergeCell ref="U13:U15"/>
    <mergeCell ref="V13:V15"/>
    <mergeCell ref="AA13:AA15"/>
    <mergeCell ref="AB13:AB15"/>
    <mergeCell ref="H13:H15"/>
    <mergeCell ref="I13:I15"/>
    <mergeCell ref="J13:J15"/>
    <mergeCell ref="K13:K15"/>
    <mergeCell ref="L13:L15"/>
    <mergeCell ref="M13:M15"/>
    <mergeCell ref="AC13:AC15"/>
    <mergeCell ref="AD13:AD15"/>
    <mergeCell ref="AE13:AE15"/>
    <mergeCell ref="AF13:AF15"/>
    <mergeCell ref="AG13:AG15"/>
    <mergeCell ref="AD10:AD12"/>
    <mergeCell ref="AE10:AE12"/>
    <mergeCell ref="AF10:AF12"/>
    <mergeCell ref="AG10:AG12"/>
    <mergeCell ref="AH10:AH12"/>
    <mergeCell ref="C13:C15"/>
    <mergeCell ref="D13:D15"/>
    <mergeCell ref="E13:E15"/>
    <mergeCell ref="F13:F15"/>
    <mergeCell ref="G13:G15"/>
    <mergeCell ref="T10:T12"/>
    <mergeCell ref="U10:U12"/>
    <mergeCell ref="V10:V12"/>
    <mergeCell ref="AA10:AA12"/>
    <mergeCell ref="AB10:AB12"/>
    <mergeCell ref="AC10:AC12"/>
    <mergeCell ref="I10:I12"/>
    <mergeCell ref="J10:J12"/>
    <mergeCell ref="K10:K12"/>
    <mergeCell ref="L10:L12"/>
    <mergeCell ref="M10:M12"/>
    <mergeCell ref="S10:S12"/>
    <mergeCell ref="C10:C12"/>
    <mergeCell ref="D10:D12"/>
    <mergeCell ref="E10:E12"/>
    <mergeCell ref="F10:F12"/>
    <mergeCell ref="G10:G12"/>
    <mergeCell ref="H10:H12"/>
    <mergeCell ref="L7:M8"/>
    <mergeCell ref="N7:R8"/>
    <mergeCell ref="S7:S8"/>
    <mergeCell ref="T7:U7"/>
    <mergeCell ref="D8:F8"/>
    <mergeCell ref="D9:F9"/>
    <mergeCell ref="N9:R9"/>
    <mergeCell ref="T9:U9"/>
    <mergeCell ref="C3:V3"/>
    <mergeCell ref="T4:V4"/>
    <mergeCell ref="C6:G6"/>
    <mergeCell ref="H6:M6"/>
    <mergeCell ref="N6:U6"/>
    <mergeCell ref="V6:V8"/>
    <mergeCell ref="C7:C8"/>
    <mergeCell ref="D7:G7"/>
    <mergeCell ref="H7:I8"/>
    <mergeCell ref="J7:K8"/>
    <mergeCell ref="Y43:Y45"/>
    <mergeCell ref="Z43:Z45"/>
    <mergeCell ref="AA43:AA45"/>
    <mergeCell ref="AB43:AB45"/>
    <mergeCell ref="AC43:AC45"/>
    <mergeCell ref="AD43:AD45"/>
    <mergeCell ref="AE43:AE45"/>
    <mergeCell ref="AF43:AF45"/>
    <mergeCell ref="AG43:AG45"/>
    <mergeCell ref="AS43:AS45"/>
    <mergeCell ref="AT43:AT45"/>
    <mergeCell ref="AU43:AU45"/>
    <mergeCell ref="AV43:AV45"/>
    <mergeCell ref="A40:A42"/>
    <mergeCell ref="C40:C42"/>
    <mergeCell ref="D40:D42"/>
    <mergeCell ref="E40:E42"/>
    <mergeCell ref="F40:F42"/>
    <mergeCell ref="G40:G42"/>
    <mergeCell ref="H40:H42"/>
    <mergeCell ref="I40:I42"/>
    <mergeCell ref="J40:J42"/>
    <mergeCell ref="K40:K42"/>
    <mergeCell ref="L40:L42"/>
    <mergeCell ref="M40:M42"/>
    <mergeCell ref="S40:S42"/>
    <mergeCell ref="T40:T42"/>
    <mergeCell ref="U40:U42"/>
    <mergeCell ref="V40:V42"/>
    <mergeCell ref="Y40:Y42"/>
    <mergeCell ref="Z40:Z42"/>
    <mergeCell ref="AH43:AH45"/>
    <mergeCell ref="AI43:AI45"/>
    <mergeCell ref="AA40:AA42"/>
    <mergeCell ref="AB40:AB42"/>
    <mergeCell ref="AC40:AC42"/>
    <mergeCell ref="AD40:AD42"/>
    <mergeCell ref="AE40:AE42"/>
    <mergeCell ref="AF40:AF42"/>
    <mergeCell ref="AG40:AG42"/>
    <mergeCell ref="AH40:AH42"/>
    <mergeCell ref="AI40:AI42"/>
    <mergeCell ref="AO61:AO63"/>
    <mergeCell ref="AP61:AP63"/>
    <mergeCell ref="AQ61:AQ63"/>
    <mergeCell ref="AR61:AR63"/>
    <mergeCell ref="AJ40:AJ42"/>
    <mergeCell ref="AK40:AK42"/>
    <mergeCell ref="AL40:AL42"/>
    <mergeCell ref="AM40:AM42"/>
    <mergeCell ref="AN40:AN42"/>
    <mergeCell ref="AO40:AO42"/>
    <mergeCell ref="AP40:AP42"/>
    <mergeCell ref="AQ40:AQ42"/>
    <mergeCell ref="AR40:AR42"/>
    <mergeCell ref="AQ43:AQ45"/>
    <mergeCell ref="AR43:AR45"/>
    <mergeCell ref="AJ43:AJ45"/>
    <mergeCell ref="AK43:AK45"/>
    <mergeCell ref="AL43:AL45"/>
    <mergeCell ref="AM43:AM45"/>
    <mergeCell ref="AN43:AN45"/>
    <mergeCell ref="AO43:AO45"/>
    <mergeCell ref="AP43:AP45"/>
    <mergeCell ref="AJ46:AJ48"/>
    <mergeCell ref="AK46:AK48"/>
    <mergeCell ref="AS61:AS63"/>
    <mergeCell ref="AT61:AT63"/>
    <mergeCell ref="AU61:AU63"/>
    <mergeCell ref="AV61:AV63"/>
    <mergeCell ref="AS40:AS42"/>
    <mergeCell ref="AT40:AT42"/>
    <mergeCell ref="AU40:AU42"/>
    <mergeCell ref="AV40:AV42"/>
    <mergeCell ref="Y61:Y63"/>
    <mergeCell ref="Z61:Z63"/>
    <mergeCell ref="AA61:AA63"/>
    <mergeCell ref="AB61:AB63"/>
    <mergeCell ref="AC61:AC63"/>
    <mergeCell ref="AD61:AD63"/>
    <mergeCell ref="AE61:AE63"/>
    <mergeCell ref="AF61:AF63"/>
    <mergeCell ref="AG61:AG63"/>
    <mergeCell ref="AH61:AH63"/>
    <mergeCell ref="AI61:AI63"/>
    <mergeCell ref="AJ61:AJ63"/>
    <mergeCell ref="AK61:AK63"/>
    <mergeCell ref="AL61:AL63"/>
    <mergeCell ref="AM61:AM63"/>
    <mergeCell ref="AN61:AN63"/>
  </mergeCells>
  <phoneticPr fontId="56"/>
  <pageMargins left="0.70866141732283472" right="0.70866141732283472" top="0.74803149606299213" bottom="0.74803149606299213" header="0.31496062992125984" footer="0.31496062992125984"/>
  <pageSetup paperSize="9" scale="60" fitToHeight="0" orientation="landscape" blackAndWhite="1" r:id="rId1"/>
  <rowBreaks count="1" manualBreakCount="1">
    <brk id="69" min="1" max="22"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Q42"/>
  <sheetViews>
    <sheetView view="pageBreakPreview" zoomScale="85" zoomScaleNormal="70" zoomScaleSheetLayoutView="85" workbookViewId="0"/>
  </sheetViews>
  <sheetFormatPr defaultRowHeight="13.5" x14ac:dyDescent="0.15"/>
  <cols>
    <col min="1" max="1" width="1.25" customWidth="1"/>
    <col min="2" max="2" width="10.625" customWidth="1"/>
    <col min="3" max="3" width="10.375" customWidth="1"/>
    <col min="4" max="4" width="8.875" customWidth="1"/>
    <col min="5" max="5" width="8.75" customWidth="1"/>
    <col min="6" max="6" width="8.875" customWidth="1"/>
    <col min="7" max="7" width="9" customWidth="1"/>
    <col min="8" max="13" width="15.625" customWidth="1"/>
    <col min="14" max="14" width="7.625" customWidth="1"/>
    <col min="15" max="15" width="10.625" customWidth="1"/>
    <col min="16" max="16" width="17.125" customWidth="1"/>
    <col min="17" max="17" width="1.625" customWidth="1"/>
  </cols>
  <sheetData>
    <row r="2" spans="1:17" ht="24" x14ac:dyDescent="0.25">
      <c r="A2" s="49"/>
      <c r="B2" s="471" t="s">
        <v>875</v>
      </c>
      <c r="C2" s="471"/>
      <c r="D2" s="471"/>
      <c r="E2" s="471"/>
      <c r="F2" s="471"/>
      <c r="G2" s="471"/>
      <c r="H2" s="471"/>
      <c r="I2" s="471"/>
      <c r="J2" s="471"/>
      <c r="K2" s="471"/>
      <c r="L2" s="471"/>
      <c r="M2" s="471"/>
      <c r="N2" s="471"/>
      <c r="O2" s="471"/>
      <c r="P2" s="471"/>
      <c r="Q2" s="49"/>
    </row>
    <row r="3" spans="1:17" ht="24" x14ac:dyDescent="0.15">
      <c r="A3" s="49"/>
      <c r="B3" s="2059" t="s">
        <v>1584</v>
      </c>
      <c r="C3" s="2059"/>
      <c r="D3" s="2059"/>
      <c r="E3" s="2059"/>
      <c r="F3" s="2059"/>
      <c r="G3" s="2059"/>
      <c r="H3" s="2059"/>
      <c r="I3" s="2059"/>
      <c r="J3" s="2059"/>
      <c r="K3" s="2059"/>
      <c r="L3" s="2059"/>
      <c r="M3" s="2059"/>
      <c r="N3" s="2059"/>
      <c r="O3" s="2059"/>
      <c r="P3" s="2059"/>
      <c r="Q3" s="49"/>
    </row>
    <row r="4" spans="1:17" ht="24" x14ac:dyDescent="0.15">
      <c r="A4" s="49"/>
      <c r="B4" s="472"/>
      <c r="C4" s="472"/>
      <c r="D4" s="472"/>
      <c r="E4" s="472"/>
      <c r="F4" s="472"/>
      <c r="G4" s="472"/>
      <c r="H4" s="472"/>
      <c r="I4" s="472"/>
      <c r="J4" s="472"/>
      <c r="K4" s="472"/>
      <c r="L4" s="472"/>
      <c r="M4" s="472"/>
      <c r="N4" s="472"/>
      <c r="O4" s="472"/>
      <c r="P4" s="472"/>
      <c r="Q4" s="49"/>
    </row>
    <row r="5" spans="1:17" ht="24" x14ac:dyDescent="0.15">
      <c r="A5" s="49"/>
      <c r="B5" s="472"/>
      <c r="C5" s="472"/>
      <c r="D5" s="472"/>
      <c r="E5" s="472"/>
      <c r="F5" s="472"/>
      <c r="G5" s="472"/>
      <c r="H5" s="472"/>
      <c r="I5" s="472"/>
      <c r="J5" s="472"/>
      <c r="K5" s="473"/>
      <c r="L5" s="474" t="s">
        <v>876</v>
      </c>
      <c r="M5" s="2060" t="str">
        <f>'1'!Y15</f>
        <v>○○○○広域協定</v>
      </c>
      <c r="N5" s="2060"/>
      <c r="O5" s="2060"/>
      <c r="P5" s="2060"/>
      <c r="Q5" s="49"/>
    </row>
    <row r="6" spans="1:17" ht="19.5" customHeight="1" thickBot="1" x14ac:dyDescent="0.2">
      <c r="A6" s="49"/>
      <c r="B6" s="475"/>
      <c r="C6" s="475"/>
      <c r="D6" s="475"/>
      <c r="E6" s="475"/>
      <c r="F6" s="475"/>
      <c r="G6" s="475"/>
      <c r="H6" s="475"/>
      <c r="I6" s="475"/>
      <c r="J6" s="475"/>
      <c r="K6" s="475"/>
      <c r="L6" s="475"/>
      <c r="M6" s="475"/>
      <c r="N6" s="475"/>
      <c r="O6" s="475"/>
      <c r="P6" s="475"/>
      <c r="Q6" s="49"/>
    </row>
    <row r="7" spans="1:17" ht="36" customHeight="1" x14ac:dyDescent="0.15">
      <c r="A7" s="49"/>
      <c r="B7" s="2061" t="s">
        <v>877</v>
      </c>
      <c r="C7" s="2064" t="s">
        <v>878</v>
      </c>
      <c r="D7" s="2066" t="s">
        <v>879</v>
      </c>
      <c r="E7" s="2067"/>
      <c r="F7" s="2067"/>
      <c r="G7" s="2067"/>
      <c r="H7" s="2072" t="s">
        <v>880</v>
      </c>
      <c r="I7" s="2073"/>
      <c r="J7" s="2074"/>
      <c r="K7" s="2075" t="s">
        <v>881</v>
      </c>
      <c r="L7" s="2075"/>
      <c r="M7" s="2075"/>
      <c r="N7" s="2076" t="s">
        <v>882</v>
      </c>
      <c r="O7" s="2079" t="s">
        <v>883</v>
      </c>
      <c r="P7" s="2081" t="s">
        <v>19</v>
      </c>
      <c r="Q7" s="49"/>
    </row>
    <row r="8" spans="1:17" ht="18.75" customHeight="1" x14ac:dyDescent="0.15">
      <c r="A8" s="49"/>
      <c r="B8" s="2062"/>
      <c r="C8" s="2065"/>
      <c r="D8" s="2068"/>
      <c r="E8" s="2069"/>
      <c r="F8" s="2069"/>
      <c r="G8" s="2069"/>
      <c r="H8" s="2088" t="s">
        <v>884</v>
      </c>
      <c r="I8" s="2055" t="s">
        <v>885</v>
      </c>
      <c r="J8" s="2084" t="s">
        <v>886</v>
      </c>
      <c r="K8" s="2086" t="s">
        <v>884</v>
      </c>
      <c r="L8" s="2055" t="s">
        <v>885</v>
      </c>
      <c r="M8" s="2057" t="s">
        <v>886</v>
      </c>
      <c r="N8" s="2077"/>
      <c r="O8" s="2055"/>
      <c r="P8" s="2082"/>
      <c r="Q8" s="49"/>
    </row>
    <row r="9" spans="1:17" ht="18.75" customHeight="1" thickBot="1" x14ac:dyDescent="0.2">
      <c r="A9" s="49"/>
      <c r="B9" s="2063"/>
      <c r="C9" s="2056"/>
      <c r="D9" s="2070"/>
      <c r="E9" s="2071"/>
      <c r="F9" s="2071"/>
      <c r="G9" s="2071"/>
      <c r="H9" s="2089"/>
      <c r="I9" s="2056"/>
      <c r="J9" s="2085"/>
      <c r="K9" s="2087"/>
      <c r="L9" s="2056"/>
      <c r="M9" s="2058"/>
      <c r="N9" s="2078"/>
      <c r="O9" s="2080"/>
      <c r="P9" s="2083"/>
      <c r="Q9" s="49"/>
    </row>
    <row r="10" spans="1:17" ht="34.5" customHeight="1" thickTop="1" x14ac:dyDescent="0.15">
      <c r="A10" s="49"/>
      <c r="B10" s="783"/>
      <c r="C10" s="767"/>
      <c r="D10" s="2090"/>
      <c r="E10" s="2091"/>
      <c r="F10" s="2091"/>
      <c r="G10" s="2092"/>
      <c r="H10" s="791"/>
      <c r="I10" s="792"/>
      <c r="J10" s="768">
        <f ca="1">SUM(INDIRECT("h8"):INDIRECT("h"&amp;ROW()))-SUM(INDIRECT("i8"):INDIRECT("i"&amp;ROW()))</f>
        <v>0</v>
      </c>
      <c r="K10" s="791"/>
      <c r="L10" s="792"/>
      <c r="M10" s="769">
        <f ca="1">SUM(INDIRECT("k8"):INDIRECT("k"&amp;ROW()))-SUM(INDIRECT("l8"):INDIRECT("l"&amp;ROW()))</f>
        <v>0</v>
      </c>
      <c r="N10" s="770"/>
      <c r="O10" s="788"/>
      <c r="P10" s="785"/>
      <c r="Q10" s="49"/>
    </row>
    <row r="11" spans="1:17" ht="34.5" customHeight="1" x14ac:dyDescent="0.15">
      <c r="A11" s="49"/>
      <c r="B11" s="784"/>
      <c r="C11" s="771"/>
      <c r="D11" s="2093"/>
      <c r="E11" s="2094"/>
      <c r="F11" s="2094"/>
      <c r="G11" s="2095"/>
      <c r="H11" s="793"/>
      <c r="I11" s="794"/>
      <c r="J11" s="772">
        <f ca="1">SUM(INDIRECT("h8"):INDIRECT("h"&amp;ROW()))-SUM(INDIRECT("i8"):INDIRECT("i"&amp;ROW()))</f>
        <v>0</v>
      </c>
      <c r="K11" s="793"/>
      <c r="L11" s="794"/>
      <c r="M11" s="773">
        <f ca="1">SUM(INDIRECT("k8"):INDIRECT("k"&amp;ROW()))-SUM(INDIRECT("l8"):INDIRECT("l"&amp;ROW()))</f>
        <v>0</v>
      </c>
      <c r="N11" s="774"/>
      <c r="O11" s="789"/>
      <c r="P11" s="786"/>
      <c r="Q11" s="49"/>
    </row>
    <row r="12" spans="1:17" ht="34.5" customHeight="1" x14ac:dyDescent="0.15">
      <c r="A12" s="49"/>
      <c r="B12" s="784"/>
      <c r="C12" s="771"/>
      <c r="D12" s="2093"/>
      <c r="E12" s="2094"/>
      <c r="F12" s="2094"/>
      <c r="G12" s="2095"/>
      <c r="H12" s="793"/>
      <c r="I12" s="794"/>
      <c r="J12" s="772">
        <f ca="1">SUM(INDIRECT("h8"):INDIRECT("h"&amp;ROW()))-SUM(INDIRECT("i8"):INDIRECT("i"&amp;ROW()))</f>
        <v>0</v>
      </c>
      <c r="K12" s="793"/>
      <c r="L12" s="794"/>
      <c r="M12" s="773">
        <f ca="1">SUM(INDIRECT("k8"):INDIRECT("k"&amp;ROW()))-SUM(INDIRECT("l8"):INDIRECT("l"&amp;ROW()))</f>
        <v>0</v>
      </c>
      <c r="N12" s="774"/>
      <c r="O12" s="789"/>
      <c r="P12" s="786"/>
      <c r="Q12" s="49"/>
    </row>
    <row r="13" spans="1:17" ht="34.5" customHeight="1" x14ac:dyDescent="0.15">
      <c r="A13" s="49"/>
      <c r="B13" s="784"/>
      <c r="C13" s="771"/>
      <c r="D13" s="2093"/>
      <c r="E13" s="2094"/>
      <c r="F13" s="2094"/>
      <c r="G13" s="2095"/>
      <c r="H13" s="793"/>
      <c r="I13" s="794"/>
      <c r="J13" s="772">
        <f ca="1">SUM(INDIRECT("h8"):INDIRECT("h"&amp;ROW()))-SUM(INDIRECT("i8"):INDIRECT("i"&amp;ROW()))</f>
        <v>0</v>
      </c>
      <c r="K13" s="793"/>
      <c r="L13" s="794"/>
      <c r="M13" s="773">
        <f ca="1">SUM(INDIRECT("k8"):INDIRECT("k"&amp;ROW()))-SUM(INDIRECT("l8"):INDIRECT("l"&amp;ROW()))</f>
        <v>0</v>
      </c>
      <c r="N13" s="774"/>
      <c r="O13" s="789"/>
      <c r="P13" s="786"/>
      <c r="Q13" s="49"/>
    </row>
    <row r="14" spans="1:17" ht="34.5" customHeight="1" x14ac:dyDescent="0.15">
      <c r="A14" s="49"/>
      <c r="B14" s="784"/>
      <c r="C14" s="771"/>
      <c r="D14" s="2093"/>
      <c r="E14" s="2094"/>
      <c r="F14" s="2094"/>
      <c r="G14" s="2095"/>
      <c r="H14" s="793"/>
      <c r="I14" s="794"/>
      <c r="J14" s="772">
        <f ca="1">SUM(INDIRECT("h8"):INDIRECT("h"&amp;ROW()))-SUM(INDIRECT("i8"):INDIRECT("i"&amp;ROW()))</f>
        <v>0</v>
      </c>
      <c r="K14" s="793"/>
      <c r="L14" s="794"/>
      <c r="M14" s="773">
        <f ca="1">SUM(INDIRECT("k8"):INDIRECT("k"&amp;ROW()))-SUM(INDIRECT("l8"):INDIRECT("l"&amp;ROW()))</f>
        <v>0</v>
      </c>
      <c r="N14" s="774"/>
      <c r="O14" s="789"/>
      <c r="P14" s="786"/>
      <c r="Q14" s="49"/>
    </row>
    <row r="15" spans="1:17" ht="34.5" customHeight="1" x14ac:dyDescent="0.15">
      <c r="A15" s="49"/>
      <c r="B15" s="784"/>
      <c r="C15" s="771"/>
      <c r="D15" s="2093"/>
      <c r="E15" s="2094"/>
      <c r="F15" s="2094"/>
      <c r="G15" s="2095"/>
      <c r="H15" s="793"/>
      <c r="I15" s="794"/>
      <c r="J15" s="772">
        <f ca="1">SUM(INDIRECT("h8"):INDIRECT("h"&amp;ROW()))-SUM(INDIRECT("i8"):INDIRECT("i"&amp;ROW()))</f>
        <v>0</v>
      </c>
      <c r="K15" s="793"/>
      <c r="L15" s="794"/>
      <c r="M15" s="773">
        <f ca="1">SUM(INDIRECT("k8"):INDIRECT("k"&amp;ROW()))-SUM(INDIRECT("l8"):INDIRECT("l"&amp;ROW()))</f>
        <v>0</v>
      </c>
      <c r="N15" s="774"/>
      <c r="O15" s="789"/>
      <c r="P15" s="786"/>
      <c r="Q15" s="49"/>
    </row>
    <row r="16" spans="1:17" ht="34.5" customHeight="1" x14ac:dyDescent="0.15">
      <c r="A16" s="49"/>
      <c r="B16" s="784"/>
      <c r="C16" s="771"/>
      <c r="D16" s="2093"/>
      <c r="E16" s="2094"/>
      <c r="F16" s="2094"/>
      <c r="G16" s="2095"/>
      <c r="H16" s="793"/>
      <c r="I16" s="794"/>
      <c r="J16" s="772">
        <f ca="1">SUM(INDIRECT("h8"):INDIRECT("h"&amp;ROW()))-SUM(INDIRECT("i8"):INDIRECT("i"&amp;ROW()))</f>
        <v>0</v>
      </c>
      <c r="K16" s="793"/>
      <c r="L16" s="794"/>
      <c r="M16" s="773">
        <f ca="1">SUM(INDIRECT("k8"):INDIRECT("k"&amp;ROW()))-SUM(INDIRECT("l8"):INDIRECT("l"&amp;ROW()))</f>
        <v>0</v>
      </c>
      <c r="N16" s="774"/>
      <c r="O16" s="789"/>
      <c r="P16" s="786"/>
      <c r="Q16" s="49"/>
    </row>
    <row r="17" spans="1:17" ht="34.5" customHeight="1" x14ac:dyDescent="0.15">
      <c r="A17" s="49"/>
      <c r="B17" s="784"/>
      <c r="C17" s="771"/>
      <c r="D17" s="2093"/>
      <c r="E17" s="2094"/>
      <c r="F17" s="2094"/>
      <c r="G17" s="2095"/>
      <c r="H17" s="793"/>
      <c r="I17" s="794"/>
      <c r="J17" s="772">
        <f ca="1">SUM(INDIRECT("h8"):INDIRECT("h"&amp;ROW()))-SUM(INDIRECT("i8"):INDIRECT("i"&amp;ROW()))</f>
        <v>0</v>
      </c>
      <c r="K17" s="793"/>
      <c r="L17" s="794"/>
      <c r="M17" s="773">
        <f ca="1">SUM(INDIRECT("k8"):INDIRECT("k"&amp;ROW()))-SUM(INDIRECT("l8"):INDIRECT("l"&amp;ROW()))</f>
        <v>0</v>
      </c>
      <c r="N17" s="774"/>
      <c r="O17" s="789"/>
      <c r="P17" s="786"/>
      <c r="Q17" s="49"/>
    </row>
    <row r="18" spans="1:17" ht="34.5" customHeight="1" x14ac:dyDescent="0.15">
      <c r="A18" s="49"/>
      <c r="B18" s="784"/>
      <c r="C18" s="771"/>
      <c r="D18" s="2093"/>
      <c r="E18" s="2094"/>
      <c r="F18" s="2094"/>
      <c r="G18" s="2095"/>
      <c r="H18" s="793"/>
      <c r="I18" s="794"/>
      <c r="J18" s="772">
        <f ca="1">SUM(INDIRECT("h8"):INDIRECT("h"&amp;ROW()))-SUM(INDIRECT("i8"):INDIRECT("i"&amp;ROW()))</f>
        <v>0</v>
      </c>
      <c r="K18" s="793"/>
      <c r="L18" s="794"/>
      <c r="M18" s="773">
        <f ca="1">SUM(INDIRECT("k8"):INDIRECT("k"&amp;ROW()))-SUM(INDIRECT("l8"):INDIRECT("l"&amp;ROW()))</f>
        <v>0</v>
      </c>
      <c r="N18" s="774"/>
      <c r="O18" s="789"/>
      <c r="P18" s="786"/>
      <c r="Q18" s="49"/>
    </row>
    <row r="19" spans="1:17" ht="34.5" customHeight="1" x14ac:dyDescent="0.15">
      <c r="A19" s="49"/>
      <c r="B19" s="784"/>
      <c r="C19" s="771"/>
      <c r="D19" s="2093"/>
      <c r="E19" s="2094"/>
      <c r="F19" s="2094"/>
      <c r="G19" s="2095"/>
      <c r="H19" s="793"/>
      <c r="I19" s="794"/>
      <c r="J19" s="772">
        <f ca="1">SUM(INDIRECT("h8"):INDIRECT("h"&amp;ROW()))-SUM(INDIRECT("i8"):INDIRECT("i"&amp;ROW()))</f>
        <v>0</v>
      </c>
      <c r="K19" s="793"/>
      <c r="L19" s="794"/>
      <c r="M19" s="773">
        <f ca="1">SUM(INDIRECT("k8"):INDIRECT("k"&amp;ROW()))-SUM(INDIRECT("l8"):INDIRECT("l"&amp;ROW()))</f>
        <v>0</v>
      </c>
      <c r="N19" s="774"/>
      <c r="O19" s="789"/>
      <c r="P19" s="786"/>
      <c r="Q19" s="49"/>
    </row>
    <row r="20" spans="1:17" ht="34.5" customHeight="1" x14ac:dyDescent="0.15">
      <c r="A20" s="49"/>
      <c r="B20" s="784"/>
      <c r="C20" s="771"/>
      <c r="D20" s="2093"/>
      <c r="E20" s="2094"/>
      <c r="F20" s="2094"/>
      <c r="G20" s="2095"/>
      <c r="H20" s="793"/>
      <c r="I20" s="794"/>
      <c r="J20" s="772">
        <f ca="1">SUM(INDIRECT("h8"):INDIRECT("h"&amp;ROW()))-SUM(INDIRECT("i8"):INDIRECT("i"&amp;ROW()))</f>
        <v>0</v>
      </c>
      <c r="K20" s="793"/>
      <c r="L20" s="794"/>
      <c r="M20" s="773">
        <f ca="1">SUM(INDIRECT("k8"):INDIRECT("k"&amp;ROW()))-SUM(INDIRECT("l8"):INDIRECT("l"&amp;ROW()))</f>
        <v>0</v>
      </c>
      <c r="N20" s="774"/>
      <c r="O20" s="789"/>
      <c r="P20" s="786"/>
      <c r="Q20" s="49"/>
    </row>
    <row r="21" spans="1:17" ht="34.5" customHeight="1" x14ac:dyDescent="0.15">
      <c r="A21" s="49"/>
      <c r="B21" s="784"/>
      <c r="C21" s="771"/>
      <c r="D21" s="2093"/>
      <c r="E21" s="2094"/>
      <c r="F21" s="2094"/>
      <c r="G21" s="2095"/>
      <c r="H21" s="793"/>
      <c r="I21" s="794"/>
      <c r="J21" s="772">
        <f ca="1">SUM(INDIRECT("h8"):INDIRECT("h"&amp;ROW()))-SUM(INDIRECT("i8"):INDIRECT("i"&amp;ROW()))</f>
        <v>0</v>
      </c>
      <c r="K21" s="793"/>
      <c r="L21" s="794"/>
      <c r="M21" s="773">
        <f ca="1">SUM(INDIRECT("k8"):INDIRECT("k"&amp;ROW()))-SUM(INDIRECT("l8"):INDIRECT("l"&amp;ROW()))</f>
        <v>0</v>
      </c>
      <c r="N21" s="774"/>
      <c r="O21" s="789"/>
      <c r="P21" s="786"/>
      <c r="Q21" s="49"/>
    </row>
    <row r="22" spans="1:17" ht="34.5" customHeight="1" x14ac:dyDescent="0.15">
      <c r="A22" s="49"/>
      <c r="B22" s="784"/>
      <c r="C22" s="771"/>
      <c r="D22" s="2093"/>
      <c r="E22" s="2094"/>
      <c r="F22" s="2094"/>
      <c r="G22" s="2095"/>
      <c r="H22" s="793"/>
      <c r="I22" s="794"/>
      <c r="J22" s="772">
        <f ca="1">SUM(INDIRECT("h8"):INDIRECT("h"&amp;ROW()))-SUM(INDIRECT("i8"):INDIRECT("i"&amp;ROW()))</f>
        <v>0</v>
      </c>
      <c r="K22" s="793"/>
      <c r="L22" s="794"/>
      <c r="M22" s="773">
        <f ca="1">SUM(INDIRECT("k8"):INDIRECT("k"&amp;ROW()))-SUM(INDIRECT("l8"):INDIRECT("l"&amp;ROW()))</f>
        <v>0</v>
      </c>
      <c r="N22" s="774"/>
      <c r="O22" s="789"/>
      <c r="P22" s="786"/>
      <c r="Q22" s="49"/>
    </row>
    <row r="23" spans="1:17" ht="34.5" customHeight="1" x14ac:dyDescent="0.15">
      <c r="A23" s="49"/>
      <c r="B23" s="784"/>
      <c r="C23" s="771"/>
      <c r="D23" s="2093"/>
      <c r="E23" s="2094"/>
      <c r="F23" s="2094"/>
      <c r="G23" s="2095"/>
      <c r="H23" s="793"/>
      <c r="I23" s="794"/>
      <c r="J23" s="772">
        <f ca="1">SUM(INDIRECT("h8"):INDIRECT("h"&amp;ROW()))-SUM(INDIRECT("i8"):INDIRECT("i"&amp;ROW()))</f>
        <v>0</v>
      </c>
      <c r="K23" s="793"/>
      <c r="L23" s="794"/>
      <c r="M23" s="773">
        <f ca="1">SUM(INDIRECT("k8"):INDIRECT("k"&amp;ROW()))-SUM(INDIRECT("l8"):INDIRECT("l"&amp;ROW()))</f>
        <v>0</v>
      </c>
      <c r="N23" s="774"/>
      <c r="O23" s="789"/>
      <c r="P23" s="786"/>
      <c r="Q23" s="49"/>
    </row>
    <row r="24" spans="1:17" ht="34.5" customHeight="1" thickBot="1" x14ac:dyDescent="0.2">
      <c r="A24" s="49"/>
      <c r="B24" s="784"/>
      <c r="C24" s="771"/>
      <c r="D24" s="2096"/>
      <c r="E24" s="2097"/>
      <c r="F24" s="2097"/>
      <c r="G24" s="2098"/>
      <c r="H24" s="795"/>
      <c r="I24" s="796"/>
      <c r="J24" s="775">
        <f ca="1">SUM(INDIRECT("h8"):INDIRECT("h"&amp;ROW()))-SUM(INDIRECT("i8"):INDIRECT("i"&amp;ROW()))</f>
        <v>0</v>
      </c>
      <c r="K24" s="795"/>
      <c r="L24" s="796"/>
      <c r="M24" s="776">
        <f ca="1">SUM(INDIRECT("k8"):INDIRECT("k"&amp;ROW()))-SUM(INDIRECT("l8"):INDIRECT("l"&amp;ROW()))</f>
        <v>0</v>
      </c>
      <c r="N24" s="777"/>
      <c r="O24" s="790"/>
      <c r="P24" s="787"/>
      <c r="Q24" s="49"/>
    </row>
    <row r="25" spans="1:17" ht="34.5" customHeight="1" thickTop="1" thickBot="1" x14ac:dyDescent="0.2">
      <c r="A25" s="49"/>
      <c r="B25" s="2099" t="s">
        <v>903</v>
      </c>
      <c r="C25" s="2100"/>
      <c r="D25" s="2101"/>
      <c r="E25" s="2101"/>
      <c r="F25" s="2101"/>
      <c r="G25" s="2101"/>
      <c r="H25" s="778">
        <f>SUM(H10:H24)</f>
        <v>0</v>
      </c>
      <c r="I25" s="779">
        <f>SUM(I10:I24)</f>
        <v>0</v>
      </c>
      <c r="J25" s="780"/>
      <c r="K25" s="781">
        <f>SUM(K10:K24)</f>
        <v>0</v>
      </c>
      <c r="L25" s="779">
        <f>SUM(L10:L24)</f>
        <v>0</v>
      </c>
      <c r="M25" s="782"/>
      <c r="N25" s="476"/>
      <c r="O25" s="477"/>
      <c r="P25" s="478"/>
      <c r="Q25" s="49"/>
    </row>
    <row r="26" spans="1:17" x14ac:dyDescent="0.15">
      <c r="A26" s="49"/>
      <c r="B26" s="479" t="s">
        <v>887</v>
      </c>
      <c r="C26" s="49"/>
      <c r="D26" s="49"/>
      <c r="E26" s="49"/>
      <c r="F26" s="49"/>
      <c r="G26" s="49"/>
      <c r="H26" s="49"/>
      <c r="I26" s="49"/>
      <c r="J26" s="49"/>
      <c r="K26" s="49"/>
      <c r="L26" s="49"/>
      <c r="M26" s="49"/>
      <c r="N26" s="49"/>
      <c r="O26" s="49"/>
      <c r="P26" s="49"/>
      <c r="Q26" s="49"/>
    </row>
    <row r="27" spans="1:17" x14ac:dyDescent="0.15">
      <c r="A27" s="49"/>
      <c r="B27" s="479" t="s">
        <v>888</v>
      </c>
      <c r="C27" s="49"/>
      <c r="D27" s="49"/>
      <c r="E27" s="49"/>
      <c r="F27" s="49"/>
      <c r="G27" s="49"/>
      <c r="H27" s="49"/>
      <c r="I27" s="49"/>
      <c r="J27" s="49"/>
      <c r="K27" s="49"/>
      <c r="L27" s="49"/>
      <c r="M27" s="49"/>
      <c r="N27" s="49"/>
      <c r="O27" s="49"/>
      <c r="P27" s="49"/>
      <c r="Q27" s="49"/>
    </row>
    <row r="28" spans="1:17" x14ac:dyDescent="0.15">
      <c r="A28" s="49"/>
      <c r="B28" s="480" t="s">
        <v>889</v>
      </c>
      <c r="C28" s="49"/>
      <c r="D28" s="49"/>
      <c r="E28" s="49"/>
      <c r="F28" s="49"/>
      <c r="G28" s="49"/>
      <c r="H28" s="49"/>
      <c r="I28" s="49"/>
      <c r="J28" s="49"/>
      <c r="K28" s="49"/>
      <c r="L28" s="49"/>
      <c r="M28" s="49"/>
      <c r="N28" s="49"/>
      <c r="O28" s="49"/>
      <c r="P28" s="49"/>
      <c r="Q28" s="49"/>
    </row>
    <row r="29" spans="1:17" x14ac:dyDescent="0.15">
      <c r="A29" s="49"/>
      <c r="B29" s="49"/>
      <c r="C29" s="49"/>
      <c r="D29" s="49"/>
      <c r="E29" s="49"/>
      <c r="F29" s="49"/>
      <c r="G29" s="49"/>
      <c r="H29" s="49"/>
      <c r="I29" s="49"/>
      <c r="J29" s="49"/>
      <c r="K29" s="49"/>
      <c r="L29" s="49"/>
      <c r="M29" s="49"/>
      <c r="N29" s="49"/>
      <c r="O29" s="49"/>
      <c r="P29" s="49"/>
      <c r="Q29" s="49"/>
    </row>
    <row r="30" spans="1:17" ht="24" customHeight="1" x14ac:dyDescent="0.15">
      <c r="A30" s="49"/>
      <c r="B30" s="2102" t="s">
        <v>890</v>
      </c>
      <c r="C30" s="2102" t="s">
        <v>891</v>
      </c>
      <c r="D30" s="2104" t="s">
        <v>892</v>
      </c>
      <c r="E30" s="2105"/>
      <c r="F30" s="2105"/>
      <c r="G30" s="2106"/>
      <c r="H30" s="2107" t="s">
        <v>893</v>
      </c>
      <c r="I30" s="2108"/>
      <c r="J30" s="2108"/>
      <c r="K30" s="2108"/>
      <c r="L30" s="2108"/>
      <c r="M30" s="2108"/>
      <c r="N30" s="2108"/>
      <c r="O30" s="2108"/>
      <c r="P30" s="2109"/>
      <c r="Q30" s="49"/>
    </row>
    <row r="31" spans="1:17" ht="24" customHeight="1" x14ac:dyDescent="0.15">
      <c r="A31" s="49"/>
      <c r="B31" s="2103"/>
      <c r="C31" s="2103"/>
      <c r="D31" s="2113" t="s">
        <v>894</v>
      </c>
      <c r="E31" s="2114"/>
      <c r="F31" s="2115" t="s">
        <v>895</v>
      </c>
      <c r="G31" s="2116"/>
      <c r="H31" s="2110"/>
      <c r="I31" s="2111"/>
      <c r="J31" s="2111"/>
      <c r="K31" s="2111"/>
      <c r="L31" s="2111"/>
      <c r="M31" s="2111"/>
      <c r="N31" s="2111"/>
      <c r="O31" s="2111"/>
      <c r="P31" s="2112"/>
      <c r="Q31" s="49"/>
    </row>
    <row r="32" spans="1:17" ht="24" customHeight="1" x14ac:dyDescent="0.15">
      <c r="A32" s="49"/>
      <c r="B32" s="481">
        <v>1</v>
      </c>
      <c r="C32" s="481" t="s">
        <v>896</v>
      </c>
      <c r="D32" s="2117">
        <f>SUMIF(C10:C24,1,I10:I24)</f>
        <v>0</v>
      </c>
      <c r="E32" s="2118"/>
      <c r="F32" s="2117">
        <f>+SUMIF(C10:C24,1,L10:L24)</f>
        <v>0</v>
      </c>
      <c r="G32" s="2118"/>
      <c r="H32" s="2119" t="s">
        <v>897</v>
      </c>
      <c r="I32" s="2120"/>
      <c r="J32" s="2120"/>
      <c r="K32" s="2120"/>
      <c r="L32" s="2120"/>
      <c r="M32" s="2120"/>
      <c r="N32" s="2120"/>
      <c r="O32" s="2120"/>
      <c r="P32" s="2121"/>
      <c r="Q32" s="49"/>
    </row>
    <row r="33" spans="1:17" ht="24" customHeight="1" x14ac:dyDescent="0.15">
      <c r="A33" s="49"/>
      <c r="B33" s="481">
        <v>2</v>
      </c>
      <c r="C33" s="481" t="s">
        <v>898</v>
      </c>
      <c r="D33" s="2117">
        <f>SUMIF(C10:C24,2,I10:I24)</f>
        <v>0</v>
      </c>
      <c r="E33" s="2118"/>
      <c r="F33" s="2117">
        <f>+SUMIF(C10:C24,2,L10:L24)</f>
        <v>0</v>
      </c>
      <c r="G33" s="2118"/>
      <c r="H33" s="2119" t="s">
        <v>899</v>
      </c>
      <c r="I33" s="2120"/>
      <c r="J33" s="2120"/>
      <c r="K33" s="2120"/>
      <c r="L33" s="2120"/>
      <c r="M33" s="2120"/>
      <c r="N33" s="2120"/>
      <c r="O33" s="2120"/>
      <c r="P33" s="2121"/>
      <c r="Q33" s="49"/>
    </row>
    <row r="34" spans="1:17" ht="24" customHeight="1" x14ac:dyDescent="0.15">
      <c r="A34" s="49"/>
      <c r="B34" s="481">
        <v>3</v>
      </c>
      <c r="C34" s="481" t="s">
        <v>900</v>
      </c>
      <c r="D34" s="2117">
        <f>SUMIF(C10:C24,3,I10:I24)</f>
        <v>0</v>
      </c>
      <c r="E34" s="2118"/>
      <c r="F34" s="2117">
        <f>+SUMIF(C10:C24,3,L10:L24)</f>
        <v>0</v>
      </c>
      <c r="G34" s="2118"/>
      <c r="H34" s="2119" t="s">
        <v>901</v>
      </c>
      <c r="I34" s="2120"/>
      <c r="J34" s="2120"/>
      <c r="K34" s="2120"/>
      <c r="L34" s="2120"/>
      <c r="M34" s="2120"/>
      <c r="N34" s="2120"/>
      <c r="O34" s="2120"/>
      <c r="P34" s="2121"/>
      <c r="Q34" s="49"/>
    </row>
    <row r="35" spans="1:17" ht="24" customHeight="1" x14ac:dyDescent="0.15">
      <c r="A35" s="49"/>
      <c r="B35" s="482">
        <v>4</v>
      </c>
      <c r="C35" s="482" t="s">
        <v>659</v>
      </c>
      <c r="D35" s="2117">
        <f>SUMIF(C10:C24,4,I10:I24)</f>
        <v>0</v>
      </c>
      <c r="E35" s="2118"/>
      <c r="F35" s="2117">
        <f>+SUMIF(C10:C24,4,L10:L24)</f>
        <v>0</v>
      </c>
      <c r="G35" s="2118"/>
      <c r="H35" s="2119" t="s">
        <v>902</v>
      </c>
      <c r="I35" s="2120"/>
      <c r="J35" s="2120"/>
      <c r="K35" s="2120"/>
      <c r="L35" s="2120"/>
      <c r="M35" s="2120"/>
      <c r="N35" s="2120"/>
      <c r="O35" s="2120"/>
      <c r="P35" s="2121"/>
      <c r="Q35" s="49"/>
    </row>
    <row r="36" spans="1:17" ht="23.25" customHeight="1" x14ac:dyDescent="0.15">
      <c r="A36" s="49"/>
      <c r="B36" s="49"/>
      <c r="C36" s="49"/>
      <c r="D36" s="49"/>
      <c r="E36" s="49"/>
      <c r="F36" s="49"/>
      <c r="G36" s="49"/>
      <c r="H36" s="49"/>
      <c r="I36" s="49"/>
      <c r="J36" s="49"/>
      <c r="K36" s="49"/>
      <c r="L36" s="49"/>
      <c r="M36" s="49"/>
      <c r="N36" s="49"/>
      <c r="O36" s="49"/>
      <c r="P36" s="49"/>
      <c r="Q36" s="49"/>
    </row>
    <row r="37" spans="1:17" ht="23.25" customHeight="1" x14ac:dyDescent="0.15">
      <c r="A37" s="49"/>
      <c r="B37" s="483" t="s">
        <v>1987</v>
      </c>
      <c r="C37" s="484"/>
      <c r="D37" s="484"/>
      <c r="E37" s="484"/>
      <c r="F37" s="484"/>
      <c r="G37" s="484"/>
      <c r="H37" s="484"/>
      <c r="I37" s="485" t="s">
        <v>904</v>
      </c>
      <c r="J37" s="49"/>
      <c r="K37" s="49"/>
      <c r="L37" s="49"/>
      <c r="M37" s="49"/>
      <c r="N37" s="49"/>
      <c r="O37" s="49"/>
      <c r="P37" s="49"/>
      <c r="Q37" s="49"/>
    </row>
    <row r="38" spans="1:17" ht="23.25" customHeight="1" x14ac:dyDescent="0.15">
      <c r="A38" s="49"/>
      <c r="B38" s="2044" t="s">
        <v>905</v>
      </c>
      <c r="C38" s="2045"/>
      <c r="D38" s="2046" t="s">
        <v>880</v>
      </c>
      <c r="E38" s="2047"/>
      <c r="F38" s="2047"/>
      <c r="G38" s="2048"/>
      <c r="H38" s="2049" t="s">
        <v>906</v>
      </c>
      <c r="I38" s="2049"/>
      <c r="J38" s="49"/>
      <c r="K38" s="49"/>
      <c r="L38" s="49"/>
      <c r="M38" s="49"/>
      <c r="N38" s="49"/>
      <c r="O38" s="49"/>
      <c r="P38" s="49"/>
      <c r="Q38" s="49"/>
    </row>
    <row r="39" spans="1:17" ht="23.25" customHeight="1" x14ac:dyDescent="0.15">
      <c r="A39" s="49"/>
      <c r="B39" s="2050" t="s">
        <v>907</v>
      </c>
      <c r="C39" s="2051"/>
      <c r="D39" s="2052">
        <v>0</v>
      </c>
      <c r="E39" s="2053"/>
      <c r="F39" s="2053"/>
      <c r="G39" s="2054"/>
      <c r="H39" s="2052">
        <v>0</v>
      </c>
      <c r="I39" s="2054"/>
      <c r="J39" s="49"/>
      <c r="K39" s="49"/>
      <c r="L39" s="49"/>
      <c r="M39" s="49"/>
      <c r="N39" s="49"/>
      <c r="O39" s="49"/>
      <c r="P39" s="49"/>
      <c r="Q39" s="49"/>
    </row>
    <row r="40" spans="1:17" ht="23.25" customHeight="1" thickBot="1" x14ac:dyDescent="0.2">
      <c r="A40" s="49"/>
      <c r="B40" s="2034" t="s">
        <v>908</v>
      </c>
      <c r="C40" s="2035"/>
      <c r="D40" s="2036">
        <f ca="1">INDIRECT("j"&amp;COUNTA(J10:J24)+8)</f>
        <v>0</v>
      </c>
      <c r="E40" s="2037"/>
      <c r="F40" s="2037"/>
      <c r="G40" s="2038"/>
      <c r="H40" s="2036">
        <f ca="1">INDIRECT("m"&amp;COUNTA(M10:M24)+8)</f>
        <v>0</v>
      </c>
      <c r="I40" s="2038"/>
      <c r="J40" s="49"/>
      <c r="K40" s="49"/>
      <c r="L40" s="49"/>
      <c r="M40" s="49"/>
      <c r="N40" s="49"/>
      <c r="O40" s="49"/>
      <c r="P40" s="49"/>
      <c r="Q40" s="49"/>
    </row>
    <row r="41" spans="1:17" ht="23.25" customHeight="1" thickTop="1" x14ac:dyDescent="0.15">
      <c r="A41" s="49"/>
      <c r="B41" s="2039" t="s">
        <v>903</v>
      </c>
      <c r="C41" s="2040"/>
      <c r="D41" s="2041">
        <f ca="1">D40+D39</f>
        <v>0</v>
      </c>
      <c r="E41" s="2042"/>
      <c r="F41" s="2042"/>
      <c r="G41" s="2043"/>
      <c r="H41" s="2041">
        <f ca="1">H40+H39</f>
        <v>0</v>
      </c>
      <c r="I41" s="2043"/>
      <c r="J41" s="49"/>
      <c r="K41" s="49"/>
      <c r="L41" s="49"/>
      <c r="M41" s="49"/>
      <c r="N41" s="49"/>
      <c r="O41" s="49"/>
      <c r="P41" s="49"/>
      <c r="Q41" s="49"/>
    </row>
    <row r="42" spans="1:17" x14ac:dyDescent="0.15">
      <c r="A42" s="49"/>
      <c r="B42" s="49"/>
      <c r="C42" s="49"/>
      <c r="D42" s="49"/>
      <c r="E42" s="49"/>
      <c r="F42" s="49"/>
      <c r="G42" s="49"/>
      <c r="H42" s="49"/>
      <c r="I42" s="49"/>
      <c r="J42" s="49"/>
      <c r="K42" s="49"/>
      <c r="L42" s="49"/>
      <c r="M42" s="49"/>
      <c r="N42" s="49"/>
      <c r="O42" s="49"/>
      <c r="P42" s="49"/>
      <c r="Q42" s="49"/>
    </row>
  </sheetData>
  <mergeCells count="62">
    <mergeCell ref="D32:E32"/>
    <mergeCell ref="F32:G32"/>
    <mergeCell ref="H32:P32"/>
    <mergeCell ref="D33:E33"/>
    <mergeCell ref="F33:G33"/>
    <mergeCell ref="H33:P33"/>
    <mergeCell ref="D34:E34"/>
    <mergeCell ref="F34:G34"/>
    <mergeCell ref="H34:P34"/>
    <mergeCell ref="D35:E35"/>
    <mergeCell ref="F35:G35"/>
    <mergeCell ref="H35:P35"/>
    <mergeCell ref="B30:B31"/>
    <mergeCell ref="C30:C31"/>
    <mergeCell ref="D30:G30"/>
    <mergeCell ref="H30:P31"/>
    <mergeCell ref="D31:E31"/>
    <mergeCell ref="F31:G31"/>
    <mergeCell ref="D10:G10"/>
    <mergeCell ref="D11:G11"/>
    <mergeCell ref="D12:G12"/>
    <mergeCell ref="D24:G24"/>
    <mergeCell ref="B25:G25"/>
    <mergeCell ref="D15:G15"/>
    <mergeCell ref="D13:G13"/>
    <mergeCell ref="D14:G14"/>
    <mergeCell ref="D20:G20"/>
    <mergeCell ref="D21:G21"/>
    <mergeCell ref="D22:G22"/>
    <mergeCell ref="D23:G23"/>
    <mergeCell ref="D16:G16"/>
    <mergeCell ref="D17:G17"/>
    <mergeCell ref="D18:G18"/>
    <mergeCell ref="D19:G19"/>
    <mergeCell ref="L8:L9"/>
    <mergeCell ref="M8:M9"/>
    <mergeCell ref="B3:P3"/>
    <mergeCell ref="M5:P5"/>
    <mergeCell ref="B7:B9"/>
    <mergeCell ref="C7:C9"/>
    <mergeCell ref="D7:G9"/>
    <mergeCell ref="H7:J7"/>
    <mergeCell ref="K7:M7"/>
    <mergeCell ref="N7:N9"/>
    <mergeCell ref="O7:O9"/>
    <mergeCell ref="P7:P9"/>
    <mergeCell ref="J8:J9"/>
    <mergeCell ref="K8:K9"/>
    <mergeCell ref="H8:H9"/>
    <mergeCell ref="I8:I9"/>
    <mergeCell ref="B38:C38"/>
    <mergeCell ref="D38:G38"/>
    <mergeCell ref="H38:I38"/>
    <mergeCell ref="B39:C39"/>
    <mergeCell ref="D39:G39"/>
    <mergeCell ref="H39:I39"/>
    <mergeCell ref="B40:C40"/>
    <mergeCell ref="D40:G40"/>
    <mergeCell ref="H40:I40"/>
    <mergeCell ref="B41:C41"/>
    <mergeCell ref="D41:G41"/>
    <mergeCell ref="H41:I41"/>
  </mergeCells>
  <phoneticPr fontId="56"/>
  <dataValidations count="1">
    <dataValidation type="list" allowBlank="1" showInputMessage="1" showErrorMessage="1" sqref="C10:C24">
      <formula1>" ,1,2,3,4, "</formula1>
    </dataValidation>
  </dataValidations>
  <pageMargins left="0.70866141732283472" right="0.70866141732283472" top="0.74803149606299213" bottom="0.74803149606299213" header="0.31496062992125984" footer="0.31496062992125984"/>
  <pageSetup paperSize="9" scale="71" fitToHeight="0" orientation="landscape" blackAndWhite="1" r:id="rId1"/>
  <rowBreaks count="1" manualBreakCount="1">
    <brk id="29" max="16"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2"/>
  <sheetViews>
    <sheetView showGridLines="0" view="pageBreakPreview" zoomScale="85" zoomScaleNormal="100" zoomScaleSheetLayoutView="85" workbookViewId="0"/>
  </sheetViews>
  <sheetFormatPr defaultRowHeight="13.5" x14ac:dyDescent="0.15"/>
  <cols>
    <col min="1" max="1" width="1.5" style="323" customWidth="1"/>
    <col min="2" max="2" width="8.25" style="560" customWidth="1"/>
    <col min="3" max="3" width="9" style="323"/>
    <col min="4" max="4" width="13.625" style="323" customWidth="1"/>
    <col min="5" max="5" width="22.125" style="560" customWidth="1"/>
    <col min="6" max="6" width="8.625" style="560" customWidth="1"/>
    <col min="7" max="8" width="4.125" style="323" customWidth="1"/>
    <col min="9" max="9" width="8.125" style="323" customWidth="1"/>
    <col min="10" max="10" width="9.75" style="323" customWidth="1"/>
    <col min="11" max="11" width="10.125" style="563" customWidth="1"/>
    <col min="12" max="15" width="4.625" style="323" customWidth="1"/>
    <col min="16" max="16" width="8.5" style="323" customWidth="1"/>
    <col min="17" max="17" width="4.125" style="323" customWidth="1"/>
    <col min="18" max="18" width="5" style="323" customWidth="1"/>
    <col min="19" max="19" width="7.625" style="323" customWidth="1"/>
    <col min="20" max="20" width="8.625" style="323" customWidth="1"/>
    <col min="21" max="21" width="9" style="323" customWidth="1"/>
    <col min="22" max="23" width="9" style="323"/>
    <col min="24" max="24" width="9.5" style="323" bestFit="1" customWidth="1"/>
    <col min="25" max="26" width="9" style="323"/>
    <col min="27" max="27" width="10.5" style="323" bestFit="1" customWidth="1"/>
    <col min="28" max="256" width="9" style="323"/>
    <col min="257" max="257" width="1.5" style="323" customWidth="1"/>
    <col min="258" max="258" width="8.25" style="323" customWidth="1"/>
    <col min="259" max="259" width="9" style="323"/>
    <col min="260" max="260" width="13.625" style="323" customWidth="1"/>
    <col min="261" max="261" width="22.125" style="323" customWidth="1"/>
    <col min="262" max="262" width="8.625" style="323" customWidth="1"/>
    <col min="263" max="264" width="4.125" style="323" customWidth="1"/>
    <col min="265" max="265" width="8.125" style="323" customWidth="1"/>
    <col min="266" max="266" width="9.75" style="323" customWidth="1"/>
    <col min="267" max="267" width="10.125" style="323" customWidth="1"/>
    <col min="268" max="271" width="4.625" style="323" customWidth="1"/>
    <col min="272" max="272" width="8.5" style="323" customWidth="1"/>
    <col min="273" max="273" width="4.125" style="323" customWidth="1"/>
    <col min="274" max="274" width="5" style="323" customWidth="1"/>
    <col min="275" max="275" width="7.625" style="323" customWidth="1"/>
    <col min="276" max="276" width="8.625" style="323" customWidth="1"/>
    <col min="277" max="277" width="9" style="323" customWidth="1"/>
    <col min="278" max="279" width="9" style="323"/>
    <col min="280" max="280" width="9.5" style="323" bestFit="1" customWidth="1"/>
    <col min="281" max="282" width="9" style="323"/>
    <col min="283" max="283" width="10.5" style="323" bestFit="1" customWidth="1"/>
    <col min="284" max="512" width="9" style="323"/>
    <col min="513" max="513" width="1.5" style="323" customWidth="1"/>
    <col min="514" max="514" width="8.25" style="323" customWidth="1"/>
    <col min="515" max="515" width="9" style="323"/>
    <col min="516" max="516" width="13.625" style="323" customWidth="1"/>
    <col min="517" max="517" width="22.125" style="323" customWidth="1"/>
    <col min="518" max="518" width="8.625" style="323" customWidth="1"/>
    <col min="519" max="520" width="4.125" style="323" customWidth="1"/>
    <col min="521" max="521" width="8.125" style="323" customWidth="1"/>
    <col min="522" max="522" width="9.75" style="323" customWidth="1"/>
    <col min="523" max="523" width="10.125" style="323" customWidth="1"/>
    <col min="524" max="527" width="4.625" style="323" customWidth="1"/>
    <col min="528" max="528" width="8.5" style="323" customWidth="1"/>
    <col min="529" max="529" width="4.125" style="323" customWidth="1"/>
    <col min="530" max="530" width="5" style="323" customWidth="1"/>
    <col min="531" max="531" width="7.625" style="323" customWidth="1"/>
    <col min="532" max="532" width="8.625" style="323" customWidth="1"/>
    <col min="533" max="533" width="9" style="323" customWidth="1"/>
    <col min="534" max="535" width="9" style="323"/>
    <col min="536" max="536" width="9.5" style="323" bestFit="1" customWidth="1"/>
    <col min="537" max="538" width="9" style="323"/>
    <col min="539" max="539" width="10.5" style="323" bestFit="1" customWidth="1"/>
    <col min="540" max="768" width="9" style="323"/>
    <col min="769" max="769" width="1.5" style="323" customWidth="1"/>
    <col min="770" max="770" width="8.25" style="323" customWidth="1"/>
    <col min="771" max="771" width="9" style="323"/>
    <col min="772" max="772" width="13.625" style="323" customWidth="1"/>
    <col min="773" max="773" width="22.125" style="323" customWidth="1"/>
    <col min="774" max="774" width="8.625" style="323" customWidth="1"/>
    <col min="775" max="776" width="4.125" style="323" customWidth="1"/>
    <col min="777" max="777" width="8.125" style="323" customWidth="1"/>
    <col min="778" max="778" width="9.75" style="323" customWidth="1"/>
    <col min="779" max="779" width="10.125" style="323" customWidth="1"/>
    <col min="780" max="783" width="4.625" style="323" customWidth="1"/>
    <col min="784" max="784" width="8.5" style="323" customWidth="1"/>
    <col min="785" max="785" width="4.125" style="323" customWidth="1"/>
    <col min="786" max="786" width="5" style="323" customWidth="1"/>
    <col min="787" max="787" width="7.625" style="323" customWidth="1"/>
    <col min="788" max="788" width="8.625" style="323" customWidth="1"/>
    <col min="789" max="789" width="9" style="323" customWidth="1"/>
    <col min="790" max="791" width="9" style="323"/>
    <col min="792" max="792" width="9.5" style="323" bestFit="1" customWidth="1"/>
    <col min="793" max="794" width="9" style="323"/>
    <col min="795" max="795" width="10.5" style="323" bestFit="1" customWidth="1"/>
    <col min="796" max="1024" width="9" style="323"/>
    <col min="1025" max="1025" width="1.5" style="323" customWidth="1"/>
    <col min="1026" max="1026" width="8.25" style="323" customWidth="1"/>
    <col min="1027" max="1027" width="9" style="323"/>
    <col min="1028" max="1028" width="13.625" style="323" customWidth="1"/>
    <col min="1029" max="1029" width="22.125" style="323" customWidth="1"/>
    <col min="1030" max="1030" width="8.625" style="323" customWidth="1"/>
    <col min="1031" max="1032" width="4.125" style="323" customWidth="1"/>
    <col min="1033" max="1033" width="8.125" style="323" customWidth="1"/>
    <col min="1034" max="1034" width="9.75" style="323" customWidth="1"/>
    <col min="1035" max="1035" width="10.125" style="323" customWidth="1"/>
    <col min="1036" max="1039" width="4.625" style="323" customWidth="1"/>
    <col min="1040" max="1040" width="8.5" style="323" customWidth="1"/>
    <col min="1041" max="1041" width="4.125" style="323" customWidth="1"/>
    <col min="1042" max="1042" width="5" style="323" customWidth="1"/>
    <col min="1043" max="1043" width="7.625" style="323" customWidth="1"/>
    <col min="1044" max="1044" width="8.625" style="323" customWidth="1"/>
    <col min="1045" max="1045" width="9" style="323" customWidth="1"/>
    <col min="1046" max="1047" width="9" style="323"/>
    <col min="1048" max="1048" width="9.5" style="323" bestFit="1" customWidth="1"/>
    <col min="1049" max="1050" width="9" style="323"/>
    <col min="1051" max="1051" width="10.5" style="323" bestFit="1" customWidth="1"/>
    <col min="1052" max="1280" width="9" style="323"/>
    <col min="1281" max="1281" width="1.5" style="323" customWidth="1"/>
    <col min="1282" max="1282" width="8.25" style="323" customWidth="1"/>
    <col min="1283" max="1283" width="9" style="323"/>
    <col min="1284" max="1284" width="13.625" style="323" customWidth="1"/>
    <col min="1285" max="1285" width="22.125" style="323" customWidth="1"/>
    <col min="1286" max="1286" width="8.625" style="323" customWidth="1"/>
    <col min="1287" max="1288" width="4.125" style="323" customWidth="1"/>
    <col min="1289" max="1289" width="8.125" style="323" customWidth="1"/>
    <col min="1290" max="1290" width="9.75" style="323" customWidth="1"/>
    <col min="1291" max="1291" width="10.125" style="323" customWidth="1"/>
    <col min="1292" max="1295" width="4.625" style="323" customWidth="1"/>
    <col min="1296" max="1296" width="8.5" style="323" customWidth="1"/>
    <col min="1297" max="1297" width="4.125" style="323" customWidth="1"/>
    <col min="1298" max="1298" width="5" style="323" customWidth="1"/>
    <col min="1299" max="1299" width="7.625" style="323" customWidth="1"/>
    <col min="1300" max="1300" width="8.625" style="323" customWidth="1"/>
    <col min="1301" max="1301" width="9" style="323" customWidth="1"/>
    <col min="1302" max="1303" width="9" style="323"/>
    <col min="1304" max="1304" width="9.5" style="323" bestFit="1" customWidth="1"/>
    <col min="1305" max="1306" width="9" style="323"/>
    <col min="1307" max="1307" width="10.5" style="323" bestFit="1" customWidth="1"/>
    <col min="1308" max="1536" width="9" style="323"/>
    <col min="1537" max="1537" width="1.5" style="323" customWidth="1"/>
    <col min="1538" max="1538" width="8.25" style="323" customWidth="1"/>
    <col min="1539" max="1539" width="9" style="323"/>
    <col min="1540" max="1540" width="13.625" style="323" customWidth="1"/>
    <col min="1541" max="1541" width="22.125" style="323" customWidth="1"/>
    <col min="1542" max="1542" width="8.625" style="323" customWidth="1"/>
    <col min="1543" max="1544" width="4.125" style="323" customWidth="1"/>
    <col min="1545" max="1545" width="8.125" style="323" customWidth="1"/>
    <col min="1546" max="1546" width="9.75" style="323" customWidth="1"/>
    <col min="1547" max="1547" width="10.125" style="323" customWidth="1"/>
    <col min="1548" max="1551" width="4.625" style="323" customWidth="1"/>
    <col min="1552" max="1552" width="8.5" style="323" customWidth="1"/>
    <col min="1553" max="1553" width="4.125" style="323" customWidth="1"/>
    <col min="1554" max="1554" width="5" style="323" customWidth="1"/>
    <col min="1555" max="1555" width="7.625" style="323" customWidth="1"/>
    <col min="1556" max="1556" width="8.625" style="323" customWidth="1"/>
    <col min="1557" max="1557" width="9" style="323" customWidth="1"/>
    <col min="1558" max="1559" width="9" style="323"/>
    <col min="1560" max="1560" width="9.5" style="323" bestFit="1" customWidth="1"/>
    <col min="1561" max="1562" width="9" style="323"/>
    <col min="1563" max="1563" width="10.5" style="323" bestFit="1" customWidth="1"/>
    <col min="1564" max="1792" width="9" style="323"/>
    <col min="1793" max="1793" width="1.5" style="323" customWidth="1"/>
    <col min="1794" max="1794" width="8.25" style="323" customWidth="1"/>
    <col min="1795" max="1795" width="9" style="323"/>
    <col min="1796" max="1796" width="13.625" style="323" customWidth="1"/>
    <col min="1797" max="1797" width="22.125" style="323" customWidth="1"/>
    <col min="1798" max="1798" width="8.625" style="323" customWidth="1"/>
    <col min="1799" max="1800" width="4.125" style="323" customWidth="1"/>
    <col min="1801" max="1801" width="8.125" style="323" customWidth="1"/>
    <col min="1802" max="1802" width="9.75" style="323" customWidth="1"/>
    <col min="1803" max="1803" width="10.125" style="323" customWidth="1"/>
    <col min="1804" max="1807" width="4.625" style="323" customWidth="1"/>
    <col min="1808" max="1808" width="8.5" style="323" customWidth="1"/>
    <col min="1809" max="1809" width="4.125" style="323" customWidth="1"/>
    <col min="1810" max="1810" width="5" style="323" customWidth="1"/>
    <col min="1811" max="1811" width="7.625" style="323" customWidth="1"/>
    <col min="1812" max="1812" width="8.625" style="323" customWidth="1"/>
    <col min="1813" max="1813" width="9" style="323" customWidth="1"/>
    <col min="1814" max="1815" width="9" style="323"/>
    <col min="1816" max="1816" width="9.5" style="323" bestFit="1" customWidth="1"/>
    <col min="1817" max="1818" width="9" style="323"/>
    <col min="1819" max="1819" width="10.5" style="323" bestFit="1" customWidth="1"/>
    <col min="1820" max="2048" width="9" style="323"/>
    <col min="2049" max="2049" width="1.5" style="323" customWidth="1"/>
    <col min="2050" max="2050" width="8.25" style="323" customWidth="1"/>
    <col min="2051" max="2051" width="9" style="323"/>
    <col min="2052" max="2052" width="13.625" style="323" customWidth="1"/>
    <col min="2053" max="2053" width="22.125" style="323" customWidth="1"/>
    <col min="2054" max="2054" width="8.625" style="323" customWidth="1"/>
    <col min="2055" max="2056" width="4.125" style="323" customWidth="1"/>
    <col min="2057" max="2057" width="8.125" style="323" customWidth="1"/>
    <col min="2058" max="2058" width="9.75" style="323" customWidth="1"/>
    <col min="2059" max="2059" width="10.125" style="323" customWidth="1"/>
    <col min="2060" max="2063" width="4.625" style="323" customWidth="1"/>
    <col min="2064" max="2064" width="8.5" style="323" customWidth="1"/>
    <col min="2065" max="2065" width="4.125" style="323" customWidth="1"/>
    <col min="2066" max="2066" width="5" style="323" customWidth="1"/>
    <col min="2067" max="2067" width="7.625" style="323" customWidth="1"/>
    <col min="2068" max="2068" width="8.625" style="323" customWidth="1"/>
    <col min="2069" max="2069" width="9" style="323" customWidth="1"/>
    <col min="2070" max="2071" width="9" style="323"/>
    <col min="2072" max="2072" width="9.5" style="323" bestFit="1" customWidth="1"/>
    <col min="2073" max="2074" width="9" style="323"/>
    <col min="2075" max="2075" width="10.5" style="323" bestFit="1" customWidth="1"/>
    <col min="2076" max="2304" width="9" style="323"/>
    <col min="2305" max="2305" width="1.5" style="323" customWidth="1"/>
    <col min="2306" max="2306" width="8.25" style="323" customWidth="1"/>
    <col min="2307" max="2307" width="9" style="323"/>
    <col min="2308" max="2308" width="13.625" style="323" customWidth="1"/>
    <col min="2309" max="2309" width="22.125" style="323" customWidth="1"/>
    <col min="2310" max="2310" width="8.625" style="323" customWidth="1"/>
    <col min="2311" max="2312" width="4.125" style="323" customWidth="1"/>
    <col min="2313" max="2313" width="8.125" style="323" customWidth="1"/>
    <col min="2314" max="2314" width="9.75" style="323" customWidth="1"/>
    <col min="2315" max="2315" width="10.125" style="323" customWidth="1"/>
    <col min="2316" max="2319" width="4.625" style="323" customWidth="1"/>
    <col min="2320" max="2320" width="8.5" style="323" customWidth="1"/>
    <col min="2321" max="2321" width="4.125" style="323" customWidth="1"/>
    <col min="2322" max="2322" width="5" style="323" customWidth="1"/>
    <col min="2323" max="2323" width="7.625" style="323" customWidth="1"/>
    <col min="2324" max="2324" width="8.625" style="323" customWidth="1"/>
    <col min="2325" max="2325" width="9" style="323" customWidth="1"/>
    <col min="2326" max="2327" width="9" style="323"/>
    <col min="2328" max="2328" width="9.5" style="323" bestFit="1" customWidth="1"/>
    <col min="2329" max="2330" width="9" style="323"/>
    <col min="2331" max="2331" width="10.5" style="323" bestFit="1" customWidth="1"/>
    <col min="2332" max="2560" width="9" style="323"/>
    <col min="2561" max="2561" width="1.5" style="323" customWidth="1"/>
    <col min="2562" max="2562" width="8.25" style="323" customWidth="1"/>
    <col min="2563" max="2563" width="9" style="323"/>
    <col min="2564" max="2564" width="13.625" style="323" customWidth="1"/>
    <col min="2565" max="2565" width="22.125" style="323" customWidth="1"/>
    <col min="2566" max="2566" width="8.625" style="323" customWidth="1"/>
    <col min="2567" max="2568" width="4.125" style="323" customWidth="1"/>
    <col min="2569" max="2569" width="8.125" style="323" customWidth="1"/>
    <col min="2570" max="2570" width="9.75" style="323" customWidth="1"/>
    <col min="2571" max="2571" width="10.125" style="323" customWidth="1"/>
    <col min="2572" max="2575" width="4.625" style="323" customWidth="1"/>
    <col min="2576" max="2576" width="8.5" style="323" customWidth="1"/>
    <col min="2577" max="2577" width="4.125" style="323" customWidth="1"/>
    <col min="2578" max="2578" width="5" style="323" customWidth="1"/>
    <col min="2579" max="2579" width="7.625" style="323" customWidth="1"/>
    <col min="2580" max="2580" width="8.625" style="323" customWidth="1"/>
    <col min="2581" max="2581" width="9" style="323" customWidth="1"/>
    <col min="2582" max="2583" width="9" style="323"/>
    <col min="2584" max="2584" width="9.5" style="323" bestFit="1" customWidth="1"/>
    <col min="2585" max="2586" width="9" style="323"/>
    <col min="2587" max="2587" width="10.5" style="323" bestFit="1" customWidth="1"/>
    <col min="2588" max="2816" width="9" style="323"/>
    <col min="2817" max="2817" width="1.5" style="323" customWidth="1"/>
    <col min="2818" max="2818" width="8.25" style="323" customWidth="1"/>
    <col min="2819" max="2819" width="9" style="323"/>
    <col min="2820" max="2820" width="13.625" style="323" customWidth="1"/>
    <col min="2821" max="2821" width="22.125" style="323" customWidth="1"/>
    <col min="2822" max="2822" width="8.625" style="323" customWidth="1"/>
    <col min="2823" max="2824" width="4.125" style="323" customWidth="1"/>
    <col min="2825" max="2825" width="8.125" style="323" customWidth="1"/>
    <col min="2826" max="2826" width="9.75" style="323" customWidth="1"/>
    <col min="2827" max="2827" width="10.125" style="323" customWidth="1"/>
    <col min="2828" max="2831" width="4.625" style="323" customWidth="1"/>
    <col min="2832" max="2832" width="8.5" style="323" customWidth="1"/>
    <col min="2833" max="2833" width="4.125" style="323" customWidth="1"/>
    <col min="2834" max="2834" width="5" style="323" customWidth="1"/>
    <col min="2835" max="2835" width="7.625" style="323" customWidth="1"/>
    <col min="2836" max="2836" width="8.625" style="323" customWidth="1"/>
    <col min="2837" max="2837" width="9" style="323" customWidth="1"/>
    <col min="2838" max="2839" width="9" style="323"/>
    <col min="2840" max="2840" width="9.5" style="323" bestFit="1" customWidth="1"/>
    <col min="2841" max="2842" width="9" style="323"/>
    <col min="2843" max="2843" width="10.5" style="323" bestFit="1" customWidth="1"/>
    <col min="2844" max="3072" width="9" style="323"/>
    <col min="3073" max="3073" width="1.5" style="323" customWidth="1"/>
    <col min="3074" max="3074" width="8.25" style="323" customWidth="1"/>
    <col min="3075" max="3075" width="9" style="323"/>
    <col min="3076" max="3076" width="13.625" style="323" customWidth="1"/>
    <col min="3077" max="3077" width="22.125" style="323" customWidth="1"/>
    <col min="3078" max="3078" width="8.625" style="323" customWidth="1"/>
    <col min="3079" max="3080" width="4.125" style="323" customWidth="1"/>
    <col min="3081" max="3081" width="8.125" style="323" customWidth="1"/>
    <col min="3082" max="3082" width="9.75" style="323" customWidth="1"/>
    <col min="3083" max="3083" width="10.125" style="323" customWidth="1"/>
    <col min="3084" max="3087" width="4.625" style="323" customWidth="1"/>
    <col min="3088" max="3088" width="8.5" style="323" customWidth="1"/>
    <col min="3089" max="3089" width="4.125" style="323" customWidth="1"/>
    <col min="3090" max="3090" width="5" style="323" customWidth="1"/>
    <col min="3091" max="3091" width="7.625" style="323" customWidth="1"/>
    <col min="3092" max="3092" width="8.625" style="323" customWidth="1"/>
    <col min="3093" max="3093" width="9" style="323" customWidth="1"/>
    <col min="3094" max="3095" width="9" style="323"/>
    <col min="3096" max="3096" width="9.5" style="323" bestFit="1" customWidth="1"/>
    <col min="3097" max="3098" width="9" style="323"/>
    <col min="3099" max="3099" width="10.5" style="323" bestFit="1" customWidth="1"/>
    <col min="3100" max="3328" width="9" style="323"/>
    <col min="3329" max="3329" width="1.5" style="323" customWidth="1"/>
    <col min="3330" max="3330" width="8.25" style="323" customWidth="1"/>
    <col min="3331" max="3331" width="9" style="323"/>
    <col min="3332" max="3332" width="13.625" style="323" customWidth="1"/>
    <col min="3333" max="3333" width="22.125" style="323" customWidth="1"/>
    <col min="3334" max="3334" width="8.625" style="323" customWidth="1"/>
    <col min="3335" max="3336" width="4.125" style="323" customWidth="1"/>
    <col min="3337" max="3337" width="8.125" style="323" customWidth="1"/>
    <col min="3338" max="3338" width="9.75" style="323" customWidth="1"/>
    <col min="3339" max="3339" width="10.125" style="323" customWidth="1"/>
    <col min="3340" max="3343" width="4.625" style="323" customWidth="1"/>
    <col min="3344" max="3344" width="8.5" style="323" customWidth="1"/>
    <col min="3345" max="3345" width="4.125" style="323" customWidth="1"/>
    <col min="3346" max="3346" width="5" style="323" customWidth="1"/>
    <col min="3347" max="3347" width="7.625" style="323" customWidth="1"/>
    <col min="3348" max="3348" width="8.625" style="323" customWidth="1"/>
    <col min="3349" max="3349" width="9" style="323" customWidth="1"/>
    <col min="3350" max="3351" width="9" style="323"/>
    <col min="3352" max="3352" width="9.5" style="323" bestFit="1" customWidth="1"/>
    <col min="3353" max="3354" width="9" style="323"/>
    <col min="3355" max="3355" width="10.5" style="323" bestFit="1" customWidth="1"/>
    <col min="3356" max="3584" width="9" style="323"/>
    <col min="3585" max="3585" width="1.5" style="323" customWidth="1"/>
    <col min="3586" max="3586" width="8.25" style="323" customWidth="1"/>
    <col min="3587" max="3587" width="9" style="323"/>
    <col min="3588" max="3588" width="13.625" style="323" customWidth="1"/>
    <col min="3589" max="3589" width="22.125" style="323" customWidth="1"/>
    <col min="3590" max="3590" width="8.625" style="323" customWidth="1"/>
    <col min="3591" max="3592" width="4.125" style="323" customWidth="1"/>
    <col min="3593" max="3593" width="8.125" style="323" customWidth="1"/>
    <col min="3594" max="3594" width="9.75" style="323" customWidth="1"/>
    <col min="3595" max="3595" width="10.125" style="323" customWidth="1"/>
    <col min="3596" max="3599" width="4.625" style="323" customWidth="1"/>
    <col min="3600" max="3600" width="8.5" style="323" customWidth="1"/>
    <col min="3601" max="3601" width="4.125" style="323" customWidth="1"/>
    <col min="3602" max="3602" width="5" style="323" customWidth="1"/>
    <col min="3603" max="3603" width="7.625" style="323" customWidth="1"/>
    <col min="3604" max="3604" width="8.625" style="323" customWidth="1"/>
    <col min="3605" max="3605" width="9" style="323" customWidth="1"/>
    <col min="3606" max="3607" width="9" style="323"/>
    <col min="3608" max="3608" width="9.5" style="323" bestFit="1" customWidth="1"/>
    <col min="3609" max="3610" width="9" style="323"/>
    <col min="3611" max="3611" width="10.5" style="323" bestFit="1" customWidth="1"/>
    <col min="3612" max="3840" width="9" style="323"/>
    <col min="3841" max="3841" width="1.5" style="323" customWidth="1"/>
    <col min="3842" max="3842" width="8.25" style="323" customWidth="1"/>
    <col min="3843" max="3843" width="9" style="323"/>
    <col min="3844" max="3844" width="13.625" style="323" customWidth="1"/>
    <col min="3845" max="3845" width="22.125" style="323" customWidth="1"/>
    <col min="3846" max="3846" width="8.625" style="323" customWidth="1"/>
    <col min="3847" max="3848" width="4.125" style="323" customWidth="1"/>
    <col min="3849" max="3849" width="8.125" style="323" customWidth="1"/>
    <col min="3850" max="3850" width="9.75" style="323" customWidth="1"/>
    <col min="3851" max="3851" width="10.125" style="323" customWidth="1"/>
    <col min="3852" max="3855" width="4.625" style="323" customWidth="1"/>
    <col min="3856" max="3856" width="8.5" style="323" customWidth="1"/>
    <col min="3857" max="3857" width="4.125" style="323" customWidth="1"/>
    <col min="3858" max="3858" width="5" style="323" customWidth="1"/>
    <col min="3859" max="3859" width="7.625" style="323" customWidth="1"/>
    <col min="3860" max="3860" width="8.625" style="323" customWidth="1"/>
    <col min="3861" max="3861" width="9" style="323" customWidth="1"/>
    <col min="3862" max="3863" width="9" style="323"/>
    <col min="3864" max="3864" width="9.5" style="323" bestFit="1" customWidth="1"/>
    <col min="3865" max="3866" width="9" style="323"/>
    <col min="3867" max="3867" width="10.5" style="323" bestFit="1" customWidth="1"/>
    <col min="3868" max="4096" width="9" style="323"/>
    <col min="4097" max="4097" width="1.5" style="323" customWidth="1"/>
    <col min="4098" max="4098" width="8.25" style="323" customWidth="1"/>
    <col min="4099" max="4099" width="9" style="323"/>
    <col min="4100" max="4100" width="13.625" style="323" customWidth="1"/>
    <col min="4101" max="4101" width="22.125" style="323" customWidth="1"/>
    <col min="4102" max="4102" width="8.625" style="323" customWidth="1"/>
    <col min="4103" max="4104" width="4.125" style="323" customWidth="1"/>
    <col min="4105" max="4105" width="8.125" style="323" customWidth="1"/>
    <col min="4106" max="4106" width="9.75" style="323" customWidth="1"/>
    <col min="4107" max="4107" width="10.125" style="323" customWidth="1"/>
    <col min="4108" max="4111" width="4.625" style="323" customWidth="1"/>
    <col min="4112" max="4112" width="8.5" style="323" customWidth="1"/>
    <col min="4113" max="4113" width="4.125" style="323" customWidth="1"/>
    <col min="4114" max="4114" width="5" style="323" customWidth="1"/>
    <col min="4115" max="4115" width="7.625" style="323" customWidth="1"/>
    <col min="4116" max="4116" width="8.625" style="323" customWidth="1"/>
    <col min="4117" max="4117" width="9" style="323" customWidth="1"/>
    <col min="4118" max="4119" width="9" style="323"/>
    <col min="4120" max="4120" width="9.5" style="323" bestFit="1" customWidth="1"/>
    <col min="4121" max="4122" width="9" style="323"/>
    <col min="4123" max="4123" width="10.5" style="323" bestFit="1" customWidth="1"/>
    <col min="4124" max="4352" width="9" style="323"/>
    <col min="4353" max="4353" width="1.5" style="323" customWidth="1"/>
    <col min="4354" max="4354" width="8.25" style="323" customWidth="1"/>
    <col min="4355" max="4355" width="9" style="323"/>
    <col min="4356" max="4356" width="13.625" style="323" customWidth="1"/>
    <col min="4357" max="4357" width="22.125" style="323" customWidth="1"/>
    <col min="4358" max="4358" width="8.625" style="323" customWidth="1"/>
    <col min="4359" max="4360" width="4.125" style="323" customWidth="1"/>
    <col min="4361" max="4361" width="8.125" style="323" customWidth="1"/>
    <col min="4362" max="4362" width="9.75" style="323" customWidth="1"/>
    <col min="4363" max="4363" width="10.125" style="323" customWidth="1"/>
    <col min="4364" max="4367" width="4.625" style="323" customWidth="1"/>
    <col min="4368" max="4368" width="8.5" style="323" customWidth="1"/>
    <col min="4369" max="4369" width="4.125" style="323" customWidth="1"/>
    <col min="4370" max="4370" width="5" style="323" customWidth="1"/>
    <col min="4371" max="4371" width="7.625" style="323" customWidth="1"/>
    <col min="4372" max="4372" width="8.625" style="323" customWidth="1"/>
    <col min="4373" max="4373" width="9" style="323" customWidth="1"/>
    <col min="4374" max="4375" width="9" style="323"/>
    <col min="4376" max="4376" width="9.5" style="323" bestFit="1" customWidth="1"/>
    <col min="4377" max="4378" width="9" style="323"/>
    <col min="4379" max="4379" width="10.5" style="323" bestFit="1" customWidth="1"/>
    <col min="4380" max="4608" width="9" style="323"/>
    <col min="4609" max="4609" width="1.5" style="323" customWidth="1"/>
    <col min="4610" max="4610" width="8.25" style="323" customWidth="1"/>
    <col min="4611" max="4611" width="9" style="323"/>
    <col min="4612" max="4612" width="13.625" style="323" customWidth="1"/>
    <col min="4613" max="4613" width="22.125" style="323" customWidth="1"/>
    <col min="4614" max="4614" width="8.625" style="323" customWidth="1"/>
    <col min="4615" max="4616" width="4.125" style="323" customWidth="1"/>
    <col min="4617" max="4617" width="8.125" style="323" customWidth="1"/>
    <col min="4618" max="4618" width="9.75" style="323" customWidth="1"/>
    <col min="4619" max="4619" width="10.125" style="323" customWidth="1"/>
    <col min="4620" max="4623" width="4.625" style="323" customWidth="1"/>
    <col min="4624" max="4624" width="8.5" style="323" customWidth="1"/>
    <col min="4625" max="4625" width="4.125" style="323" customWidth="1"/>
    <col min="4626" max="4626" width="5" style="323" customWidth="1"/>
    <col min="4627" max="4627" width="7.625" style="323" customWidth="1"/>
    <col min="4628" max="4628" width="8.625" style="323" customWidth="1"/>
    <col min="4629" max="4629" width="9" style="323" customWidth="1"/>
    <col min="4630" max="4631" width="9" style="323"/>
    <col min="4632" max="4632" width="9.5" style="323" bestFit="1" customWidth="1"/>
    <col min="4633" max="4634" width="9" style="323"/>
    <col min="4635" max="4635" width="10.5" style="323" bestFit="1" customWidth="1"/>
    <col min="4636" max="4864" width="9" style="323"/>
    <col min="4865" max="4865" width="1.5" style="323" customWidth="1"/>
    <col min="4866" max="4866" width="8.25" style="323" customWidth="1"/>
    <col min="4867" max="4867" width="9" style="323"/>
    <col min="4868" max="4868" width="13.625" style="323" customWidth="1"/>
    <col min="4869" max="4869" width="22.125" style="323" customWidth="1"/>
    <col min="4870" max="4870" width="8.625" style="323" customWidth="1"/>
    <col min="4871" max="4872" width="4.125" style="323" customWidth="1"/>
    <col min="4873" max="4873" width="8.125" style="323" customWidth="1"/>
    <col min="4874" max="4874" width="9.75" style="323" customWidth="1"/>
    <col min="4875" max="4875" width="10.125" style="323" customWidth="1"/>
    <col min="4876" max="4879" width="4.625" style="323" customWidth="1"/>
    <col min="4880" max="4880" width="8.5" style="323" customWidth="1"/>
    <col min="4881" max="4881" width="4.125" style="323" customWidth="1"/>
    <col min="4882" max="4882" width="5" style="323" customWidth="1"/>
    <col min="4883" max="4883" width="7.625" style="323" customWidth="1"/>
    <col min="4884" max="4884" width="8.625" style="323" customWidth="1"/>
    <col min="4885" max="4885" width="9" style="323" customWidth="1"/>
    <col min="4886" max="4887" width="9" style="323"/>
    <col min="4888" max="4888" width="9.5" style="323" bestFit="1" customWidth="1"/>
    <col min="4889" max="4890" width="9" style="323"/>
    <col min="4891" max="4891" width="10.5" style="323" bestFit="1" customWidth="1"/>
    <col min="4892" max="5120" width="9" style="323"/>
    <col min="5121" max="5121" width="1.5" style="323" customWidth="1"/>
    <col min="5122" max="5122" width="8.25" style="323" customWidth="1"/>
    <col min="5123" max="5123" width="9" style="323"/>
    <col min="5124" max="5124" width="13.625" style="323" customWidth="1"/>
    <col min="5125" max="5125" width="22.125" style="323" customWidth="1"/>
    <col min="5126" max="5126" width="8.625" style="323" customWidth="1"/>
    <col min="5127" max="5128" width="4.125" style="323" customWidth="1"/>
    <col min="5129" max="5129" width="8.125" style="323" customWidth="1"/>
    <col min="5130" max="5130" width="9.75" style="323" customWidth="1"/>
    <col min="5131" max="5131" width="10.125" style="323" customWidth="1"/>
    <col min="5132" max="5135" width="4.625" style="323" customWidth="1"/>
    <col min="5136" max="5136" width="8.5" style="323" customWidth="1"/>
    <col min="5137" max="5137" width="4.125" style="323" customWidth="1"/>
    <col min="5138" max="5138" width="5" style="323" customWidth="1"/>
    <col min="5139" max="5139" width="7.625" style="323" customWidth="1"/>
    <col min="5140" max="5140" width="8.625" style="323" customWidth="1"/>
    <col min="5141" max="5141" width="9" style="323" customWidth="1"/>
    <col min="5142" max="5143" width="9" style="323"/>
    <col min="5144" max="5144" width="9.5" style="323" bestFit="1" customWidth="1"/>
    <col min="5145" max="5146" width="9" style="323"/>
    <col min="5147" max="5147" width="10.5" style="323" bestFit="1" customWidth="1"/>
    <col min="5148" max="5376" width="9" style="323"/>
    <col min="5377" max="5377" width="1.5" style="323" customWidth="1"/>
    <col min="5378" max="5378" width="8.25" style="323" customWidth="1"/>
    <col min="5379" max="5379" width="9" style="323"/>
    <col min="5380" max="5380" width="13.625" style="323" customWidth="1"/>
    <col min="5381" max="5381" width="22.125" style="323" customWidth="1"/>
    <col min="5382" max="5382" width="8.625" style="323" customWidth="1"/>
    <col min="5383" max="5384" width="4.125" style="323" customWidth="1"/>
    <col min="5385" max="5385" width="8.125" style="323" customWidth="1"/>
    <col min="5386" max="5386" width="9.75" style="323" customWidth="1"/>
    <col min="5387" max="5387" width="10.125" style="323" customWidth="1"/>
    <col min="5388" max="5391" width="4.625" style="323" customWidth="1"/>
    <col min="5392" max="5392" width="8.5" style="323" customWidth="1"/>
    <col min="5393" max="5393" width="4.125" style="323" customWidth="1"/>
    <col min="5394" max="5394" width="5" style="323" customWidth="1"/>
    <col min="5395" max="5395" width="7.625" style="323" customWidth="1"/>
    <col min="5396" max="5396" width="8.625" style="323" customWidth="1"/>
    <col min="5397" max="5397" width="9" style="323" customWidth="1"/>
    <col min="5398" max="5399" width="9" style="323"/>
    <col min="5400" max="5400" width="9.5" style="323" bestFit="1" customWidth="1"/>
    <col min="5401" max="5402" width="9" style="323"/>
    <col min="5403" max="5403" width="10.5" style="323" bestFit="1" customWidth="1"/>
    <col min="5404" max="5632" width="9" style="323"/>
    <col min="5633" max="5633" width="1.5" style="323" customWidth="1"/>
    <col min="5634" max="5634" width="8.25" style="323" customWidth="1"/>
    <col min="5635" max="5635" width="9" style="323"/>
    <col min="5636" max="5636" width="13.625" style="323" customWidth="1"/>
    <col min="5637" max="5637" width="22.125" style="323" customWidth="1"/>
    <col min="5638" max="5638" width="8.625" style="323" customWidth="1"/>
    <col min="5639" max="5640" width="4.125" style="323" customWidth="1"/>
    <col min="5641" max="5641" width="8.125" style="323" customWidth="1"/>
    <col min="5642" max="5642" width="9.75" style="323" customWidth="1"/>
    <col min="5643" max="5643" width="10.125" style="323" customWidth="1"/>
    <col min="5644" max="5647" width="4.625" style="323" customWidth="1"/>
    <col min="5648" max="5648" width="8.5" style="323" customWidth="1"/>
    <col min="5649" max="5649" width="4.125" style="323" customWidth="1"/>
    <col min="5650" max="5650" width="5" style="323" customWidth="1"/>
    <col min="5651" max="5651" width="7.625" style="323" customWidth="1"/>
    <col min="5652" max="5652" width="8.625" style="323" customWidth="1"/>
    <col min="5653" max="5653" width="9" style="323" customWidth="1"/>
    <col min="5654" max="5655" width="9" style="323"/>
    <col min="5656" max="5656" width="9.5" style="323" bestFit="1" customWidth="1"/>
    <col min="5657" max="5658" width="9" style="323"/>
    <col min="5659" max="5659" width="10.5" style="323" bestFit="1" customWidth="1"/>
    <col min="5660" max="5888" width="9" style="323"/>
    <col min="5889" max="5889" width="1.5" style="323" customWidth="1"/>
    <col min="5890" max="5890" width="8.25" style="323" customWidth="1"/>
    <col min="5891" max="5891" width="9" style="323"/>
    <col min="5892" max="5892" width="13.625" style="323" customWidth="1"/>
    <col min="5893" max="5893" width="22.125" style="323" customWidth="1"/>
    <col min="5894" max="5894" width="8.625" style="323" customWidth="1"/>
    <col min="5895" max="5896" width="4.125" style="323" customWidth="1"/>
    <col min="5897" max="5897" width="8.125" style="323" customWidth="1"/>
    <col min="5898" max="5898" width="9.75" style="323" customWidth="1"/>
    <col min="5899" max="5899" width="10.125" style="323" customWidth="1"/>
    <col min="5900" max="5903" width="4.625" style="323" customWidth="1"/>
    <col min="5904" max="5904" width="8.5" style="323" customWidth="1"/>
    <col min="5905" max="5905" width="4.125" style="323" customWidth="1"/>
    <col min="5906" max="5906" width="5" style="323" customWidth="1"/>
    <col min="5907" max="5907" width="7.625" style="323" customWidth="1"/>
    <col min="5908" max="5908" width="8.625" style="323" customWidth="1"/>
    <col min="5909" max="5909" width="9" style="323" customWidth="1"/>
    <col min="5910" max="5911" width="9" style="323"/>
    <col min="5912" max="5912" width="9.5" style="323" bestFit="1" customWidth="1"/>
    <col min="5913" max="5914" width="9" style="323"/>
    <col min="5915" max="5915" width="10.5" style="323" bestFit="1" customWidth="1"/>
    <col min="5916" max="6144" width="9" style="323"/>
    <col min="6145" max="6145" width="1.5" style="323" customWidth="1"/>
    <col min="6146" max="6146" width="8.25" style="323" customWidth="1"/>
    <col min="6147" max="6147" width="9" style="323"/>
    <col min="6148" max="6148" width="13.625" style="323" customWidth="1"/>
    <col min="6149" max="6149" width="22.125" style="323" customWidth="1"/>
    <col min="6150" max="6150" width="8.625" style="323" customWidth="1"/>
    <col min="6151" max="6152" width="4.125" style="323" customWidth="1"/>
    <col min="6153" max="6153" width="8.125" style="323" customWidth="1"/>
    <col min="6154" max="6154" width="9.75" style="323" customWidth="1"/>
    <col min="6155" max="6155" width="10.125" style="323" customWidth="1"/>
    <col min="6156" max="6159" width="4.625" style="323" customWidth="1"/>
    <col min="6160" max="6160" width="8.5" style="323" customWidth="1"/>
    <col min="6161" max="6161" width="4.125" style="323" customWidth="1"/>
    <col min="6162" max="6162" width="5" style="323" customWidth="1"/>
    <col min="6163" max="6163" width="7.625" style="323" customWidth="1"/>
    <col min="6164" max="6164" width="8.625" style="323" customWidth="1"/>
    <col min="6165" max="6165" width="9" style="323" customWidth="1"/>
    <col min="6166" max="6167" width="9" style="323"/>
    <col min="6168" max="6168" width="9.5" style="323" bestFit="1" customWidth="1"/>
    <col min="6169" max="6170" width="9" style="323"/>
    <col min="6171" max="6171" width="10.5" style="323" bestFit="1" customWidth="1"/>
    <col min="6172" max="6400" width="9" style="323"/>
    <col min="6401" max="6401" width="1.5" style="323" customWidth="1"/>
    <col min="6402" max="6402" width="8.25" style="323" customWidth="1"/>
    <col min="6403" max="6403" width="9" style="323"/>
    <col min="6404" max="6404" width="13.625" style="323" customWidth="1"/>
    <col min="6405" max="6405" width="22.125" style="323" customWidth="1"/>
    <col min="6406" max="6406" width="8.625" style="323" customWidth="1"/>
    <col min="6407" max="6408" width="4.125" style="323" customWidth="1"/>
    <col min="6409" max="6409" width="8.125" style="323" customWidth="1"/>
    <col min="6410" max="6410" width="9.75" style="323" customWidth="1"/>
    <col min="6411" max="6411" width="10.125" style="323" customWidth="1"/>
    <col min="6412" max="6415" width="4.625" style="323" customWidth="1"/>
    <col min="6416" max="6416" width="8.5" style="323" customWidth="1"/>
    <col min="6417" max="6417" width="4.125" style="323" customWidth="1"/>
    <col min="6418" max="6418" width="5" style="323" customWidth="1"/>
    <col min="6419" max="6419" width="7.625" style="323" customWidth="1"/>
    <col min="6420" max="6420" width="8.625" style="323" customWidth="1"/>
    <col min="6421" max="6421" width="9" style="323" customWidth="1"/>
    <col min="6422" max="6423" width="9" style="323"/>
    <col min="6424" max="6424" width="9.5" style="323" bestFit="1" customWidth="1"/>
    <col min="6425" max="6426" width="9" style="323"/>
    <col min="6427" max="6427" width="10.5" style="323" bestFit="1" customWidth="1"/>
    <col min="6428" max="6656" width="9" style="323"/>
    <col min="6657" max="6657" width="1.5" style="323" customWidth="1"/>
    <col min="6658" max="6658" width="8.25" style="323" customWidth="1"/>
    <col min="6659" max="6659" width="9" style="323"/>
    <col min="6660" max="6660" width="13.625" style="323" customWidth="1"/>
    <col min="6661" max="6661" width="22.125" style="323" customWidth="1"/>
    <col min="6662" max="6662" width="8.625" style="323" customWidth="1"/>
    <col min="6663" max="6664" width="4.125" style="323" customWidth="1"/>
    <col min="6665" max="6665" width="8.125" style="323" customWidth="1"/>
    <col min="6666" max="6666" width="9.75" style="323" customWidth="1"/>
    <col min="6667" max="6667" width="10.125" style="323" customWidth="1"/>
    <col min="6668" max="6671" width="4.625" style="323" customWidth="1"/>
    <col min="6672" max="6672" width="8.5" style="323" customWidth="1"/>
    <col min="6673" max="6673" width="4.125" style="323" customWidth="1"/>
    <col min="6674" max="6674" width="5" style="323" customWidth="1"/>
    <col min="6675" max="6675" width="7.625" style="323" customWidth="1"/>
    <col min="6676" max="6676" width="8.625" style="323" customWidth="1"/>
    <col min="6677" max="6677" width="9" style="323" customWidth="1"/>
    <col min="6678" max="6679" width="9" style="323"/>
    <col min="6680" max="6680" width="9.5" style="323" bestFit="1" customWidth="1"/>
    <col min="6681" max="6682" width="9" style="323"/>
    <col min="6683" max="6683" width="10.5" style="323" bestFit="1" customWidth="1"/>
    <col min="6684" max="6912" width="9" style="323"/>
    <col min="6913" max="6913" width="1.5" style="323" customWidth="1"/>
    <col min="6914" max="6914" width="8.25" style="323" customWidth="1"/>
    <col min="6915" max="6915" width="9" style="323"/>
    <col min="6916" max="6916" width="13.625" style="323" customWidth="1"/>
    <col min="6917" max="6917" width="22.125" style="323" customWidth="1"/>
    <col min="6918" max="6918" width="8.625" style="323" customWidth="1"/>
    <col min="6919" max="6920" width="4.125" style="323" customWidth="1"/>
    <col min="6921" max="6921" width="8.125" style="323" customWidth="1"/>
    <col min="6922" max="6922" width="9.75" style="323" customWidth="1"/>
    <col min="6923" max="6923" width="10.125" style="323" customWidth="1"/>
    <col min="6924" max="6927" width="4.625" style="323" customWidth="1"/>
    <col min="6928" max="6928" width="8.5" style="323" customWidth="1"/>
    <col min="6929" max="6929" width="4.125" style="323" customWidth="1"/>
    <col min="6930" max="6930" width="5" style="323" customWidth="1"/>
    <col min="6931" max="6931" width="7.625" style="323" customWidth="1"/>
    <col min="6932" max="6932" width="8.625" style="323" customWidth="1"/>
    <col min="6933" max="6933" width="9" style="323" customWidth="1"/>
    <col min="6934" max="6935" width="9" style="323"/>
    <col min="6936" max="6936" width="9.5" style="323" bestFit="1" customWidth="1"/>
    <col min="6937" max="6938" width="9" style="323"/>
    <col min="6939" max="6939" width="10.5" style="323" bestFit="1" customWidth="1"/>
    <col min="6940" max="7168" width="9" style="323"/>
    <col min="7169" max="7169" width="1.5" style="323" customWidth="1"/>
    <col min="7170" max="7170" width="8.25" style="323" customWidth="1"/>
    <col min="7171" max="7171" width="9" style="323"/>
    <col min="7172" max="7172" width="13.625" style="323" customWidth="1"/>
    <col min="7173" max="7173" width="22.125" style="323" customWidth="1"/>
    <col min="7174" max="7174" width="8.625" style="323" customWidth="1"/>
    <col min="7175" max="7176" width="4.125" style="323" customWidth="1"/>
    <col min="7177" max="7177" width="8.125" style="323" customWidth="1"/>
    <col min="7178" max="7178" width="9.75" style="323" customWidth="1"/>
    <col min="7179" max="7179" width="10.125" style="323" customWidth="1"/>
    <col min="7180" max="7183" width="4.625" style="323" customWidth="1"/>
    <col min="7184" max="7184" width="8.5" style="323" customWidth="1"/>
    <col min="7185" max="7185" width="4.125" style="323" customWidth="1"/>
    <col min="7186" max="7186" width="5" style="323" customWidth="1"/>
    <col min="7187" max="7187" width="7.625" style="323" customWidth="1"/>
    <col min="7188" max="7188" width="8.625" style="323" customWidth="1"/>
    <col min="7189" max="7189" width="9" style="323" customWidth="1"/>
    <col min="7190" max="7191" width="9" style="323"/>
    <col min="7192" max="7192" width="9.5" style="323" bestFit="1" customWidth="1"/>
    <col min="7193" max="7194" width="9" style="323"/>
    <col min="7195" max="7195" width="10.5" style="323" bestFit="1" customWidth="1"/>
    <col min="7196" max="7424" width="9" style="323"/>
    <col min="7425" max="7425" width="1.5" style="323" customWidth="1"/>
    <col min="7426" max="7426" width="8.25" style="323" customWidth="1"/>
    <col min="7427" max="7427" width="9" style="323"/>
    <col min="7428" max="7428" width="13.625" style="323" customWidth="1"/>
    <col min="7429" max="7429" width="22.125" style="323" customWidth="1"/>
    <col min="7430" max="7430" width="8.625" style="323" customWidth="1"/>
    <col min="7431" max="7432" width="4.125" style="323" customWidth="1"/>
    <col min="7433" max="7433" width="8.125" style="323" customWidth="1"/>
    <col min="7434" max="7434" width="9.75" style="323" customWidth="1"/>
    <col min="7435" max="7435" width="10.125" style="323" customWidth="1"/>
    <col min="7436" max="7439" width="4.625" style="323" customWidth="1"/>
    <col min="7440" max="7440" width="8.5" style="323" customWidth="1"/>
    <col min="7441" max="7441" width="4.125" style="323" customWidth="1"/>
    <col min="7442" max="7442" width="5" style="323" customWidth="1"/>
    <col min="7443" max="7443" width="7.625" style="323" customWidth="1"/>
    <col min="7444" max="7444" width="8.625" style="323" customWidth="1"/>
    <col min="7445" max="7445" width="9" style="323" customWidth="1"/>
    <col min="7446" max="7447" width="9" style="323"/>
    <col min="7448" max="7448" width="9.5" style="323" bestFit="1" customWidth="1"/>
    <col min="7449" max="7450" width="9" style="323"/>
    <col min="7451" max="7451" width="10.5" style="323" bestFit="1" customWidth="1"/>
    <col min="7452" max="7680" width="9" style="323"/>
    <col min="7681" max="7681" width="1.5" style="323" customWidth="1"/>
    <col min="7682" max="7682" width="8.25" style="323" customWidth="1"/>
    <col min="7683" max="7683" width="9" style="323"/>
    <col min="7684" max="7684" width="13.625" style="323" customWidth="1"/>
    <col min="7685" max="7685" width="22.125" style="323" customWidth="1"/>
    <col min="7686" max="7686" width="8.625" style="323" customWidth="1"/>
    <col min="7687" max="7688" width="4.125" style="323" customWidth="1"/>
    <col min="7689" max="7689" width="8.125" style="323" customWidth="1"/>
    <col min="7690" max="7690" width="9.75" style="323" customWidth="1"/>
    <col min="7691" max="7691" width="10.125" style="323" customWidth="1"/>
    <col min="7692" max="7695" width="4.625" style="323" customWidth="1"/>
    <col min="7696" max="7696" width="8.5" style="323" customWidth="1"/>
    <col min="7697" max="7697" width="4.125" style="323" customWidth="1"/>
    <col min="7698" max="7698" width="5" style="323" customWidth="1"/>
    <col min="7699" max="7699" width="7.625" style="323" customWidth="1"/>
    <col min="7700" max="7700" width="8.625" style="323" customWidth="1"/>
    <col min="7701" max="7701" width="9" style="323" customWidth="1"/>
    <col min="7702" max="7703" width="9" style="323"/>
    <col min="7704" max="7704" width="9.5" style="323" bestFit="1" customWidth="1"/>
    <col min="7705" max="7706" width="9" style="323"/>
    <col min="7707" max="7707" width="10.5" style="323" bestFit="1" customWidth="1"/>
    <col min="7708" max="7936" width="9" style="323"/>
    <col min="7937" max="7937" width="1.5" style="323" customWidth="1"/>
    <col min="7938" max="7938" width="8.25" style="323" customWidth="1"/>
    <col min="7939" max="7939" width="9" style="323"/>
    <col min="7940" max="7940" width="13.625" style="323" customWidth="1"/>
    <col min="7941" max="7941" width="22.125" style="323" customWidth="1"/>
    <col min="7942" max="7942" width="8.625" style="323" customWidth="1"/>
    <col min="7943" max="7944" width="4.125" style="323" customWidth="1"/>
    <col min="7945" max="7945" width="8.125" style="323" customWidth="1"/>
    <col min="7946" max="7946" width="9.75" style="323" customWidth="1"/>
    <col min="7947" max="7947" width="10.125" style="323" customWidth="1"/>
    <col min="7948" max="7951" width="4.625" style="323" customWidth="1"/>
    <col min="7952" max="7952" width="8.5" style="323" customWidth="1"/>
    <col min="7953" max="7953" width="4.125" style="323" customWidth="1"/>
    <col min="7954" max="7954" width="5" style="323" customWidth="1"/>
    <col min="7955" max="7955" width="7.625" style="323" customWidth="1"/>
    <col min="7956" max="7956" width="8.625" style="323" customWidth="1"/>
    <col min="7957" max="7957" width="9" style="323" customWidth="1"/>
    <col min="7958" max="7959" width="9" style="323"/>
    <col min="7960" max="7960" width="9.5" style="323" bestFit="1" customWidth="1"/>
    <col min="7961" max="7962" width="9" style="323"/>
    <col min="7963" max="7963" width="10.5" style="323" bestFit="1" customWidth="1"/>
    <col min="7964" max="8192" width="9" style="323"/>
    <col min="8193" max="8193" width="1.5" style="323" customWidth="1"/>
    <col min="8194" max="8194" width="8.25" style="323" customWidth="1"/>
    <col min="8195" max="8195" width="9" style="323"/>
    <col min="8196" max="8196" width="13.625" style="323" customWidth="1"/>
    <col min="8197" max="8197" width="22.125" style="323" customWidth="1"/>
    <col min="8198" max="8198" width="8.625" style="323" customWidth="1"/>
    <col min="8199" max="8200" width="4.125" style="323" customWidth="1"/>
    <col min="8201" max="8201" width="8.125" style="323" customWidth="1"/>
    <col min="8202" max="8202" width="9.75" style="323" customWidth="1"/>
    <col min="8203" max="8203" width="10.125" style="323" customWidth="1"/>
    <col min="8204" max="8207" width="4.625" style="323" customWidth="1"/>
    <col min="8208" max="8208" width="8.5" style="323" customWidth="1"/>
    <col min="8209" max="8209" width="4.125" style="323" customWidth="1"/>
    <col min="8210" max="8210" width="5" style="323" customWidth="1"/>
    <col min="8211" max="8211" width="7.625" style="323" customWidth="1"/>
    <col min="8212" max="8212" width="8.625" style="323" customWidth="1"/>
    <col min="8213" max="8213" width="9" style="323" customWidth="1"/>
    <col min="8214" max="8215" width="9" style="323"/>
    <col min="8216" max="8216" width="9.5" style="323" bestFit="1" customWidth="1"/>
    <col min="8217" max="8218" width="9" style="323"/>
    <col min="8219" max="8219" width="10.5" style="323" bestFit="1" customWidth="1"/>
    <col min="8220" max="8448" width="9" style="323"/>
    <col min="8449" max="8449" width="1.5" style="323" customWidth="1"/>
    <col min="8450" max="8450" width="8.25" style="323" customWidth="1"/>
    <col min="8451" max="8451" width="9" style="323"/>
    <col min="8452" max="8452" width="13.625" style="323" customWidth="1"/>
    <col min="8453" max="8453" width="22.125" style="323" customWidth="1"/>
    <col min="8454" max="8454" width="8.625" style="323" customWidth="1"/>
    <col min="8455" max="8456" width="4.125" style="323" customWidth="1"/>
    <col min="8457" max="8457" width="8.125" style="323" customWidth="1"/>
    <col min="8458" max="8458" width="9.75" style="323" customWidth="1"/>
    <col min="8459" max="8459" width="10.125" style="323" customWidth="1"/>
    <col min="8460" max="8463" width="4.625" style="323" customWidth="1"/>
    <col min="8464" max="8464" width="8.5" style="323" customWidth="1"/>
    <col min="8465" max="8465" width="4.125" style="323" customWidth="1"/>
    <col min="8466" max="8466" width="5" style="323" customWidth="1"/>
    <col min="8467" max="8467" width="7.625" style="323" customWidth="1"/>
    <col min="8468" max="8468" width="8.625" style="323" customWidth="1"/>
    <col min="8469" max="8469" width="9" style="323" customWidth="1"/>
    <col min="8470" max="8471" width="9" style="323"/>
    <col min="8472" max="8472" width="9.5" style="323" bestFit="1" customWidth="1"/>
    <col min="8473" max="8474" width="9" style="323"/>
    <col min="8475" max="8475" width="10.5" style="323" bestFit="1" customWidth="1"/>
    <col min="8476" max="8704" width="9" style="323"/>
    <col min="8705" max="8705" width="1.5" style="323" customWidth="1"/>
    <col min="8706" max="8706" width="8.25" style="323" customWidth="1"/>
    <col min="8707" max="8707" width="9" style="323"/>
    <col min="8708" max="8708" width="13.625" style="323" customWidth="1"/>
    <col min="8709" max="8709" width="22.125" style="323" customWidth="1"/>
    <col min="8710" max="8710" width="8.625" style="323" customWidth="1"/>
    <col min="8711" max="8712" width="4.125" style="323" customWidth="1"/>
    <col min="8713" max="8713" width="8.125" style="323" customWidth="1"/>
    <col min="8714" max="8714" width="9.75" style="323" customWidth="1"/>
    <col min="8715" max="8715" width="10.125" style="323" customWidth="1"/>
    <col min="8716" max="8719" width="4.625" style="323" customWidth="1"/>
    <col min="8720" max="8720" width="8.5" style="323" customWidth="1"/>
    <col min="8721" max="8721" width="4.125" style="323" customWidth="1"/>
    <col min="8722" max="8722" width="5" style="323" customWidth="1"/>
    <col min="8723" max="8723" width="7.625" style="323" customWidth="1"/>
    <col min="8724" max="8724" width="8.625" style="323" customWidth="1"/>
    <col min="8725" max="8725" width="9" style="323" customWidth="1"/>
    <col min="8726" max="8727" width="9" style="323"/>
    <col min="8728" max="8728" width="9.5" style="323" bestFit="1" customWidth="1"/>
    <col min="8729" max="8730" width="9" style="323"/>
    <col min="8731" max="8731" width="10.5" style="323" bestFit="1" customWidth="1"/>
    <col min="8732" max="8960" width="9" style="323"/>
    <col min="8961" max="8961" width="1.5" style="323" customWidth="1"/>
    <col min="8962" max="8962" width="8.25" style="323" customWidth="1"/>
    <col min="8963" max="8963" width="9" style="323"/>
    <col min="8964" max="8964" width="13.625" style="323" customWidth="1"/>
    <col min="8965" max="8965" width="22.125" style="323" customWidth="1"/>
    <col min="8966" max="8966" width="8.625" style="323" customWidth="1"/>
    <col min="8967" max="8968" width="4.125" style="323" customWidth="1"/>
    <col min="8969" max="8969" width="8.125" style="323" customWidth="1"/>
    <col min="8970" max="8970" width="9.75" style="323" customWidth="1"/>
    <col min="8971" max="8971" width="10.125" style="323" customWidth="1"/>
    <col min="8972" max="8975" width="4.625" style="323" customWidth="1"/>
    <col min="8976" max="8976" width="8.5" style="323" customWidth="1"/>
    <col min="8977" max="8977" width="4.125" style="323" customWidth="1"/>
    <col min="8978" max="8978" width="5" style="323" customWidth="1"/>
    <col min="8979" max="8979" width="7.625" style="323" customWidth="1"/>
    <col min="8980" max="8980" width="8.625" style="323" customWidth="1"/>
    <col min="8981" max="8981" width="9" style="323" customWidth="1"/>
    <col min="8982" max="8983" width="9" style="323"/>
    <col min="8984" max="8984" width="9.5" style="323" bestFit="1" customWidth="1"/>
    <col min="8985" max="8986" width="9" style="323"/>
    <col min="8987" max="8987" width="10.5" style="323" bestFit="1" customWidth="1"/>
    <col min="8988" max="9216" width="9" style="323"/>
    <col min="9217" max="9217" width="1.5" style="323" customWidth="1"/>
    <col min="9218" max="9218" width="8.25" style="323" customWidth="1"/>
    <col min="9219" max="9219" width="9" style="323"/>
    <col min="9220" max="9220" width="13.625" style="323" customWidth="1"/>
    <col min="9221" max="9221" width="22.125" style="323" customWidth="1"/>
    <col min="9222" max="9222" width="8.625" style="323" customWidth="1"/>
    <col min="9223" max="9224" width="4.125" style="323" customWidth="1"/>
    <col min="9225" max="9225" width="8.125" style="323" customWidth="1"/>
    <col min="9226" max="9226" width="9.75" style="323" customWidth="1"/>
    <col min="9227" max="9227" width="10.125" style="323" customWidth="1"/>
    <col min="9228" max="9231" width="4.625" style="323" customWidth="1"/>
    <col min="9232" max="9232" width="8.5" style="323" customWidth="1"/>
    <col min="9233" max="9233" width="4.125" style="323" customWidth="1"/>
    <col min="9234" max="9234" width="5" style="323" customWidth="1"/>
    <col min="9235" max="9235" width="7.625" style="323" customWidth="1"/>
    <col min="9236" max="9236" width="8.625" style="323" customWidth="1"/>
    <col min="9237" max="9237" width="9" style="323" customWidth="1"/>
    <col min="9238" max="9239" width="9" style="323"/>
    <col min="9240" max="9240" width="9.5" style="323" bestFit="1" customWidth="1"/>
    <col min="9241" max="9242" width="9" style="323"/>
    <col min="9243" max="9243" width="10.5" style="323" bestFit="1" customWidth="1"/>
    <col min="9244" max="9472" width="9" style="323"/>
    <col min="9473" max="9473" width="1.5" style="323" customWidth="1"/>
    <col min="9474" max="9474" width="8.25" style="323" customWidth="1"/>
    <col min="9475" max="9475" width="9" style="323"/>
    <col min="9476" max="9476" width="13.625" style="323" customWidth="1"/>
    <col min="9477" max="9477" width="22.125" style="323" customWidth="1"/>
    <col min="9478" max="9478" width="8.625" style="323" customWidth="1"/>
    <col min="9479" max="9480" width="4.125" style="323" customWidth="1"/>
    <col min="9481" max="9481" width="8.125" style="323" customWidth="1"/>
    <col min="9482" max="9482" width="9.75" style="323" customWidth="1"/>
    <col min="9483" max="9483" width="10.125" style="323" customWidth="1"/>
    <col min="9484" max="9487" width="4.625" style="323" customWidth="1"/>
    <col min="9488" max="9488" width="8.5" style="323" customWidth="1"/>
    <col min="9489" max="9489" width="4.125" style="323" customWidth="1"/>
    <col min="9490" max="9490" width="5" style="323" customWidth="1"/>
    <col min="9491" max="9491" width="7.625" style="323" customWidth="1"/>
    <col min="9492" max="9492" width="8.625" style="323" customWidth="1"/>
    <col min="9493" max="9493" width="9" style="323" customWidth="1"/>
    <col min="9494" max="9495" width="9" style="323"/>
    <col min="9496" max="9496" width="9.5" style="323" bestFit="1" customWidth="1"/>
    <col min="9497" max="9498" width="9" style="323"/>
    <col min="9499" max="9499" width="10.5" style="323" bestFit="1" customWidth="1"/>
    <col min="9500" max="9728" width="9" style="323"/>
    <col min="9729" max="9729" width="1.5" style="323" customWidth="1"/>
    <col min="9730" max="9730" width="8.25" style="323" customWidth="1"/>
    <col min="9731" max="9731" width="9" style="323"/>
    <col min="9732" max="9732" width="13.625" style="323" customWidth="1"/>
    <col min="9733" max="9733" width="22.125" style="323" customWidth="1"/>
    <col min="9734" max="9734" width="8.625" style="323" customWidth="1"/>
    <col min="9735" max="9736" width="4.125" style="323" customWidth="1"/>
    <col min="9737" max="9737" width="8.125" style="323" customWidth="1"/>
    <col min="9738" max="9738" width="9.75" style="323" customWidth="1"/>
    <col min="9739" max="9739" width="10.125" style="323" customWidth="1"/>
    <col min="9740" max="9743" width="4.625" style="323" customWidth="1"/>
    <col min="9744" max="9744" width="8.5" style="323" customWidth="1"/>
    <col min="9745" max="9745" width="4.125" style="323" customWidth="1"/>
    <col min="9746" max="9746" width="5" style="323" customWidth="1"/>
    <col min="9747" max="9747" width="7.625" style="323" customWidth="1"/>
    <col min="9748" max="9748" width="8.625" style="323" customWidth="1"/>
    <col min="9749" max="9749" width="9" style="323" customWidth="1"/>
    <col min="9750" max="9751" width="9" style="323"/>
    <col min="9752" max="9752" width="9.5" style="323" bestFit="1" customWidth="1"/>
    <col min="9753" max="9754" width="9" style="323"/>
    <col min="9755" max="9755" width="10.5" style="323" bestFit="1" customWidth="1"/>
    <col min="9756" max="9984" width="9" style="323"/>
    <col min="9985" max="9985" width="1.5" style="323" customWidth="1"/>
    <col min="9986" max="9986" width="8.25" style="323" customWidth="1"/>
    <col min="9987" max="9987" width="9" style="323"/>
    <col min="9988" max="9988" width="13.625" style="323" customWidth="1"/>
    <col min="9989" max="9989" width="22.125" style="323" customWidth="1"/>
    <col min="9990" max="9990" width="8.625" style="323" customWidth="1"/>
    <col min="9991" max="9992" width="4.125" style="323" customWidth="1"/>
    <col min="9993" max="9993" width="8.125" style="323" customWidth="1"/>
    <col min="9994" max="9994" width="9.75" style="323" customWidth="1"/>
    <col min="9995" max="9995" width="10.125" style="323" customWidth="1"/>
    <col min="9996" max="9999" width="4.625" style="323" customWidth="1"/>
    <col min="10000" max="10000" width="8.5" style="323" customWidth="1"/>
    <col min="10001" max="10001" width="4.125" style="323" customWidth="1"/>
    <col min="10002" max="10002" width="5" style="323" customWidth="1"/>
    <col min="10003" max="10003" width="7.625" style="323" customWidth="1"/>
    <col min="10004" max="10004" width="8.625" style="323" customWidth="1"/>
    <col min="10005" max="10005" width="9" style="323" customWidth="1"/>
    <col min="10006" max="10007" width="9" style="323"/>
    <col min="10008" max="10008" width="9.5" style="323" bestFit="1" customWidth="1"/>
    <col min="10009" max="10010" width="9" style="323"/>
    <col min="10011" max="10011" width="10.5" style="323" bestFit="1" customWidth="1"/>
    <col min="10012" max="10240" width="9" style="323"/>
    <col min="10241" max="10241" width="1.5" style="323" customWidth="1"/>
    <col min="10242" max="10242" width="8.25" style="323" customWidth="1"/>
    <col min="10243" max="10243" width="9" style="323"/>
    <col min="10244" max="10244" width="13.625" style="323" customWidth="1"/>
    <col min="10245" max="10245" width="22.125" style="323" customWidth="1"/>
    <col min="10246" max="10246" width="8.625" style="323" customWidth="1"/>
    <col min="10247" max="10248" width="4.125" style="323" customWidth="1"/>
    <col min="10249" max="10249" width="8.125" style="323" customWidth="1"/>
    <col min="10250" max="10250" width="9.75" style="323" customWidth="1"/>
    <col min="10251" max="10251" width="10.125" style="323" customWidth="1"/>
    <col min="10252" max="10255" width="4.625" style="323" customWidth="1"/>
    <col min="10256" max="10256" width="8.5" style="323" customWidth="1"/>
    <col min="10257" max="10257" width="4.125" style="323" customWidth="1"/>
    <col min="10258" max="10258" width="5" style="323" customWidth="1"/>
    <col min="10259" max="10259" width="7.625" style="323" customWidth="1"/>
    <col min="10260" max="10260" width="8.625" style="323" customWidth="1"/>
    <col min="10261" max="10261" width="9" style="323" customWidth="1"/>
    <col min="10262" max="10263" width="9" style="323"/>
    <col min="10264" max="10264" width="9.5" style="323" bestFit="1" customWidth="1"/>
    <col min="10265" max="10266" width="9" style="323"/>
    <col min="10267" max="10267" width="10.5" style="323" bestFit="1" customWidth="1"/>
    <col min="10268" max="10496" width="9" style="323"/>
    <col min="10497" max="10497" width="1.5" style="323" customWidth="1"/>
    <col min="10498" max="10498" width="8.25" style="323" customWidth="1"/>
    <col min="10499" max="10499" width="9" style="323"/>
    <col min="10500" max="10500" width="13.625" style="323" customWidth="1"/>
    <col min="10501" max="10501" width="22.125" style="323" customWidth="1"/>
    <col min="10502" max="10502" width="8.625" style="323" customWidth="1"/>
    <col min="10503" max="10504" width="4.125" style="323" customWidth="1"/>
    <col min="10505" max="10505" width="8.125" style="323" customWidth="1"/>
    <col min="10506" max="10506" width="9.75" style="323" customWidth="1"/>
    <col min="10507" max="10507" width="10.125" style="323" customWidth="1"/>
    <col min="10508" max="10511" width="4.625" style="323" customWidth="1"/>
    <col min="10512" max="10512" width="8.5" style="323" customWidth="1"/>
    <col min="10513" max="10513" width="4.125" style="323" customWidth="1"/>
    <col min="10514" max="10514" width="5" style="323" customWidth="1"/>
    <col min="10515" max="10515" width="7.625" style="323" customWidth="1"/>
    <col min="10516" max="10516" width="8.625" style="323" customWidth="1"/>
    <col min="10517" max="10517" width="9" style="323" customWidth="1"/>
    <col min="10518" max="10519" width="9" style="323"/>
    <col min="10520" max="10520" width="9.5" style="323" bestFit="1" customWidth="1"/>
    <col min="10521" max="10522" width="9" style="323"/>
    <col min="10523" max="10523" width="10.5" style="323" bestFit="1" customWidth="1"/>
    <col min="10524" max="10752" width="9" style="323"/>
    <col min="10753" max="10753" width="1.5" style="323" customWidth="1"/>
    <col min="10754" max="10754" width="8.25" style="323" customWidth="1"/>
    <col min="10755" max="10755" width="9" style="323"/>
    <col min="10756" max="10756" width="13.625" style="323" customWidth="1"/>
    <col min="10757" max="10757" width="22.125" style="323" customWidth="1"/>
    <col min="10758" max="10758" width="8.625" style="323" customWidth="1"/>
    <col min="10759" max="10760" width="4.125" style="323" customWidth="1"/>
    <col min="10761" max="10761" width="8.125" style="323" customWidth="1"/>
    <col min="10762" max="10762" width="9.75" style="323" customWidth="1"/>
    <col min="10763" max="10763" width="10.125" style="323" customWidth="1"/>
    <col min="10764" max="10767" width="4.625" style="323" customWidth="1"/>
    <col min="10768" max="10768" width="8.5" style="323" customWidth="1"/>
    <col min="10769" max="10769" width="4.125" style="323" customWidth="1"/>
    <col min="10770" max="10770" width="5" style="323" customWidth="1"/>
    <col min="10771" max="10771" width="7.625" style="323" customWidth="1"/>
    <col min="10772" max="10772" width="8.625" style="323" customWidth="1"/>
    <col min="10773" max="10773" width="9" style="323" customWidth="1"/>
    <col min="10774" max="10775" width="9" style="323"/>
    <col min="10776" max="10776" width="9.5" style="323" bestFit="1" customWidth="1"/>
    <col min="10777" max="10778" width="9" style="323"/>
    <col min="10779" max="10779" width="10.5" style="323" bestFit="1" customWidth="1"/>
    <col min="10780" max="11008" width="9" style="323"/>
    <col min="11009" max="11009" width="1.5" style="323" customWidth="1"/>
    <col min="11010" max="11010" width="8.25" style="323" customWidth="1"/>
    <col min="11011" max="11011" width="9" style="323"/>
    <col min="11012" max="11012" width="13.625" style="323" customWidth="1"/>
    <col min="11013" max="11013" width="22.125" style="323" customWidth="1"/>
    <col min="11014" max="11014" width="8.625" style="323" customWidth="1"/>
    <col min="11015" max="11016" width="4.125" style="323" customWidth="1"/>
    <col min="11017" max="11017" width="8.125" style="323" customWidth="1"/>
    <col min="11018" max="11018" width="9.75" style="323" customWidth="1"/>
    <col min="11019" max="11019" width="10.125" style="323" customWidth="1"/>
    <col min="11020" max="11023" width="4.625" style="323" customWidth="1"/>
    <col min="11024" max="11024" width="8.5" style="323" customWidth="1"/>
    <col min="11025" max="11025" width="4.125" style="323" customWidth="1"/>
    <col min="11026" max="11026" width="5" style="323" customWidth="1"/>
    <col min="11027" max="11027" width="7.625" style="323" customWidth="1"/>
    <col min="11028" max="11028" width="8.625" style="323" customWidth="1"/>
    <col min="11029" max="11029" width="9" style="323" customWidth="1"/>
    <col min="11030" max="11031" width="9" style="323"/>
    <col min="11032" max="11032" width="9.5" style="323" bestFit="1" customWidth="1"/>
    <col min="11033" max="11034" width="9" style="323"/>
    <col min="11035" max="11035" width="10.5" style="323" bestFit="1" customWidth="1"/>
    <col min="11036" max="11264" width="9" style="323"/>
    <col min="11265" max="11265" width="1.5" style="323" customWidth="1"/>
    <col min="11266" max="11266" width="8.25" style="323" customWidth="1"/>
    <col min="11267" max="11267" width="9" style="323"/>
    <col min="11268" max="11268" width="13.625" style="323" customWidth="1"/>
    <col min="11269" max="11269" width="22.125" style="323" customWidth="1"/>
    <col min="11270" max="11270" width="8.625" style="323" customWidth="1"/>
    <col min="11271" max="11272" width="4.125" style="323" customWidth="1"/>
    <col min="11273" max="11273" width="8.125" style="323" customWidth="1"/>
    <col min="11274" max="11274" width="9.75" style="323" customWidth="1"/>
    <col min="11275" max="11275" width="10.125" style="323" customWidth="1"/>
    <col min="11276" max="11279" width="4.625" style="323" customWidth="1"/>
    <col min="11280" max="11280" width="8.5" style="323" customWidth="1"/>
    <col min="11281" max="11281" width="4.125" style="323" customWidth="1"/>
    <col min="11282" max="11282" width="5" style="323" customWidth="1"/>
    <col min="11283" max="11283" width="7.625" style="323" customWidth="1"/>
    <col min="11284" max="11284" width="8.625" style="323" customWidth="1"/>
    <col min="11285" max="11285" width="9" style="323" customWidth="1"/>
    <col min="11286" max="11287" width="9" style="323"/>
    <col min="11288" max="11288" width="9.5" style="323" bestFit="1" customWidth="1"/>
    <col min="11289" max="11290" width="9" style="323"/>
    <col min="11291" max="11291" width="10.5" style="323" bestFit="1" customWidth="1"/>
    <col min="11292" max="11520" width="9" style="323"/>
    <col min="11521" max="11521" width="1.5" style="323" customWidth="1"/>
    <col min="11522" max="11522" width="8.25" style="323" customWidth="1"/>
    <col min="11523" max="11523" width="9" style="323"/>
    <col min="11524" max="11524" width="13.625" style="323" customWidth="1"/>
    <col min="11525" max="11525" width="22.125" style="323" customWidth="1"/>
    <col min="11526" max="11526" width="8.625" style="323" customWidth="1"/>
    <col min="11527" max="11528" width="4.125" style="323" customWidth="1"/>
    <col min="11529" max="11529" width="8.125" style="323" customWidth="1"/>
    <col min="11530" max="11530" width="9.75" style="323" customWidth="1"/>
    <col min="11531" max="11531" width="10.125" style="323" customWidth="1"/>
    <col min="11532" max="11535" width="4.625" style="323" customWidth="1"/>
    <col min="11536" max="11536" width="8.5" style="323" customWidth="1"/>
    <col min="11537" max="11537" width="4.125" style="323" customWidth="1"/>
    <col min="11538" max="11538" width="5" style="323" customWidth="1"/>
    <col min="11539" max="11539" width="7.625" style="323" customWidth="1"/>
    <col min="11540" max="11540" width="8.625" style="323" customWidth="1"/>
    <col min="11541" max="11541" width="9" style="323" customWidth="1"/>
    <col min="11542" max="11543" width="9" style="323"/>
    <col min="11544" max="11544" width="9.5" style="323" bestFit="1" customWidth="1"/>
    <col min="11545" max="11546" width="9" style="323"/>
    <col min="11547" max="11547" width="10.5" style="323" bestFit="1" customWidth="1"/>
    <col min="11548" max="11776" width="9" style="323"/>
    <col min="11777" max="11777" width="1.5" style="323" customWidth="1"/>
    <col min="11778" max="11778" width="8.25" style="323" customWidth="1"/>
    <col min="11779" max="11779" width="9" style="323"/>
    <col min="11780" max="11780" width="13.625" style="323" customWidth="1"/>
    <col min="11781" max="11781" width="22.125" style="323" customWidth="1"/>
    <col min="11782" max="11782" width="8.625" style="323" customWidth="1"/>
    <col min="11783" max="11784" width="4.125" style="323" customWidth="1"/>
    <col min="11785" max="11785" width="8.125" style="323" customWidth="1"/>
    <col min="11786" max="11786" width="9.75" style="323" customWidth="1"/>
    <col min="11787" max="11787" width="10.125" style="323" customWidth="1"/>
    <col min="11788" max="11791" width="4.625" style="323" customWidth="1"/>
    <col min="11792" max="11792" width="8.5" style="323" customWidth="1"/>
    <col min="11793" max="11793" width="4.125" style="323" customWidth="1"/>
    <col min="11794" max="11794" width="5" style="323" customWidth="1"/>
    <col min="11795" max="11795" width="7.625" style="323" customWidth="1"/>
    <col min="11796" max="11796" width="8.625" style="323" customWidth="1"/>
    <col min="11797" max="11797" width="9" style="323" customWidth="1"/>
    <col min="11798" max="11799" width="9" style="323"/>
    <col min="11800" max="11800" width="9.5" style="323" bestFit="1" customWidth="1"/>
    <col min="11801" max="11802" width="9" style="323"/>
    <col min="11803" max="11803" width="10.5" style="323" bestFit="1" customWidth="1"/>
    <col min="11804" max="12032" width="9" style="323"/>
    <col min="12033" max="12033" width="1.5" style="323" customWidth="1"/>
    <col min="12034" max="12034" width="8.25" style="323" customWidth="1"/>
    <col min="12035" max="12035" width="9" style="323"/>
    <col min="12036" max="12036" width="13.625" style="323" customWidth="1"/>
    <col min="12037" max="12037" width="22.125" style="323" customWidth="1"/>
    <col min="12038" max="12038" width="8.625" style="323" customWidth="1"/>
    <col min="12039" max="12040" width="4.125" style="323" customWidth="1"/>
    <col min="12041" max="12041" width="8.125" style="323" customWidth="1"/>
    <col min="12042" max="12042" width="9.75" style="323" customWidth="1"/>
    <col min="12043" max="12043" width="10.125" style="323" customWidth="1"/>
    <col min="12044" max="12047" width="4.625" style="323" customWidth="1"/>
    <col min="12048" max="12048" width="8.5" style="323" customWidth="1"/>
    <col min="12049" max="12049" width="4.125" style="323" customWidth="1"/>
    <col min="12050" max="12050" width="5" style="323" customWidth="1"/>
    <col min="12051" max="12051" width="7.625" style="323" customWidth="1"/>
    <col min="12052" max="12052" width="8.625" style="323" customWidth="1"/>
    <col min="12053" max="12053" width="9" style="323" customWidth="1"/>
    <col min="12054" max="12055" width="9" style="323"/>
    <col min="12056" max="12056" width="9.5" style="323" bestFit="1" customWidth="1"/>
    <col min="12057" max="12058" width="9" style="323"/>
    <col min="12059" max="12059" width="10.5" style="323" bestFit="1" customWidth="1"/>
    <col min="12060" max="12288" width="9" style="323"/>
    <col min="12289" max="12289" width="1.5" style="323" customWidth="1"/>
    <col min="12290" max="12290" width="8.25" style="323" customWidth="1"/>
    <col min="12291" max="12291" width="9" style="323"/>
    <col min="12292" max="12292" width="13.625" style="323" customWidth="1"/>
    <col min="12293" max="12293" width="22.125" style="323" customWidth="1"/>
    <col min="12294" max="12294" width="8.625" style="323" customWidth="1"/>
    <col min="12295" max="12296" width="4.125" style="323" customWidth="1"/>
    <col min="12297" max="12297" width="8.125" style="323" customWidth="1"/>
    <col min="12298" max="12298" width="9.75" style="323" customWidth="1"/>
    <col min="12299" max="12299" width="10.125" style="323" customWidth="1"/>
    <col min="12300" max="12303" width="4.625" style="323" customWidth="1"/>
    <col min="12304" max="12304" width="8.5" style="323" customWidth="1"/>
    <col min="12305" max="12305" width="4.125" style="323" customWidth="1"/>
    <col min="12306" max="12306" width="5" style="323" customWidth="1"/>
    <col min="12307" max="12307" width="7.625" style="323" customWidth="1"/>
    <col min="12308" max="12308" width="8.625" style="323" customWidth="1"/>
    <col min="12309" max="12309" width="9" style="323" customWidth="1"/>
    <col min="12310" max="12311" width="9" style="323"/>
    <col min="12312" max="12312" width="9.5" style="323" bestFit="1" customWidth="1"/>
    <col min="12313" max="12314" width="9" style="323"/>
    <col min="12315" max="12315" width="10.5" style="323" bestFit="1" customWidth="1"/>
    <col min="12316" max="12544" width="9" style="323"/>
    <col min="12545" max="12545" width="1.5" style="323" customWidth="1"/>
    <col min="12546" max="12546" width="8.25" style="323" customWidth="1"/>
    <col min="12547" max="12547" width="9" style="323"/>
    <col min="12548" max="12548" width="13.625" style="323" customWidth="1"/>
    <col min="12549" max="12549" width="22.125" style="323" customWidth="1"/>
    <col min="12550" max="12550" width="8.625" style="323" customWidth="1"/>
    <col min="12551" max="12552" width="4.125" style="323" customWidth="1"/>
    <col min="12553" max="12553" width="8.125" style="323" customWidth="1"/>
    <col min="12554" max="12554" width="9.75" style="323" customWidth="1"/>
    <col min="12555" max="12555" width="10.125" style="323" customWidth="1"/>
    <col min="12556" max="12559" width="4.625" style="323" customWidth="1"/>
    <col min="12560" max="12560" width="8.5" style="323" customWidth="1"/>
    <col min="12561" max="12561" width="4.125" style="323" customWidth="1"/>
    <col min="12562" max="12562" width="5" style="323" customWidth="1"/>
    <col min="12563" max="12563" width="7.625" style="323" customWidth="1"/>
    <col min="12564" max="12564" width="8.625" style="323" customWidth="1"/>
    <col min="12565" max="12565" width="9" style="323" customWidth="1"/>
    <col min="12566" max="12567" width="9" style="323"/>
    <col min="12568" max="12568" width="9.5" style="323" bestFit="1" customWidth="1"/>
    <col min="12569" max="12570" width="9" style="323"/>
    <col min="12571" max="12571" width="10.5" style="323" bestFit="1" customWidth="1"/>
    <col min="12572" max="12800" width="9" style="323"/>
    <col min="12801" max="12801" width="1.5" style="323" customWidth="1"/>
    <col min="12802" max="12802" width="8.25" style="323" customWidth="1"/>
    <col min="12803" max="12803" width="9" style="323"/>
    <col min="12804" max="12804" width="13.625" style="323" customWidth="1"/>
    <col min="12805" max="12805" width="22.125" style="323" customWidth="1"/>
    <col min="12806" max="12806" width="8.625" style="323" customWidth="1"/>
    <col min="12807" max="12808" width="4.125" style="323" customWidth="1"/>
    <col min="12809" max="12809" width="8.125" style="323" customWidth="1"/>
    <col min="12810" max="12810" width="9.75" style="323" customWidth="1"/>
    <col min="12811" max="12811" width="10.125" style="323" customWidth="1"/>
    <col min="12812" max="12815" width="4.625" style="323" customWidth="1"/>
    <col min="12816" max="12816" width="8.5" style="323" customWidth="1"/>
    <col min="12817" max="12817" width="4.125" style="323" customWidth="1"/>
    <col min="12818" max="12818" width="5" style="323" customWidth="1"/>
    <col min="12819" max="12819" width="7.625" style="323" customWidth="1"/>
    <col min="12820" max="12820" width="8.625" style="323" customWidth="1"/>
    <col min="12821" max="12821" width="9" style="323" customWidth="1"/>
    <col min="12822" max="12823" width="9" style="323"/>
    <col min="12824" max="12824" width="9.5" style="323" bestFit="1" customWidth="1"/>
    <col min="12825" max="12826" width="9" style="323"/>
    <col min="12827" max="12827" width="10.5" style="323" bestFit="1" customWidth="1"/>
    <col min="12828" max="13056" width="9" style="323"/>
    <col min="13057" max="13057" width="1.5" style="323" customWidth="1"/>
    <col min="13058" max="13058" width="8.25" style="323" customWidth="1"/>
    <col min="13059" max="13059" width="9" style="323"/>
    <col min="13060" max="13060" width="13.625" style="323" customWidth="1"/>
    <col min="13061" max="13061" width="22.125" style="323" customWidth="1"/>
    <col min="13062" max="13062" width="8.625" style="323" customWidth="1"/>
    <col min="13063" max="13064" width="4.125" style="323" customWidth="1"/>
    <col min="13065" max="13065" width="8.125" style="323" customWidth="1"/>
    <col min="13066" max="13066" width="9.75" style="323" customWidth="1"/>
    <col min="13067" max="13067" width="10.125" style="323" customWidth="1"/>
    <col min="13068" max="13071" width="4.625" style="323" customWidth="1"/>
    <col min="13072" max="13072" width="8.5" style="323" customWidth="1"/>
    <col min="13073" max="13073" width="4.125" style="323" customWidth="1"/>
    <col min="13074" max="13074" width="5" style="323" customWidth="1"/>
    <col min="13075" max="13075" width="7.625" style="323" customWidth="1"/>
    <col min="13076" max="13076" width="8.625" style="323" customWidth="1"/>
    <col min="13077" max="13077" width="9" style="323" customWidth="1"/>
    <col min="13078" max="13079" width="9" style="323"/>
    <col min="13080" max="13080" width="9.5" style="323" bestFit="1" customWidth="1"/>
    <col min="13081" max="13082" width="9" style="323"/>
    <col min="13083" max="13083" width="10.5" style="323" bestFit="1" customWidth="1"/>
    <col min="13084" max="13312" width="9" style="323"/>
    <col min="13313" max="13313" width="1.5" style="323" customWidth="1"/>
    <col min="13314" max="13314" width="8.25" style="323" customWidth="1"/>
    <col min="13315" max="13315" width="9" style="323"/>
    <col min="13316" max="13316" width="13.625" style="323" customWidth="1"/>
    <col min="13317" max="13317" width="22.125" style="323" customWidth="1"/>
    <col min="13318" max="13318" width="8.625" style="323" customWidth="1"/>
    <col min="13319" max="13320" width="4.125" style="323" customWidth="1"/>
    <col min="13321" max="13321" width="8.125" style="323" customWidth="1"/>
    <col min="13322" max="13322" width="9.75" style="323" customWidth="1"/>
    <col min="13323" max="13323" width="10.125" style="323" customWidth="1"/>
    <col min="13324" max="13327" width="4.625" style="323" customWidth="1"/>
    <col min="13328" max="13328" width="8.5" style="323" customWidth="1"/>
    <col min="13329" max="13329" width="4.125" style="323" customWidth="1"/>
    <col min="13330" max="13330" width="5" style="323" customWidth="1"/>
    <col min="13331" max="13331" width="7.625" style="323" customWidth="1"/>
    <col min="13332" max="13332" width="8.625" style="323" customWidth="1"/>
    <col min="13333" max="13333" width="9" style="323" customWidth="1"/>
    <col min="13334" max="13335" width="9" style="323"/>
    <col min="13336" max="13336" width="9.5" style="323" bestFit="1" customWidth="1"/>
    <col min="13337" max="13338" width="9" style="323"/>
    <col min="13339" max="13339" width="10.5" style="323" bestFit="1" customWidth="1"/>
    <col min="13340" max="13568" width="9" style="323"/>
    <col min="13569" max="13569" width="1.5" style="323" customWidth="1"/>
    <col min="13570" max="13570" width="8.25" style="323" customWidth="1"/>
    <col min="13571" max="13571" width="9" style="323"/>
    <col min="13572" max="13572" width="13.625" style="323" customWidth="1"/>
    <col min="13573" max="13573" width="22.125" style="323" customWidth="1"/>
    <col min="13574" max="13574" width="8.625" style="323" customWidth="1"/>
    <col min="13575" max="13576" width="4.125" style="323" customWidth="1"/>
    <col min="13577" max="13577" width="8.125" style="323" customWidth="1"/>
    <col min="13578" max="13578" width="9.75" style="323" customWidth="1"/>
    <col min="13579" max="13579" width="10.125" style="323" customWidth="1"/>
    <col min="13580" max="13583" width="4.625" style="323" customWidth="1"/>
    <col min="13584" max="13584" width="8.5" style="323" customWidth="1"/>
    <col min="13585" max="13585" width="4.125" style="323" customWidth="1"/>
    <col min="13586" max="13586" width="5" style="323" customWidth="1"/>
    <col min="13587" max="13587" width="7.625" style="323" customWidth="1"/>
    <col min="13588" max="13588" width="8.625" style="323" customWidth="1"/>
    <col min="13589" max="13589" width="9" style="323" customWidth="1"/>
    <col min="13590" max="13591" width="9" style="323"/>
    <col min="13592" max="13592" width="9.5" style="323" bestFit="1" customWidth="1"/>
    <col min="13593" max="13594" width="9" style="323"/>
    <col min="13595" max="13595" width="10.5" style="323" bestFit="1" customWidth="1"/>
    <col min="13596" max="13824" width="9" style="323"/>
    <col min="13825" max="13825" width="1.5" style="323" customWidth="1"/>
    <col min="13826" max="13826" width="8.25" style="323" customWidth="1"/>
    <col min="13827" max="13827" width="9" style="323"/>
    <col min="13828" max="13828" width="13.625" style="323" customWidth="1"/>
    <col min="13829" max="13829" width="22.125" style="323" customWidth="1"/>
    <col min="13830" max="13830" width="8.625" style="323" customWidth="1"/>
    <col min="13831" max="13832" width="4.125" style="323" customWidth="1"/>
    <col min="13833" max="13833" width="8.125" style="323" customWidth="1"/>
    <col min="13834" max="13834" width="9.75" style="323" customWidth="1"/>
    <col min="13835" max="13835" width="10.125" style="323" customWidth="1"/>
    <col min="13836" max="13839" width="4.625" style="323" customWidth="1"/>
    <col min="13840" max="13840" width="8.5" style="323" customWidth="1"/>
    <col min="13841" max="13841" width="4.125" style="323" customWidth="1"/>
    <col min="13842" max="13842" width="5" style="323" customWidth="1"/>
    <col min="13843" max="13843" width="7.625" style="323" customWidth="1"/>
    <col min="13844" max="13844" width="8.625" style="323" customWidth="1"/>
    <col min="13845" max="13845" width="9" style="323" customWidth="1"/>
    <col min="13846" max="13847" width="9" style="323"/>
    <col min="13848" max="13848" width="9.5" style="323" bestFit="1" customWidth="1"/>
    <col min="13849" max="13850" width="9" style="323"/>
    <col min="13851" max="13851" width="10.5" style="323" bestFit="1" customWidth="1"/>
    <col min="13852" max="14080" width="9" style="323"/>
    <col min="14081" max="14081" width="1.5" style="323" customWidth="1"/>
    <col min="14082" max="14082" width="8.25" style="323" customWidth="1"/>
    <col min="14083" max="14083" width="9" style="323"/>
    <col min="14084" max="14084" width="13.625" style="323" customWidth="1"/>
    <col min="14085" max="14085" width="22.125" style="323" customWidth="1"/>
    <col min="14086" max="14086" width="8.625" style="323" customWidth="1"/>
    <col min="14087" max="14088" width="4.125" style="323" customWidth="1"/>
    <col min="14089" max="14089" width="8.125" style="323" customWidth="1"/>
    <col min="14090" max="14090" width="9.75" style="323" customWidth="1"/>
    <col min="14091" max="14091" width="10.125" style="323" customWidth="1"/>
    <col min="14092" max="14095" width="4.625" style="323" customWidth="1"/>
    <col min="14096" max="14096" width="8.5" style="323" customWidth="1"/>
    <col min="14097" max="14097" width="4.125" style="323" customWidth="1"/>
    <col min="14098" max="14098" width="5" style="323" customWidth="1"/>
    <col min="14099" max="14099" width="7.625" style="323" customWidth="1"/>
    <col min="14100" max="14100" width="8.625" style="323" customWidth="1"/>
    <col min="14101" max="14101" width="9" style="323" customWidth="1"/>
    <col min="14102" max="14103" width="9" style="323"/>
    <col min="14104" max="14104" width="9.5" style="323" bestFit="1" customWidth="1"/>
    <col min="14105" max="14106" width="9" style="323"/>
    <col min="14107" max="14107" width="10.5" style="323" bestFit="1" customWidth="1"/>
    <col min="14108" max="14336" width="9" style="323"/>
    <col min="14337" max="14337" width="1.5" style="323" customWidth="1"/>
    <col min="14338" max="14338" width="8.25" style="323" customWidth="1"/>
    <col min="14339" max="14339" width="9" style="323"/>
    <col min="14340" max="14340" width="13.625" style="323" customWidth="1"/>
    <col min="14341" max="14341" width="22.125" style="323" customWidth="1"/>
    <col min="14342" max="14342" width="8.625" style="323" customWidth="1"/>
    <col min="14343" max="14344" width="4.125" style="323" customWidth="1"/>
    <col min="14345" max="14345" width="8.125" style="323" customWidth="1"/>
    <col min="14346" max="14346" width="9.75" style="323" customWidth="1"/>
    <col min="14347" max="14347" width="10.125" style="323" customWidth="1"/>
    <col min="14348" max="14351" width="4.625" style="323" customWidth="1"/>
    <col min="14352" max="14352" width="8.5" style="323" customWidth="1"/>
    <col min="14353" max="14353" width="4.125" style="323" customWidth="1"/>
    <col min="14354" max="14354" width="5" style="323" customWidth="1"/>
    <col min="14355" max="14355" width="7.625" style="323" customWidth="1"/>
    <col min="14356" max="14356" width="8.625" style="323" customWidth="1"/>
    <col min="14357" max="14357" width="9" style="323" customWidth="1"/>
    <col min="14358" max="14359" width="9" style="323"/>
    <col min="14360" max="14360" width="9.5" style="323" bestFit="1" customWidth="1"/>
    <col min="14361" max="14362" width="9" style="323"/>
    <col min="14363" max="14363" width="10.5" style="323" bestFit="1" customWidth="1"/>
    <col min="14364" max="14592" width="9" style="323"/>
    <col min="14593" max="14593" width="1.5" style="323" customWidth="1"/>
    <col min="14594" max="14594" width="8.25" style="323" customWidth="1"/>
    <col min="14595" max="14595" width="9" style="323"/>
    <col min="14596" max="14596" width="13.625" style="323" customWidth="1"/>
    <col min="14597" max="14597" width="22.125" style="323" customWidth="1"/>
    <col min="14598" max="14598" width="8.625" style="323" customWidth="1"/>
    <col min="14599" max="14600" width="4.125" style="323" customWidth="1"/>
    <col min="14601" max="14601" width="8.125" style="323" customWidth="1"/>
    <col min="14602" max="14602" width="9.75" style="323" customWidth="1"/>
    <col min="14603" max="14603" width="10.125" style="323" customWidth="1"/>
    <col min="14604" max="14607" width="4.625" style="323" customWidth="1"/>
    <col min="14608" max="14608" width="8.5" style="323" customWidth="1"/>
    <col min="14609" max="14609" width="4.125" style="323" customWidth="1"/>
    <col min="14610" max="14610" width="5" style="323" customWidth="1"/>
    <col min="14611" max="14611" width="7.625" style="323" customWidth="1"/>
    <col min="14612" max="14612" width="8.625" style="323" customWidth="1"/>
    <col min="14613" max="14613" width="9" style="323" customWidth="1"/>
    <col min="14614" max="14615" width="9" style="323"/>
    <col min="14616" max="14616" width="9.5" style="323" bestFit="1" customWidth="1"/>
    <col min="14617" max="14618" width="9" style="323"/>
    <col min="14619" max="14619" width="10.5" style="323" bestFit="1" customWidth="1"/>
    <col min="14620" max="14848" width="9" style="323"/>
    <col min="14849" max="14849" width="1.5" style="323" customWidth="1"/>
    <col min="14850" max="14850" width="8.25" style="323" customWidth="1"/>
    <col min="14851" max="14851" width="9" style="323"/>
    <col min="14852" max="14852" width="13.625" style="323" customWidth="1"/>
    <col min="14853" max="14853" width="22.125" style="323" customWidth="1"/>
    <col min="14854" max="14854" width="8.625" style="323" customWidth="1"/>
    <col min="14855" max="14856" width="4.125" style="323" customWidth="1"/>
    <col min="14857" max="14857" width="8.125" style="323" customWidth="1"/>
    <col min="14858" max="14858" width="9.75" style="323" customWidth="1"/>
    <col min="14859" max="14859" width="10.125" style="323" customWidth="1"/>
    <col min="14860" max="14863" width="4.625" style="323" customWidth="1"/>
    <col min="14864" max="14864" width="8.5" style="323" customWidth="1"/>
    <col min="14865" max="14865" width="4.125" style="323" customWidth="1"/>
    <col min="14866" max="14866" width="5" style="323" customWidth="1"/>
    <col min="14867" max="14867" width="7.625" style="323" customWidth="1"/>
    <col min="14868" max="14868" width="8.625" style="323" customWidth="1"/>
    <col min="14869" max="14869" width="9" style="323" customWidth="1"/>
    <col min="14870" max="14871" width="9" style="323"/>
    <col min="14872" max="14872" width="9.5" style="323" bestFit="1" customWidth="1"/>
    <col min="14873" max="14874" width="9" style="323"/>
    <col min="14875" max="14875" width="10.5" style="323" bestFit="1" customWidth="1"/>
    <col min="14876" max="15104" width="9" style="323"/>
    <col min="15105" max="15105" width="1.5" style="323" customWidth="1"/>
    <col min="15106" max="15106" width="8.25" style="323" customWidth="1"/>
    <col min="15107" max="15107" width="9" style="323"/>
    <col min="15108" max="15108" width="13.625" style="323" customWidth="1"/>
    <col min="15109" max="15109" width="22.125" style="323" customWidth="1"/>
    <col min="15110" max="15110" width="8.625" style="323" customWidth="1"/>
    <col min="15111" max="15112" width="4.125" style="323" customWidth="1"/>
    <col min="15113" max="15113" width="8.125" style="323" customWidth="1"/>
    <col min="15114" max="15114" width="9.75" style="323" customWidth="1"/>
    <col min="15115" max="15115" width="10.125" style="323" customWidth="1"/>
    <col min="15116" max="15119" width="4.625" style="323" customWidth="1"/>
    <col min="15120" max="15120" width="8.5" style="323" customWidth="1"/>
    <col min="15121" max="15121" width="4.125" style="323" customWidth="1"/>
    <col min="15122" max="15122" width="5" style="323" customWidth="1"/>
    <col min="15123" max="15123" width="7.625" style="323" customWidth="1"/>
    <col min="15124" max="15124" width="8.625" style="323" customWidth="1"/>
    <col min="15125" max="15125" width="9" style="323" customWidth="1"/>
    <col min="15126" max="15127" width="9" style="323"/>
    <col min="15128" max="15128" width="9.5" style="323" bestFit="1" customWidth="1"/>
    <col min="15129" max="15130" width="9" style="323"/>
    <col min="15131" max="15131" width="10.5" style="323" bestFit="1" customWidth="1"/>
    <col min="15132" max="15360" width="9" style="323"/>
    <col min="15361" max="15361" width="1.5" style="323" customWidth="1"/>
    <col min="15362" max="15362" width="8.25" style="323" customWidth="1"/>
    <col min="15363" max="15363" width="9" style="323"/>
    <col min="15364" max="15364" width="13.625" style="323" customWidth="1"/>
    <col min="15365" max="15365" width="22.125" style="323" customWidth="1"/>
    <col min="15366" max="15366" width="8.625" style="323" customWidth="1"/>
    <col min="15367" max="15368" width="4.125" style="323" customWidth="1"/>
    <col min="15369" max="15369" width="8.125" style="323" customWidth="1"/>
    <col min="15370" max="15370" width="9.75" style="323" customWidth="1"/>
    <col min="15371" max="15371" width="10.125" style="323" customWidth="1"/>
    <col min="15372" max="15375" width="4.625" style="323" customWidth="1"/>
    <col min="15376" max="15376" width="8.5" style="323" customWidth="1"/>
    <col min="15377" max="15377" width="4.125" style="323" customWidth="1"/>
    <col min="15378" max="15378" width="5" style="323" customWidth="1"/>
    <col min="15379" max="15379" width="7.625" style="323" customWidth="1"/>
    <col min="15380" max="15380" width="8.625" style="323" customWidth="1"/>
    <col min="15381" max="15381" width="9" style="323" customWidth="1"/>
    <col min="15382" max="15383" width="9" style="323"/>
    <col min="15384" max="15384" width="9.5" style="323" bestFit="1" customWidth="1"/>
    <col min="15385" max="15386" width="9" style="323"/>
    <col min="15387" max="15387" width="10.5" style="323" bestFit="1" customWidth="1"/>
    <col min="15388" max="15616" width="9" style="323"/>
    <col min="15617" max="15617" width="1.5" style="323" customWidth="1"/>
    <col min="15618" max="15618" width="8.25" style="323" customWidth="1"/>
    <col min="15619" max="15619" width="9" style="323"/>
    <col min="15620" max="15620" width="13.625" style="323" customWidth="1"/>
    <col min="15621" max="15621" width="22.125" style="323" customWidth="1"/>
    <col min="15622" max="15622" width="8.625" style="323" customWidth="1"/>
    <col min="15623" max="15624" width="4.125" style="323" customWidth="1"/>
    <col min="15625" max="15625" width="8.125" style="323" customWidth="1"/>
    <col min="15626" max="15626" width="9.75" style="323" customWidth="1"/>
    <col min="15627" max="15627" width="10.125" style="323" customWidth="1"/>
    <col min="15628" max="15631" width="4.625" style="323" customWidth="1"/>
    <col min="15632" max="15632" width="8.5" style="323" customWidth="1"/>
    <col min="15633" max="15633" width="4.125" style="323" customWidth="1"/>
    <col min="15634" max="15634" width="5" style="323" customWidth="1"/>
    <col min="15635" max="15635" width="7.625" style="323" customWidth="1"/>
    <col min="15636" max="15636" width="8.625" style="323" customWidth="1"/>
    <col min="15637" max="15637" width="9" style="323" customWidth="1"/>
    <col min="15638" max="15639" width="9" style="323"/>
    <col min="15640" max="15640" width="9.5" style="323" bestFit="1" customWidth="1"/>
    <col min="15641" max="15642" width="9" style="323"/>
    <col min="15643" max="15643" width="10.5" style="323" bestFit="1" customWidth="1"/>
    <col min="15644" max="15872" width="9" style="323"/>
    <col min="15873" max="15873" width="1.5" style="323" customWidth="1"/>
    <col min="15874" max="15874" width="8.25" style="323" customWidth="1"/>
    <col min="15875" max="15875" width="9" style="323"/>
    <col min="15876" max="15876" width="13.625" style="323" customWidth="1"/>
    <col min="15877" max="15877" width="22.125" style="323" customWidth="1"/>
    <col min="15878" max="15878" width="8.625" style="323" customWidth="1"/>
    <col min="15879" max="15880" width="4.125" style="323" customWidth="1"/>
    <col min="15881" max="15881" width="8.125" style="323" customWidth="1"/>
    <col min="15882" max="15882" width="9.75" style="323" customWidth="1"/>
    <col min="15883" max="15883" width="10.125" style="323" customWidth="1"/>
    <col min="15884" max="15887" width="4.625" style="323" customWidth="1"/>
    <col min="15888" max="15888" width="8.5" style="323" customWidth="1"/>
    <col min="15889" max="15889" width="4.125" style="323" customWidth="1"/>
    <col min="15890" max="15890" width="5" style="323" customWidth="1"/>
    <col min="15891" max="15891" width="7.625" style="323" customWidth="1"/>
    <col min="15892" max="15892" width="8.625" style="323" customWidth="1"/>
    <col min="15893" max="15893" width="9" style="323" customWidth="1"/>
    <col min="15894" max="15895" width="9" style="323"/>
    <col min="15896" max="15896" width="9.5" style="323" bestFit="1" customWidth="1"/>
    <col min="15897" max="15898" width="9" style="323"/>
    <col min="15899" max="15899" width="10.5" style="323" bestFit="1" customWidth="1"/>
    <col min="15900" max="16128" width="9" style="323"/>
    <col min="16129" max="16129" width="1.5" style="323" customWidth="1"/>
    <col min="16130" max="16130" width="8.25" style="323" customWidth="1"/>
    <col min="16131" max="16131" width="9" style="323"/>
    <col min="16132" max="16132" width="13.625" style="323" customWidth="1"/>
    <col min="16133" max="16133" width="22.125" style="323" customWidth="1"/>
    <col min="16134" max="16134" width="8.625" style="323" customWidth="1"/>
    <col min="16135" max="16136" width="4.125" style="323" customWidth="1"/>
    <col min="16137" max="16137" width="8.125" style="323" customWidth="1"/>
    <col min="16138" max="16138" width="9.75" style="323" customWidth="1"/>
    <col min="16139" max="16139" width="10.125" style="323" customWidth="1"/>
    <col min="16140" max="16143" width="4.625" style="323" customWidth="1"/>
    <col min="16144" max="16144" width="8.5" style="323" customWidth="1"/>
    <col min="16145" max="16145" width="4.125" style="323" customWidth="1"/>
    <col min="16146" max="16146" width="5" style="323" customWidth="1"/>
    <col min="16147" max="16147" width="7.625" style="323" customWidth="1"/>
    <col min="16148" max="16148" width="8.625" style="323" customWidth="1"/>
    <col min="16149" max="16149" width="9" style="323" customWidth="1"/>
    <col min="16150" max="16151" width="9" style="323"/>
    <col min="16152" max="16152" width="9.5" style="323" bestFit="1" customWidth="1"/>
    <col min="16153" max="16154" width="9" style="323"/>
    <col min="16155" max="16155" width="10.5" style="323" bestFit="1" customWidth="1"/>
    <col min="16156" max="16384" width="9" style="323"/>
  </cols>
  <sheetData>
    <row r="1" spans="1:28" ht="14.25" x14ac:dyDescent="0.15">
      <c r="A1" s="551" t="s">
        <v>993</v>
      </c>
      <c r="B1" s="565"/>
      <c r="C1" s="551"/>
      <c r="D1" s="566"/>
      <c r="E1" s="567"/>
      <c r="F1" s="567"/>
      <c r="G1" s="566"/>
      <c r="H1" s="566"/>
      <c r="I1" s="566"/>
      <c r="J1" s="566"/>
      <c r="K1" s="568"/>
      <c r="L1" s="566"/>
      <c r="M1" s="566"/>
      <c r="N1" s="566"/>
      <c r="O1" s="566"/>
      <c r="P1" s="566"/>
      <c r="Q1" s="566"/>
      <c r="R1" s="566"/>
      <c r="S1" s="566"/>
      <c r="T1" s="566"/>
      <c r="U1" s="566"/>
    </row>
    <row r="2" spans="1:28" ht="18.75" x14ac:dyDescent="0.15">
      <c r="A2" s="2122" t="s">
        <v>994</v>
      </c>
      <c r="B2" s="2122"/>
      <c r="C2" s="2122"/>
      <c r="D2" s="2122"/>
      <c r="E2" s="2122"/>
      <c r="F2" s="2122"/>
      <c r="G2" s="2122"/>
      <c r="H2" s="2122"/>
      <c r="I2" s="2122"/>
      <c r="J2" s="2122"/>
      <c r="K2" s="2122"/>
      <c r="L2" s="2122"/>
      <c r="M2" s="2122"/>
      <c r="N2" s="2122"/>
      <c r="O2" s="2122"/>
      <c r="P2" s="2122"/>
      <c r="Q2" s="2122"/>
      <c r="R2" s="2122"/>
      <c r="S2" s="2122"/>
      <c r="T2" s="2122"/>
      <c r="U2" s="2122"/>
    </row>
    <row r="3" spans="1:28" x14ac:dyDescent="0.15">
      <c r="A3" s="569"/>
      <c r="B3" s="570"/>
      <c r="C3" s="136"/>
      <c r="D3" s="136"/>
      <c r="E3" s="570"/>
      <c r="F3" s="570"/>
      <c r="G3" s="136"/>
      <c r="H3" s="136"/>
      <c r="I3" s="136"/>
      <c r="J3" s="136"/>
      <c r="K3" s="136"/>
      <c r="L3" s="136"/>
      <c r="M3" s="136"/>
      <c r="N3" s="136"/>
      <c r="O3" s="136"/>
      <c r="P3" s="136"/>
      <c r="Q3" s="136"/>
      <c r="R3" s="136"/>
      <c r="S3" s="136"/>
      <c r="T3" s="136"/>
      <c r="U3" s="136"/>
    </row>
    <row r="4" spans="1:28" x14ac:dyDescent="0.15">
      <c r="A4" s="136"/>
      <c r="B4" s="571"/>
      <c r="C4" s="571"/>
      <c r="D4" s="571"/>
      <c r="E4" s="572"/>
      <c r="F4" s="573"/>
      <c r="G4" s="574"/>
      <c r="H4" s="574"/>
      <c r="I4" s="574"/>
      <c r="J4" s="136"/>
      <c r="K4" s="575"/>
      <c r="L4" s="572"/>
      <c r="M4" s="572"/>
      <c r="N4" s="572"/>
      <c r="O4" s="572"/>
      <c r="P4" s="572"/>
      <c r="Q4" s="576"/>
      <c r="R4" s="136"/>
      <c r="S4" s="136"/>
      <c r="T4" s="136"/>
      <c r="U4" s="136"/>
      <c r="X4" s="561"/>
      <c r="AB4" s="562"/>
    </row>
    <row r="5" spans="1:28" x14ac:dyDescent="0.15">
      <c r="A5" s="577"/>
      <c r="B5" s="578"/>
      <c r="C5" s="577"/>
      <c r="D5" s="136"/>
      <c r="E5" s="570"/>
      <c r="F5" s="570"/>
      <c r="G5" s="136"/>
      <c r="H5" s="136"/>
      <c r="I5" s="136"/>
      <c r="J5" s="136"/>
      <c r="K5" s="579"/>
      <c r="L5" s="136"/>
      <c r="M5" s="136"/>
      <c r="N5" s="136"/>
      <c r="O5" s="136"/>
      <c r="P5" s="136"/>
      <c r="Q5" s="136"/>
      <c r="R5" s="136"/>
      <c r="S5" s="136"/>
      <c r="T5" s="136"/>
      <c r="U5" s="136"/>
      <c r="X5" s="561"/>
      <c r="AB5" s="562"/>
    </row>
    <row r="6" spans="1:28" ht="13.5" customHeight="1" x14ac:dyDescent="0.15">
      <c r="A6" s="2123"/>
      <c r="B6" s="2124" t="s">
        <v>69</v>
      </c>
      <c r="C6" s="2125"/>
      <c r="D6" s="2126" t="str">
        <f>LEFT('1'!C12,LEN('1'!C12)-1)</f>
        <v>○○市町村</v>
      </c>
      <c r="E6" s="2126" t="s">
        <v>624</v>
      </c>
      <c r="F6" s="2128" t="str">
        <f>'1'!Y15</f>
        <v>○○○○広域協定</v>
      </c>
      <c r="G6" s="2129"/>
      <c r="H6" s="2129"/>
      <c r="I6" s="2130"/>
      <c r="J6" s="2134" t="s">
        <v>636</v>
      </c>
      <c r="K6" s="2134"/>
      <c r="L6" s="2135">
        <f>'1'!L70</f>
        <v>26</v>
      </c>
      <c r="M6" s="2136"/>
      <c r="N6" s="2129" t="s">
        <v>374</v>
      </c>
      <c r="O6" s="2139"/>
      <c r="P6" s="2129" t="s">
        <v>995</v>
      </c>
      <c r="Q6" s="2144">
        <f>'1'!Q70</f>
        <v>30</v>
      </c>
      <c r="R6" s="2136"/>
      <c r="S6" s="2129" t="s">
        <v>374</v>
      </c>
      <c r="T6" s="2145"/>
      <c r="U6" s="2146"/>
      <c r="X6" s="561"/>
      <c r="AB6" s="562"/>
    </row>
    <row r="7" spans="1:28" x14ac:dyDescent="0.15">
      <c r="A7" s="2123"/>
      <c r="B7" s="2125"/>
      <c r="C7" s="2125"/>
      <c r="D7" s="2127"/>
      <c r="E7" s="2127"/>
      <c r="F7" s="2131"/>
      <c r="G7" s="2132"/>
      <c r="H7" s="2132"/>
      <c r="I7" s="2133"/>
      <c r="J7" s="2134"/>
      <c r="K7" s="2134"/>
      <c r="L7" s="2137"/>
      <c r="M7" s="2138"/>
      <c r="N7" s="2140"/>
      <c r="O7" s="2140"/>
      <c r="P7" s="2140"/>
      <c r="Q7" s="2138"/>
      <c r="R7" s="2138"/>
      <c r="S7" s="2132"/>
      <c r="T7" s="2147"/>
      <c r="U7" s="2148"/>
      <c r="X7" s="561"/>
      <c r="AB7" s="562"/>
    </row>
    <row r="8" spans="1:28" ht="21.75" customHeight="1" x14ac:dyDescent="0.15">
      <c r="A8" s="2123"/>
      <c r="B8" s="2149" t="s">
        <v>996</v>
      </c>
      <c r="C8" s="2150"/>
      <c r="D8" s="2150"/>
      <c r="E8" s="2150"/>
      <c r="F8" s="2151"/>
      <c r="G8" s="2152" t="s">
        <v>997</v>
      </c>
      <c r="H8" s="2125"/>
      <c r="I8" s="2125"/>
      <c r="J8" s="2153" t="s">
        <v>998</v>
      </c>
      <c r="K8" s="2140"/>
      <c r="L8" s="2150"/>
      <c r="M8" s="2150"/>
      <c r="N8" s="2150"/>
      <c r="O8" s="2151"/>
      <c r="P8" s="2152" t="s">
        <v>999</v>
      </c>
      <c r="Q8" s="2125"/>
      <c r="R8" s="2125"/>
      <c r="S8" s="2152" t="s">
        <v>1000</v>
      </c>
      <c r="T8" s="2125"/>
      <c r="U8" s="2154" t="s">
        <v>19</v>
      </c>
      <c r="X8" s="561"/>
      <c r="AB8" s="562"/>
    </row>
    <row r="9" spans="1:28" ht="21" customHeight="1" x14ac:dyDescent="0.15">
      <c r="A9" s="2123"/>
      <c r="B9" s="2126" t="s">
        <v>1001</v>
      </c>
      <c r="C9" s="2155" t="s">
        <v>1002</v>
      </c>
      <c r="D9" s="2156"/>
      <c r="E9" s="2141" t="s">
        <v>1003</v>
      </c>
      <c r="F9" s="2141" t="s">
        <v>1004</v>
      </c>
      <c r="G9" s="2155" t="s">
        <v>1005</v>
      </c>
      <c r="H9" s="2156"/>
      <c r="I9" s="2141" t="s">
        <v>1006</v>
      </c>
      <c r="J9" s="2141" t="s">
        <v>1007</v>
      </c>
      <c r="K9" s="2155" t="s">
        <v>1008</v>
      </c>
      <c r="L9" s="2139"/>
      <c r="M9" s="2139"/>
      <c r="N9" s="2139"/>
      <c r="O9" s="2156"/>
      <c r="P9" s="2141" t="s">
        <v>1009</v>
      </c>
      <c r="Q9" s="2155" t="s">
        <v>1010</v>
      </c>
      <c r="R9" s="2156"/>
      <c r="S9" s="2141" t="s">
        <v>1011</v>
      </c>
      <c r="T9" s="2141" t="s">
        <v>1012</v>
      </c>
      <c r="U9" s="2142"/>
      <c r="X9" s="564"/>
      <c r="AB9" s="562"/>
    </row>
    <row r="10" spans="1:28" x14ac:dyDescent="0.15">
      <c r="A10" s="2123"/>
      <c r="B10" s="2142"/>
      <c r="C10" s="2157"/>
      <c r="D10" s="2158"/>
      <c r="E10" s="2142"/>
      <c r="F10" s="2142"/>
      <c r="G10" s="2157"/>
      <c r="H10" s="2158"/>
      <c r="I10" s="2142"/>
      <c r="J10" s="2142"/>
      <c r="K10" s="2161" t="s">
        <v>1013</v>
      </c>
      <c r="L10" s="2128" t="s">
        <v>1014</v>
      </c>
      <c r="M10" s="2156"/>
      <c r="N10" s="2128" t="s">
        <v>659</v>
      </c>
      <c r="O10" s="2156"/>
      <c r="P10" s="2142"/>
      <c r="Q10" s="2157"/>
      <c r="R10" s="2158"/>
      <c r="S10" s="2142"/>
      <c r="T10" s="2142"/>
      <c r="U10" s="2142"/>
      <c r="X10" s="564"/>
      <c r="AB10" s="562"/>
    </row>
    <row r="11" spans="1:28" ht="18" customHeight="1" x14ac:dyDescent="0.15">
      <c r="A11" s="2123"/>
      <c r="B11" s="2143"/>
      <c r="C11" s="2159"/>
      <c r="D11" s="2160"/>
      <c r="E11" s="2143"/>
      <c r="F11" s="2143"/>
      <c r="G11" s="2159"/>
      <c r="H11" s="2160"/>
      <c r="I11" s="2143"/>
      <c r="J11" s="2143"/>
      <c r="K11" s="2162"/>
      <c r="L11" s="2163"/>
      <c r="M11" s="2164"/>
      <c r="N11" s="2165"/>
      <c r="O11" s="2166"/>
      <c r="P11" s="2143"/>
      <c r="Q11" s="2159"/>
      <c r="R11" s="2160"/>
      <c r="S11" s="2143"/>
      <c r="T11" s="2143"/>
      <c r="U11" s="2142"/>
      <c r="X11" s="564"/>
      <c r="AB11" s="562"/>
    </row>
    <row r="12" spans="1:28" ht="27" customHeight="1" x14ac:dyDescent="0.15">
      <c r="A12" s="2123"/>
      <c r="B12" s="851" t="s">
        <v>1601</v>
      </c>
      <c r="C12" s="2167" t="s">
        <v>1602</v>
      </c>
      <c r="D12" s="2167"/>
      <c r="E12" s="851" t="s">
        <v>1603</v>
      </c>
      <c r="F12" s="836" t="s">
        <v>1604</v>
      </c>
      <c r="G12" s="2168">
        <v>41914</v>
      </c>
      <c r="H12" s="2169"/>
      <c r="I12" s="848">
        <v>41978</v>
      </c>
      <c r="J12" s="842">
        <v>300000</v>
      </c>
      <c r="K12" s="842">
        <v>100000</v>
      </c>
      <c r="L12" s="2170">
        <v>100000</v>
      </c>
      <c r="M12" s="2170"/>
      <c r="N12" s="2170">
        <v>100000</v>
      </c>
      <c r="O12" s="2170"/>
      <c r="P12" s="843">
        <v>40</v>
      </c>
      <c r="Q12" s="2168">
        <v>56587</v>
      </c>
      <c r="R12" s="2169"/>
      <c r="S12" s="849"/>
      <c r="T12" s="844"/>
      <c r="U12" s="845"/>
      <c r="X12" s="564"/>
      <c r="AB12" s="562"/>
    </row>
    <row r="13" spans="1:28" ht="27" customHeight="1" x14ac:dyDescent="0.15">
      <c r="A13" s="2123"/>
      <c r="B13" s="851" t="s">
        <v>1605</v>
      </c>
      <c r="C13" s="2167" t="s">
        <v>1606</v>
      </c>
      <c r="D13" s="2167"/>
      <c r="E13" s="851" t="s">
        <v>1603</v>
      </c>
      <c r="F13" s="836" t="s">
        <v>1607</v>
      </c>
      <c r="G13" s="2168">
        <v>41927</v>
      </c>
      <c r="H13" s="2169"/>
      <c r="I13" s="848">
        <v>41963</v>
      </c>
      <c r="J13" s="842">
        <v>600000</v>
      </c>
      <c r="K13" s="842">
        <v>200000</v>
      </c>
      <c r="L13" s="2170">
        <v>200000</v>
      </c>
      <c r="M13" s="2170"/>
      <c r="N13" s="2170">
        <v>200000</v>
      </c>
      <c r="O13" s="2170"/>
      <c r="P13" s="843">
        <v>10</v>
      </c>
      <c r="Q13" s="2168">
        <v>45615</v>
      </c>
      <c r="R13" s="2169"/>
      <c r="S13" s="850"/>
      <c r="T13" s="837"/>
      <c r="U13" s="838"/>
      <c r="X13" s="564"/>
      <c r="AB13" s="562"/>
    </row>
    <row r="14" spans="1:28" ht="27" customHeight="1" x14ac:dyDescent="0.15">
      <c r="A14" s="2123"/>
      <c r="B14" s="851" t="s">
        <v>1608</v>
      </c>
      <c r="C14" s="2167" t="s">
        <v>1609</v>
      </c>
      <c r="D14" s="2167"/>
      <c r="E14" s="833"/>
      <c r="F14" s="836" t="s">
        <v>1610</v>
      </c>
      <c r="G14" s="2171"/>
      <c r="H14" s="2172"/>
      <c r="I14" s="848"/>
      <c r="J14" s="842">
        <v>100000</v>
      </c>
      <c r="K14" s="846"/>
      <c r="L14" s="2173"/>
      <c r="M14" s="2174"/>
      <c r="N14" s="2173"/>
      <c r="O14" s="2174"/>
      <c r="P14" s="843">
        <v>4</v>
      </c>
      <c r="Q14" s="2168">
        <v>43378</v>
      </c>
      <c r="R14" s="2169"/>
      <c r="S14" s="850"/>
      <c r="T14" s="837"/>
      <c r="U14" s="838"/>
      <c r="X14" s="564"/>
    </row>
    <row r="15" spans="1:28" ht="27" customHeight="1" x14ac:dyDescent="0.15">
      <c r="A15" s="2123"/>
      <c r="B15" s="851" t="s">
        <v>1611</v>
      </c>
      <c r="C15" s="2167" t="s">
        <v>1609</v>
      </c>
      <c r="D15" s="2167"/>
      <c r="E15" s="833"/>
      <c r="F15" s="836" t="s">
        <v>1612</v>
      </c>
      <c r="G15" s="2171"/>
      <c r="H15" s="2172"/>
      <c r="I15" s="848"/>
      <c r="J15" s="842">
        <v>300000</v>
      </c>
      <c r="K15" s="846"/>
      <c r="L15" s="2173"/>
      <c r="M15" s="2174"/>
      <c r="N15" s="2173"/>
      <c r="O15" s="2174"/>
      <c r="P15" s="843">
        <v>7</v>
      </c>
      <c r="Q15" s="2168">
        <v>44417</v>
      </c>
      <c r="R15" s="2169"/>
      <c r="S15" s="850"/>
      <c r="T15" s="837"/>
      <c r="U15" s="838"/>
      <c r="X15" s="564"/>
      <c r="AB15" s="562"/>
    </row>
    <row r="16" spans="1:28" ht="27" customHeight="1" x14ac:dyDescent="0.15">
      <c r="A16" s="2123"/>
      <c r="B16" s="851"/>
      <c r="C16" s="834"/>
      <c r="D16" s="835"/>
      <c r="E16" s="833"/>
      <c r="F16" s="839"/>
      <c r="G16" s="2171"/>
      <c r="H16" s="2172"/>
      <c r="I16" s="848"/>
      <c r="J16" s="840"/>
      <c r="K16" s="846"/>
      <c r="L16" s="2173"/>
      <c r="M16" s="2174"/>
      <c r="N16" s="2173"/>
      <c r="O16" s="2174"/>
      <c r="P16" s="841"/>
      <c r="Q16" s="2171"/>
      <c r="R16" s="2175"/>
      <c r="S16" s="850"/>
      <c r="T16" s="837"/>
      <c r="U16" s="838"/>
      <c r="X16" s="564"/>
      <c r="AB16" s="562"/>
    </row>
    <row r="17" spans="1:21" ht="27" customHeight="1" x14ac:dyDescent="0.15">
      <c r="A17" s="2123"/>
      <c r="B17" s="833"/>
      <c r="C17" s="834"/>
      <c r="D17" s="835"/>
      <c r="E17" s="833"/>
      <c r="F17" s="839"/>
      <c r="G17" s="2171"/>
      <c r="H17" s="2172"/>
      <c r="I17" s="848"/>
      <c r="J17" s="840"/>
      <c r="K17" s="846"/>
      <c r="L17" s="2173"/>
      <c r="M17" s="2174"/>
      <c r="N17" s="2173"/>
      <c r="O17" s="2174"/>
      <c r="P17" s="841"/>
      <c r="Q17" s="2171"/>
      <c r="R17" s="2175"/>
      <c r="S17" s="850"/>
      <c r="T17" s="837"/>
      <c r="U17" s="838"/>
    </row>
    <row r="18" spans="1:21" ht="27" customHeight="1" x14ac:dyDescent="0.15">
      <c r="A18" s="2123"/>
      <c r="B18" s="833"/>
      <c r="C18" s="834"/>
      <c r="D18" s="835"/>
      <c r="E18" s="833"/>
      <c r="F18" s="839"/>
      <c r="G18" s="2171"/>
      <c r="H18" s="2172"/>
      <c r="I18" s="848"/>
      <c r="J18" s="840"/>
      <c r="K18" s="846"/>
      <c r="L18" s="2173"/>
      <c r="M18" s="2174"/>
      <c r="N18" s="2173"/>
      <c r="O18" s="2174"/>
      <c r="P18" s="841"/>
      <c r="Q18" s="2171"/>
      <c r="R18" s="2175"/>
      <c r="S18" s="850"/>
      <c r="T18" s="837"/>
      <c r="U18" s="838"/>
    </row>
    <row r="19" spans="1:21" ht="27" customHeight="1" x14ac:dyDescent="0.15">
      <c r="A19" s="2123"/>
      <c r="B19" s="833"/>
      <c r="C19" s="834"/>
      <c r="D19" s="835"/>
      <c r="E19" s="833"/>
      <c r="F19" s="839"/>
      <c r="G19" s="2171"/>
      <c r="H19" s="2172"/>
      <c r="I19" s="848"/>
      <c r="J19" s="840"/>
      <c r="K19" s="846"/>
      <c r="L19" s="2173"/>
      <c r="M19" s="2174"/>
      <c r="N19" s="2173"/>
      <c r="O19" s="2174"/>
      <c r="P19" s="841"/>
      <c r="Q19" s="2171"/>
      <c r="R19" s="2175"/>
      <c r="S19" s="850"/>
      <c r="T19" s="837"/>
      <c r="U19" s="838"/>
    </row>
    <row r="20" spans="1:21" ht="27" customHeight="1" x14ac:dyDescent="0.15">
      <c r="A20" s="2123"/>
      <c r="B20" s="833"/>
      <c r="C20" s="834"/>
      <c r="D20" s="835"/>
      <c r="E20" s="833"/>
      <c r="F20" s="839"/>
      <c r="G20" s="2171"/>
      <c r="H20" s="2172"/>
      <c r="I20" s="848"/>
      <c r="J20" s="840"/>
      <c r="K20" s="846"/>
      <c r="L20" s="2173"/>
      <c r="M20" s="2174"/>
      <c r="N20" s="2173"/>
      <c r="O20" s="2174"/>
      <c r="P20" s="841"/>
      <c r="Q20" s="2171"/>
      <c r="R20" s="2175"/>
      <c r="S20" s="850"/>
      <c r="T20" s="837"/>
      <c r="U20" s="838"/>
    </row>
    <row r="21" spans="1:21" ht="27" customHeight="1" x14ac:dyDescent="0.15">
      <c r="A21" s="2123"/>
      <c r="B21" s="833"/>
      <c r="C21" s="834"/>
      <c r="D21" s="835"/>
      <c r="E21" s="833"/>
      <c r="F21" s="839"/>
      <c r="G21" s="2171"/>
      <c r="H21" s="2172"/>
      <c r="I21" s="848"/>
      <c r="J21" s="840"/>
      <c r="K21" s="846"/>
      <c r="L21" s="2173"/>
      <c r="M21" s="2174"/>
      <c r="N21" s="2173"/>
      <c r="O21" s="2174"/>
      <c r="P21" s="841"/>
      <c r="Q21" s="2171"/>
      <c r="R21" s="2175"/>
      <c r="S21" s="850"/>
      <c r="T21" s="837"/>
      <c r="U21" s="838"/>
    </row>
    <row r="22" spans="1:21" ht="27" customHeight="1" x14ac:dyDescent="0.15">
      <c r="A22" s="2123"/>
      <c r="B22" s="833"/>
      <c r="C22" s="834"/>
      <c r="D22" s="835"/>
      <c r="E22" s="833"/>
      <c r="F22" s="839"/>
      <c r="G22" s="2171"/>
      <c r="H22" s="2175"/>
      <c r="I22" s="848"/>
      <c r="J22" s="840"/>
      <c r="K22" s="846"/>
      <c r="L22" s="2173"/>
      <c r="M22" s="2174"/>
      <c r="N22" s="2173"/>
      <c r="O22" s="2174"/>
      <c r="P22" s="841"/>
      <c r="Q22" s="2171"/>
      <c r="R22" s="2175"/>
      <c r="S22" s="850"/>
      <c r="T22" s="837"/>
      <c r="U22" s="838"/>
    </row>
    <row r="23" spans="1:21" ht="27" customHeight="1" x14ac:dyDescent="0.15">
      <c r="A23" s="2123"/>
      <c r="B23" s="852"/>
      <c r="C23" s="834"/>
      <c r="D23" s="835"/>
      <c r="E23" s="833"/>
      <c r="F23" s="839"/>
      <c r="G23" s="2171"/>
      <c r="H23" s="2172"/>
      <c r="I23" s="848"/>
      <c r="J23" s="840"/>
      <c r="K23" s="847"/>
      <c r="L23" s="2179"/>
      <c r="M23" s="2180"/>
      <c r="N23" s="2179"/>
      <c r="O23" s="2180"/>
      <c r="P23" s="841"/>
      <c r="Q23" s="2171"/>
      <c r="R23" s="2175"/>
      <c r="S23" s="850"/>
      <c r="T23" s="837"/>
      <c r="U23" s="838"/>
    </row>
    <row r="24" spans="1:21" ht="27" customHeight="1" x14ac:dyDescent="0.15">
      <c r="A24" s="2123"/>
      <c r="B24" s="2183" t="s">
        <v>30</v>
      </c>
      <c r="C24" s="2184"/>
      <c r="D24" s="2185"/>
      <c r="E24" s="581"/>
      <c r="F24" s="581"/>
      <c r="G24" s="2186"/>
      <c r="H24" s="2186"/>
      <c r="I24" s="582"/>
      <c r="J24" s="583">
        <f t="shared" ref="J24:O24" si="0">SUM(J12:J23)</f>
        <v>1300000</v>
      </c>
      <c r="K24" s="583">
        <f t="shared" si="0"/>
        <v>300000</v>
      </c>
      <c r="L24" s="2187">
        <f t="shared" si="0"/>
        <v>300000</v>
      </c>
      <c r="M24" s="2188">
        <f t="shared" si="0"/>
        <v>0</v>
      </c>
      <c r="N24" s="2187">
        <f t="shared" si="0"/>
        <v>300000</v>
      </c>
      <c r="O24" s="2188">
        <f t="shared" si="0"/>
        <v>0</v>
      </c>
      <c r="P24" s="582"/>
      <c r="Q24" s="2176"/>
      <c r="R24" s="2177"/>
      <c r="S24" s="582"/>
      <c r="T24" s="582"/>
      <c r="U24" s="580"/>
    </row>
    <row r="25" spans="1:21" x14ac:dyDescent="0.15">
      <c r="A25" s="2178"/>
      <c r="B25" s="2178"/>
      <c r="C25" s="136"/>
      <c r="D25" s="136"/>
      <c r="E25" s="570"/>
      <c r="F25" s="570"/>
      <c r="G25" s="136"/>
      <c r="H25" s="136"/>
      <c r="I25" s="136"/>
      <c r="J25" s="584"/>
      <c r="K25" s="579"/>
      <c r="L25" s="136"/>
      <c r="M25" s="136"/>
      <c r="N25" s="136"/>
      <c r="O25" s="136"/>
      <c r="P25" s="136"/>
      <c r="Q25" s="136"/>
      <c r="R25" s="136"/>
      <c r="S25" s="136"/>
      <c r="T25" s="136"/>
      <c r="U25" s="136"/>
    </row>
    <row r="26" spans="1:21" x14ac:dyDescent="0.15">
      <c r="A26" s="136"/>
      <c r="B26" s="2181" t="s">
        <v>1015</v>
      </c>
      <c r="C26" s="2181"/>
      <c r="D26" s="2181"/>
      <c r="E26" s="2181"/>
      <c r="F26" s="2181"/>
      <c r="G26" s="2181"/>
      <c r="H26" s="2181"/>
      <c r="I26" s="2181"/>
      <c r="J26" s="2181"/>
      <c r="K26" s="579"/>
      <c r="L26" s="136"/>
      <c r="M26" s="136"/>
      <c r="N26" s="136"/>
      <c r="O26" s="136"/>
      <c r="P26" s="136"/>
      <c r="Q26" s="136"/>
      <c r="R26" s="136"/>
      <c r="S26" s="136"/>
      <c r="T26" s="136"/>
      <c r="U26" s="136"/>
    </row>
    <row r="27" spans="1:21" x14ac:dyDescent="0.15">
      <c r="A27" s="136"/>
      <c r="B27" s="2182" t="s">
        <v>1016</v>
      </c>
      <c r="C27" s="2182"/>
      <c r="D27" s="2182"/>
      <c r="E27" s="2182"/>
      <c r="F27" s="2182"/>
      <c r="G27" s="2182"/>
      <c r="H27" s="2182"/>
      <c r="I27" s="2182"/>
      <c r="J27" s="2182"/>
      <c r="K27" s="579"/>
      <c r="L27" s="136"/>
      <c r="M27" s="136"/>
      <c r="N27" s="136"/>
      <c r="O27" s="136"/>
      <c r="P27" s="136"/>
      <c r="Q27" s="136"/>
      <c r="R27" s="136"/>
      <c r="S27" s="136"/>
      <c r="T27" s="136"/>
      <c r="U27" s="136"/>
    </row>
    <row r="28" spans="1:21" x14ac:dyDescent="0.15">
      <c r="A28" s="136"/>
      <c r="B28" s="577" t="s">
        <v>1017</v>
      </c>
      <c r="C28" s="577"/>
      <c r="D28" s="577"/>
      <c r="E28" s="578"/>
      <c r="F28" s="578"/>
      <c r="G28" s="577"/>
      <c r="H28" s="577"/>
      <c r="I28" s="577"/>
      <c r="J28" s="577"/>
      <c r="K28" s="585"/>
      <c r="L28" s="577"/>
      <c r="M28" s="577"/>
      <c r="N28" s="577"/>
      <c r="O28" s="577"/>
      <c r="P28" s="136"/>
      <c r="Q28" s="136"/>
      <c r="R28" s="136"/>
      <c r="S28" s="136"/>
      <c r="T28" s="136"/>
      <c r="U28" s="136"/>
    </row>
    <row r="29" spans="1:21" x14ac:dyDescent="0.15">
      <c r="A29" s="136"/>
      <c r="B29" s="577" t="s">
        <v>1018</v>
      </c>
      <c r="C29" s="577"/>
      <c r="D29" s="577"/>
      <c r="E29" s="578"/>
      <c r="F29" s="578"/>
      <c r="G29" s="577"/>
      <c r="H29" s="577"/>
      <c r="I29" s="577"/>
      <c r="J29" s="577"/>
      <c r="K29" s="585"/>
      <c r="L29" s="577"/>
      <c r="M29" s="577"/>
      <c r="N29" s="577"/>
      <c r="O29" s="577"/>
      <c r="P29" s="136"/>
      <c r="Q29" s="136"/>
      <c r="R29" s="136"/>
      <c r="S29" s="136"/>
      <c r="T29" s="136"/>
      <c r="U29" s="136"/>
    </row>
    <row r="30" spans="1:21" x14ac:dyDescent="0.15">
      <c r="A30" s="136"/>
      <c r="B30" s="577" t="s">
        <v>1019</v>
      </c>
      <c r="C30" s="571"/>
      <c r="D30" s="571"/>
      <c r="E30" s="578"/>
      <c r="F30" s="578"/>
      <c r="G30" s="571"/>
      <c r="H30" s="571"/>
      <c r="I30" s="571"/>
      <c r="J30" s="571"/>
      <c r="K30" s="586"/>
      <c r="L30" s="571"/>
      <c r="M30" s="571"/>
      <c r="N30" s="571"/>
      <c r="O30" s="571"/>
      <c r="P30" s="136"/>
      <c r="Q30" s="136"/>
      <c r="R30" s="136"/>
      <c r="S30" s="136"/>
      <c r="T30" s="136"/>
      <c r="U30" s="136"/>
    </row>
    <row r="31" spans="1:21" x14ac:dyDescent="0.15">
      <c r="A31" s="136"/>
      <c r="B31" s="2182" t="s">
        <v>1020</v>
      </c>
      <c r="C31" s="2182"/>
      <c r="D31" s="2182"/>
      <c r="E31" s="2182"/>
      <c r="F31" s="2182"/>
      <c r="G31" s="2182"/>
      <c r="H31" s="2182"/>
      <c r="I31" s="2182"/>
      <c r="J31" s="2182"/>
      <c r="K31" s="2182"/>
      <c r="L31" s="2182"/>
      <c r="M31" s="2182"/>
      <c r="N31" s="2182"/>
      <c r="O31" s="2182"/>
      <c r="P31" s="136"/>
      <c r="Q31" s="136"/>
      <c r="R31" s="136"/>
      <c r="S31" s="136"/>
      <c r="T31" s="136"/>
      <c r="U31" s="136"/>
    </row>
    <row r="32" spans="1:21" x14ac:dyDescent="0.15">
      <c r="A32" s="136"/>
      <c r="B32" s="2182" t="s">
        <v>1021</v>
      </c>
      <c r="C32" s="2182"/>
      <c r="D32" s="2182"/>
      <c r="E32" s="2182"/>
      <c r="F32" s="2182"/>
      <c r="G32" s="2182"/>
      <c r="H32" s="2182"/>
      <c r="I32" s="2182"/>
      <c r="J32" s="2182"/>
      <c r="K32" s="2182"/>
      <c r="L32" s="2182"/>
      <c r="M32" s="2182"/>
      <c r="N32" s="2182"/>
      <c r="O32" s="2182"/>
      <c r="P32" s="136"/>
      <c r="Q32" s="136"/>
      <c r="R32" s="136"/>
      <c r="S32" s="136"/>
      <c r="T32" s="136"/>
      <c r="U32" s="136"/>
    </row>
  </sheetData>
  <mergeCells count="96">
    <mergeCell ref="B26:J26"/>
    <mergeCell ref="B27:J27"/>
    <mergeCell ref="B31:O31"/>
    <mergeCell ref="B32:O32"/>
    <mergeCell ref="B24:D24"/>
    <mergeCell ref="G24:H24"/>
    <mergeCell ref="L24:M24"/>
    <mergeCell ref="N24:O24"/>
    <mergeCell ref="Q24:R24"/>
    <mergeCell ref="A25:B25"/>
    <mergeCell ref="G22:H22"/>
    <mergeCell ref="L22:M22"/>
    <mergeCell ref="N22:O22"/>
    <mergeCell ref="Q22:R22"/>
    <mergeCell ref="G23:H23"/>
    <mergeCell ref="L23:M23"/>
    <mergeCell ref="N23:O23"/>
    <mergeCell ref="Q23:R23"/>
    <mergeCell ref="G20:H20"/>
    <mergeCell ref="L20:M20"/>
    <mergeCell ref="N20:O20"/>
    <mergeCell ref="Q20:R20"/>
    <mergeCell ref="G21:H21"/>
    <mergeCell ref="L21:M21"/>
    <mergeCell ref="N21:O21"/>
    <mergeCell ref="Q21:R21"/>
    <mergeCell ref="G18:H18"/>
    <mergeCell ref="L18:M18"/>
    <mergeCell ref="N18:O18"/>
    <mergeCell ref="Q18:R18"/>
    <mergeCell ref="G19:H19"/>
    <mergeCell ref="L19:M19"/>
    <mergeCell ref="N19:O19"/>
    <mergeCell ref="Q19:R19"/>
    <mergeCell ref="G16:H16"/>
    <mergeCell ref="L16:M16"/>
    <mergeCell ref="N16:O16"/>
    <mergeCell ref="Q16:R16"/>
    <mergeCell ref="G17:H17"/>
    <mergeCell ref="L17:M17"/>
    <mergeCell ref="N17:O17"/>
    <mergeCell ref="Q17:R17"/>
    <mergeCell ref="C14:D14"/>
    <mergeCell ref="G14:H14"/>
    <mergeCell ref="L14:M14"/>
    <mergeCell ref="N14:O14"/>
    <mergeCell ref="Q14:R14"/>
    <mergeCell ref="C15:D15"/>
    <mergeCell ref="G15:H15"/>
    <mergeCell ref="L15:M15"/>
    <mergeCell ref="N15:O15"/>
    <mergeCell ref="Q15:R15"/>
    <mergeCell ref="Q13:R13"/>
    <mergeCell ref="C12:D12"/>
    <mergeCell ref="G12:H12"/>
    <mergeCell ref="L12:M12"/>
    <mergeCell ref="N12:O12"/>
    <mergeCell ref="Q12:R12"/>
    <mergeCell ref="L10:M11"/>
    <mergeCell ref="N10:O11"/>
    <mergeCell ref="C13:D13"/>
    <mergeCell ref="G13:H13"/>
    <mergeCell ref="L13:M13"/>
    <mergeCell ref="N13:O13"/>
    <mergeCell ref="J8:O8"/>
    <mergeCell ref="P8:R8"/>
    <mergeCell ref="S8:T8"/>
    <mergeCell ref="U8:U11"/>
    <mergeCell ref="B9:B11"/>
    <mergeCell ref="C9:D11"/>
    <mergeCell ref="E9:E11"/>
    <mergeCell ref="F9:F11"/>
    <mergeCell ref="G9:H11"/>
    <mergeCell ref="I9:I11"/>
    <mergeCell ref="K9:O9"/>
    <mergeCell ref="P9:P11"/>
    <mergeCell ref="Q9:R11"/>
    <mergeCell ref="S9:S11"/>
    <mergeCell ref="T9:T11"/>
    <mergeCell ref="K10:K11"/>
    <mergeCell ref="A2:U2"/>
    <mergeCell ref="A6:A24"/>
    <mergeCell ref="B6:C7"/>
    <mergeCell ref="D6:D7"/>
    <mergeCell ref="E6:E7"/>
    <mergeCell ref="F6:I7"/>
    <mergeCell ref="J6:K7"/>
    <mergeCell ref="L6:M7"/>
    <mergeCell ref="N6:O7"/>
    <mergeCell ref="P6:P7"/>
    <mergeCell ref="J9:J11"/>
    <mergeCell ref="Q6:R7"/>
    <mergeCell ref="S6:S7"/>
    <mergeCell ref="T6:U7"/>
    <mergeCell ref="B8:F8"/>
    <mergeCell ref="G8:I8"/>
  </mergeCells>
  <phoneticPr fontId="56"/>
  <pageMargins left="0.59055118110236227" right="0.51181102362204722" top="0.74803149606299213" bottom="0.74803149606299213" header="0.31496062992125984" footer="0.31496062992125984"/>
  <pageSetup paperSize="9" scale="84" orientation="landscape" blackAndWhite="1"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49"/>
  <sheetViews>
    <sheetView showGridLines="0" view="pageBreakPreview" zoomScale="85" zoomScaleNormal="100" zoomScaleSheetLayoutView="85" workbookViewId="0">
      <selection activeCell="AH15" sqref="AH15"/>
    </sheetView>
  </sheetViews>
  <sheetFormatPr defaultRowHeight="13.5" x14ac:dyDescent="0.15"/>
  <cols>
    <col min="1" max="49" width="2.625" style="17" customWidth="1"/>
    <col min="50" max="256" width="9" style="17"/>
    <col min="257" max="305" width="2.625" style="17" customWidth="1"/>
    <col min="306" max="512" width="9" style="17"/>
    <col min="513" max="561" width="2.625" style="17" customWidth="1"/>
    <col min="562" max="768" width="9" style="17"/>
    <col min="769" max="817" width="2.625" style="17" customWidth="1"/>
    <col min="818" max="1024" width="9" style="17"/>
    <col min="1025" max="1073" width="2.625" style="17" customWidth="1"/>
    <col min="1074" max="1280" width="9" style="17"/>
    <col min="1281" max="1329" width="2.625" style="17" customWidth="1"/>
    <col min="1330" max="1536" width="9" style="17"/>
    <col min="1537" max="1585" width="2.625" style="17" customWidth="1"/>
    <col min="1586" max="1792" width="9" style="17"/>
    <col min="1793" max="1841" width="2.625" style="17" customWidth="1"/>
    <col min="1842" max="2048" width="9" style="17"/>
    <col min="2049" max="2097" width="2.625" style="17" customWidth="1"/>
    <col min="2098" max="2304" width="9" style="17"/>
    <col min="2305" max="2353" width="2.625" style="17" customWidth="1"/>
    <col min="2354" max="2560" width="9" style="17"/>
    <col min="2561" max="2609" width="2.625" style="17" customWidth="1"/>
    <col min="2610" max="2816" width="9" style="17"/>
    <col min="2817" max="2865" width="2.625" style="17" customWidth="1"/>
    <col min="2866" max="3072" width="9" style="17"/>
    <col min="3073" max="3121" width="2.625" style="17" customWidth="1"/>
    <col min="3122" max="3328" width="9" style="17"/>
    <col min="3329" max="3377" width="2.625" style="17" customWidth="1"/>
    <col min="3378" max="3584" width="9" style="17"/>
    <col min="3585" max="3633" width="2.625" style="17" customWidth="1"/>
    <col min="3634" max="3840" width="9" style="17"/>
    <col min="3841" max="3889" width="2.625" style="17" customWidth="1"/>
    <col min="3890" max="4096" width="9" style="17"/>
    <col min="4097" max="4145" width="2.625" style="17" customWidth="1"/>
    <col min="4146" max="4352" width="9" style="17"/>
    <col min="4353" max="4401" width="2.625" style="17" customWidth="1"/>
    <col min="4402" max="4608" width="9" style="17"/>
    <col min="4609" max="4657" width="2.625" style="17" customWidth="1"/>
    <col min="4658" max="4864" width="9" style="17"/>
    <col min="4865" max="4913" width="2.625" style="17" customWidth="1"/>
    <col min="4914" max="5120" width="9" style="17"/>
    <col min="5121" max="5169" width="2.625" style="17" customWidth="1"/>
    <col min="5170" max="5376" width="9" style="17"/>
    <col min="5377" max="5425" width="2.625" style="17" customWidth="1"/>
    <col min="5426" max="5632" width="9" style="17"/>
    <col min="5633" max="5681" width="2.625" style="17" customWidth="1"/>
    <col min="5682" max="5888" width="9" style="17"/>
    <col min="5889" max="5937" width="2.625" style="17" customWidth="1"/>
    <col min="5938" max="6144" width="9" style="17"/>
    <col min="6145" max="6193" width="2.625" style="17" customWidth="1"/>
    <col min="6194" max="6400" width="9" style="17"/>
    <col min="6401" max="6449" width="2.625" style="17" customWidth="1"/>
    <col min="6450" max="6656" width="9" style="17"/>
    <col min="6657" max="6705" width="2.625" style="17" customWidth="1"/>
    <col min="6706" max="6912" width="9" style="17"/>
    <col min="6913" max="6961" width="2.625" style="17" customWidth="1"/>
    <col min="6962" max="7168" width="9" style="17"/>
    <col min="7169" max="7217" width="2.625" style="17" customWidth="1"/>
    <col min="7218" max="7424" width="9" style="17"/>
    <col min="7425" max="7473" width="2.625" style="17" customWidth="1"/>
    <col min="7474" max="7680" width="9" style="17"/>
    <col min="7681" max="7729" width="2.625" style="17" customWidth="1"/>
    <col min="7730" max="7936" width="9" style="17"/>
    <col min="7937" max="7985" width="2.625" style="17" customWidth="1"/>
    <col min="7986" max="8192" width="9" style="17"/>
    <col min="8193" max="8241" width="2.625" style="17" customWidth="1"/>
    <col min="8242" max="8448" width="9" style="17"/>
    <col min="8449" max="8497" width="2.625" style="17" customWidth="1"/>
    <col min="8498" max="8704" width="9" style="17"/>
    <col min="8705" max="8753" width="2.625" style="17" customWidth="1"/>
    <col min="8754" max="8960" width="9" style="17"/>
    <col min="8961" max="9009" width="2.625" style="17" customWidth="1"/>
    <col min="9010" max="9216" width="9" style="17"/>
    <col min="9217" max="9265" width="2.625" style="17" customWidth="1"/>
    <col min="9266" max="9472" width="9" style="17"/>
    <col min="9473" max="9521" width="2.625" style="17" customWidth="1"/>
    <col min="9522" max="9728" width="9" style="17"/>
    <col min="9729" max="9777" width="2.625" style="17" customWidth="1"/>
    <col min="9778" max="9984" width="9" style="17"/>
    <col min="9985" max="10033" width="2.625" style="17" customWidth="1"/>
    <col min="10034" max="10240" width="9" style="17"/>
    <col min="10241" max="10289" width="2.625" style="17" customWidth="1"/>
    <col min="10290" max="10496" width="9" style="17"/>
    <col min="10497" max="10545" width="2.625" style="17" customWidth="1"/>
    <col min="10546" max="10752" width="9" style="17"/>
    <col min="10753" max="10801" width="2.625" style="17" customWidth="1"/>
    <col min="10802" max="11008" width="9" style="17"/>
    <col min="11009" max="11057" width="2.625" style="17" customWidth="1"/>
    <col min="11058" max="11264" width="9" style="17"/>
    <col min="11265" max="11313" width="2.625" style="17" customWidth="1"/>
    <col min="11314" max="11520" width="9" style="17"/>
    <col min="11521" max="11569" width="2.625" style="17" customWidth="1"/>
    <col min="11570" max="11776" width="9" style="17"/>
    <col min="11777" max="11825" width="2.625" style="17" customWidth="1"/>
    <col min="11826" max="12032" width="9" style="17"/>
    <col min="12033" max="12081" width="2.625" style="17" customWidth="1"/>
    <col min="12082" max="12288" width="9" style="17"/>
    <col min="12289" max="12337" width="2.625" style="17" customWidth="1"/>
    <col min="12338" max="12544" width="9" style="17"/>
    <col min="12545" max="12593" width="2.625" style="17" customWidth="1"/>
    <col min="12594" max="12800" width="9" style="17"/>
    <col min="12801" max="12849" width="2.625" style="17" customWidth="1"/>
    <col min="12850" max="13056" width="9" style="17"/>
    <col min="13057" max="13105" width="2.625" style="17" customWidth="1"/>
    <col min="13106" max="13312" width="9" style="17"/>
    <col min="13313" max="13361" width="2.625" style="17" customWidth="1"/>
    <col min="13362" max="13568" width="9" style="17"/>
    <col min="13569" max="13617" width="2.625" style="17" customWidth="1"/>
    <col min="13618" max="13824" width="9" style="17"/>
    <col min="13825" max="13873" width="2.625" style="17" customWidth="1"/>
    <col min="13874" max="14080" width="9" style="17"/>
    <col min="14081" max="14129" width="2.625" style="17" customWidth="1"/>
    <col min="14130" max="14336" width="9" style="17"/>
    <col min="14337" max="14385" width="2.625" style="17" customWidth="1"/>
    <col min="14386" max="14592" width="9" style="17"/>
    <col min="14593" max="14641" width="2.625" style="17" customWidth="1"/>
    <col min="14642" max="14848" width="9" style="17"/>
    <col min="14849" max="14897" width="2.625" style="17" customWidth="1"/>
    <col min="14898" max="15104" width="9" style="17"/>
    <col min="15105" max="15153" width="2.625" style="17" customWidth="1"/>
    <col min="15154" max="15360" width="9" style="17"/>
    <col min="15361" max="15409" width="2.625" style="17" customWidth="1"/>
    <col min="15410" max="15616" width="9" style="17"/>
    <col min="15617" max="15665" width="2.625" style="17" customWidth="1"/>
    <col min="15666" max="15872" width="9" style="17"/>
    <col min="15873" max="15921" width="2.625" style="17" customWidth="1"/>
    <col min="15922" max="16128" width="9" style="17"/>
    <col min="16129" max="16177" width="2.625" style="17" customWidth="1"/>
    <col min="16178" max="16384" width="9" style="17"/>
  </cols>
  <sheetData>
    <row r="1" spans="1:49" s="322" customFormat="1" ht="15" customHeight="1" x14ac:dyDescent="0.15">
      <c r="A1" s="2192" t="s">
        <v>473</v>
      </c>
      <c r="B1" s="2192"/>
      <c r="C1" s="2192"/>
      <c r="D1" s="2192"/>
      <c r="E1" s="2192"/>
      <c r="F1" s="2192"/>
      <c r="G1" s="2192"/>
      <c r="H1" s="2192"/>
      <c r="I1" s="2192"/>
      <c r="J1" s="2192"/>
      <c r="K1" s="2192"/>
      <c r="L1" s="2192"/>
      <c r="M1" s="2192"/>
      <c r="N1" s="2192"/>
      <c r="O1" s="2192"/>
      <c r="P1" s="2192"/>
      <c r="Q1" s="2192"/>
      <c r="R1" s="2192"/>
      <c r="S1" s="2192"/>
      <c r="T1" s="2192"/>
      <c r="U1" s="2192"/>
      <c r="V1" s="2192"/>
      <c r="W1" s="2192"/>
      <c r="X1" s="2192"/>
      <c r="Y1" s="2192"/>
      <c r="Z1" s="2192"/>
      <c r="AA1" s="2192"/>
      <c r="AB1" s="2192"/>
      <c r="AC1" s="2192"/>
      <c r="AD1" s="2192"/>
      <c r="AE1" s="2192"/>
      <c r="AF1" s="2192"/>
      <c r="AG1" s="2192"/>
      <c r="AH1" s="2192"/>
      <c r="AI1" s="2192"/>
      <c r="AJ1" s="2192"/>
      <c r="AK1" s="2192"/>
      <c r="AL1" s="2192"/>
      <c r="AM1" s="2192"/>
      <c r="AN1" s="2192"/>
      <c r="AO1" s="2192"/>
      <c r="AP1" s="2192"/>
      <c r="AQ1" s="416"/>
    </row>
    <row r="2" spans="1:49" s="322" customFormat="1" ht="9" customHeight="1" x14ac:dyDescent="0.15">
      <c r="A2" s="417"/>
      <c r="B2" s="417"/>
      <c r="C2" s="417"/>
      <c r="D2" s="417"/>
      <c r="E2" s="417"/>
      <c r="F2" s="417"/>
      <c r="G2" s="417"/>
      <c r="H2" s="417"/>
      <c r="I2" s="417"/>
      <c r="J2" s="417"/>
      <c r="K2" s="417"/>
      <c r="L2" s="417"/>
      <c r="M2" s="417"/>
      <c r="N2" s="417"/>
      <c r="O2" s="417"/>
      <c r="P2" s="417"/>
      <c r="Q2" s="417"/>
      <c r="R2" s="417"/>
      <c r="S2" s="417"/>
      <c r="T2" s="417"/>
      <c r="U2" s="417"/>
      <c r="V2" s="417"/>
      <c r="W2" s="417"/>
      <c r="X2" s="417"/>
      <c r="Y2" s="417"/>
      <c r="Z2" s="417"/>
      <c r="AA2" s="417"/>
      <c r="AB2" s="417"/>
      <c r="AC2" s="417"/>
      <c r="AD2" s="417"/>
      <c r="AE2" s="417"/>
      <c r="AF2" s="417"/>
      <c r="AG2" s="417"/>
      <c r="AH2" s="417"/>
      <c r="AI2" s="417"/>
      <c r="AJ2" s="417"/>
      <c r="AK2" s="417"/>
      <c r="AL2" s="417"/>
      <c r="AM2" s="417"/>
      <c r="AN2" s="417"/>
      <c r="AO2" s="417"/>
      <c r="AP2" s="417"/>
      <c r="AQ2" s="416"/>
    </row>
    <row r="3" spans="1:49" s="322" customFormat="1" ht="29.25" customHeight="1" x14ac:dyDescent="0.15">
      <c r="A3" s="418" t="s">
        <v>474</v>
      </c>
      <c r="B3" s="419"/>
      <c r="C3" s="419"/>
      <c r="D3" s="419"/>
      <c r="E3" s="419"/>
      <c r="F3" s="419"/>
      <c r="G3" s="419"/>
      <c r="H3" s="2193" t="s">
        <v>475</v>
      </c>
      <c r="I3" s="2193"/>
      <c r="J3" s="2193"/>
      <c r="K3" s="2194">
        <v>27</v>
      </c>
      <c r="L3" s="2194"/>
      <c r="M3" s="2194"/>
      <c r="N3" s="419" t="s">
        <v>476</v>
      </c>
      <c r="O3" s="419"/>
      <c r="P3" s="419"/>
      <c r="Q3" s="419"/>
      <c r="R3" s="419"/>
      <c r="S3" s="419"/>
      <c r="T3" s="419"/>
      <c r="U3" s="419"/>
      <c r="V3" s="419"/>
      <c r="W3" s="419"/>
      <c r="X3" s="419"/>
      <c r="Y3" s="419"/>
      <c r="Z3" s="419"/>
      <c r="AA3" s="419"/>
      <c r="AB3" s="419"/>
      <c r="AC3" s="419"/>
      <c r="AD3" s="419"/>
      <c r="AE3" s="419"/>
      <c r="AF3" s="419"/>
      <c r="AG3" s="419"/>
      <c r="AH3" s="419"/>
      <c r="AI3" s="419"/>
      <c r="AJ3" s="419"/>
      <c r="AK3" s="419"/>
      <c r="AL3" s="419"/>
      <c r="AM3" s="419"/>
      <c r="AN3" s="419"/>
      <c r="AO3" s="419"/>
      <c r="AP3" s="419"/>
      <c r="AQ3" s="419"/>
      <c r="AR3" s="323"/>
      <c r="AS3" s="323"/>
      <c r="AT3" s="323"/>
      <c r="AU3" s="323"/>
      <c r="AV3" s="323"/>
      <c r="AW3" s="323"/>
    </row>
    <row r="4" spans="1:49" s="322" customFormat="1" ht="37.5" customHeight="1" x14ac:dyDescent="0.15">
      <c r="A4" s="420"/>
      <c r="B4" s="421"/>
      <c r="C4" s="421"/>
      <c r="D4" s="421"/>
      <c r="E4" s="421"/>
      <c r="F4" s="421"/>
      <c r="G4" s="421"/>
      <c r="H4" s="421"/>
      <c r="I4" s="421"/>
      <c r="J4" s="421"/>
      <c r="K4" s="421"/>
      <c r="L4" s="421"/>
      <c r="M4" s="421"/>
      <c r="N4" s="421"/>
      <c r="O4" s="421"/>
      <c r="P4" s="421"/>
      <c r="Q4" s="421"/>
      <c r="R4" s="421"/>
      <c r="S4" s="421"/>
      <c r="T4" s="421"/>
      <c r="U4" s="421"/>
      <c r="V4" s="421"/>
      <c r="W4" s="421"/>
      <c r="X4" s="421"/>
      <c r="Y4" s="421"/>
      <c r="Z4" s="421"/>
      <c r="AA4" s="421"/>
      <c r="AB4" s="421"/>
      <c r="AC4" s="421"/>
      <c r="AD4" s="421"/>
      <c r="AE4" s="421"/>
      <c r="AF4" s="421"/>
      <c r="AG4" s="421"/>
      <c r="AH4" s="421"/>
      <c r="AI4" s="421"/>
      <c r="AJ4" s="421"/>
      <c r="AK4" s="421"/>
      <c r="AL4" s="421"/>
      <c r="AM4" s="421"/>
      <c r="AN4" s="421"/>
      <c r="AO4" s="421"/>
      <c r="AP4" s="421"/>
      <c r="AQ4" s="421"/>
      <c r="AR4" s="323"/>
      <c r="AS4" s="323"/>
      <c r="AT4" s="323"/>
      <c r="AU4" s="323"/>
      <c r="AV4" s="323"/>
      <c r="AW4" s="323"/>
    </row>
    <row r="5" spans="1:49" s="322" customFormat="1" ht="19.5" customHeight="1" x14ac:dyDescent="0.15">
      <c r="A5" s="416"/>
      <c r="B5" s="416"/>
      <c r="C5" s="422"/>
      <c r="D5" s="423"/>
      <c r="E5" s="424"/>
      <c r="F5" s="424"/>
      <c r="G5" s="424"/>
      <c r="H5" s="416"/>
      <c r="I5" s="416"/>
      <c r="J5" s="416"/>
      <c r="K5" s="416"/>
      <c r="L5" s="416"/>
      <c r="M5" s="416"/>
      <c r="N5" s="416"/>
      <c r="O5" s="416"/>
      <c r="P5" s="416"/>
      <c r="Q5" s="416"/>
      <c r="R5" s="416"/>
      <c r="S5" s="416"/>
      <c r="T5" s="416"/>
      <c r="U5" s="416"/>
      <c r="V5" s="416"/>
      <c r="W5" s="416"/>
      <c r="X5" s="416"/>
      <c r="Y5" s="416"/>
      <c r="Z5" s="416"/>
      <c r="AA5" s="408"/>
      <c r="AB5" s="425"/>
      <c r="AC5" s="425"/>
      <c r="AD5" s="425"/>
      <c r="AE5" s="2195" t="s">
        <v>477</v>
      </c>
      <c r="AF5" s="1158"/>
      <c r="AG5" s="1158"/>
      <c r="AH5" s="1158"/>
      <c r="AI5" s="1159"/>
      <c r="AJ5" s="2196" t="s">
        <v>475</v>
      </c>
      <c r="AK5" s="2197"/>
      <c r="AL5" s="449"/>
      <c r="AM5" s="426" t="s">
        <v>143</v>
      </c>
      <c r="AN5" s="449"/>
      <c r="AO5" s="426" t="s">
        <v>478</v>
      </c>
      <c r="AP5" s="449"/>
      <c r="AQ5" s="427" t="s">
        <v>479</v>
      </c>
    </row>
    <row r="6" spans="1:49" s="322" customFormat="1" ht="15" customHeight="1" x14ac:dyDescent="0.15">
      <c r="A6" s="2198"/>
      <c r="B6" s="2199"/>
      <c r="C6" s="2199"/>
      <c r="D6" s="2199"/>
      <c r="E6" s="2199"/>
      <c r="F6" s="2199"/>
      <c r="G6" s="2199"/>
      <c r="H6" s="428"/>
      <c r="I6" s="416"/>
      <c r="J6" s="416"/>
      <c r="K6" s="416"/>
      <c r="L6" s="416"/>
      <c r="M6" s="416"/>
      <c r="N6" s="416"/>
      <c r="O6" s="416"/>
      <c r="P6" s="416"/>
      <c r="Q6" s="416"/>
      <c r="R6" s="416"/>
      <c r="S6" s="416"/>
      <c r="T6" s="416"/>
      <c r="U6" s="416"/>
      <c r="V6" s="416"/>
      <c r="W6" s="2200" t="s">
        <v>480</v>
      </c>
      <c r="X6" s="1144"/>
      <c r="Y6" s="1144"/>
      <c r="Z6" s="1145"/>
      <c r="AA6" s="2201" t="str">
        <f>'1'!Y15</f>
        <v>○○○○広域協定</v>
      </c>
      <c r="AB6" s="2202"/>
      <c r="AC6" s="2202"/>
      <c r="AD6" s="2202"/>
      <c r="AE6" s="2202"/>
      <c r="AF6" s="2202"/>
      <c r="AG6" s="2202"/>
      <c r="AH6" s="2202"/>
      <c r="AI6" s="2202"/>
      <c r="AJ6" s="2202"/>
      <c r="AK6" s="2202"/>
      <c r="AL6" s="2202"/>
      <c r="AM6" s="2202"/>
      <c r="AN6" s="2202"/>
      <c r="AO6" s="2202"/>
      <c r="AP6" s="2202"/>
      <c r="AQ6" s="2203"/>
    </row>
    <row r="7" spans="1:49" s="322" customFormat="1" ht="15" customHeight="1" x14ac:dyDescent="0.15">
      <c r="A7" s="416"/>
      <c r="B7" s="416"/>
      <c r="C7" s="416"/>
      <c r="D7" s="416"/>
      <c r="E7" s="416"/>
      <c r="F7" s="416"/>
      <c r="G7" s="416"/>
      <c r="H7" s="428"/>
      <c r="I7" s="416"/>
      <c r="J7" s="416"/>
      <c r="K7" s="416"/>
      <c r="L7" s="416"/>
      <c r="M7" s="416"/>
      <c r="N7" s="416"/>
      <c r="O7" s="416"/>
      <c r="P7" s="416"/>
      <c r="Q7" s="416"/>
      <c r="R7" s="416"/>
      <c r="S7" s="416"/>
      <c r="T7" s="416"/>
      <c r="U7" s="416"/>
      <c r="V7" s="416"/>
      <c r="W7" s="1146"/>
      <c r="X7" s="1147"/>
      <c r="Y7" s="1147"/>
      <c r="Z7" s="1148"/>
      <c r="AA7" s="2204"/>
      <c r="AB7" s="2205"/>
      <c r="AC7" s="2205"/>
      <c r="AD7" s="2205"/>
      <c r="AE7" s="2205"/>
      <c r="AF7" s="2205"/>
      <c r="AG7" s="2205"/>
      <c r="AH7" s="2205"/>
      <c r="AI7" s="2205"/>
      <c r="AJ7" s="2205"/>
      <c r="AK7" s="2205"/>
      <c r="AL7" s="2205"/>
      <c r="AM7" s="2205"/>
      <c r="AN7" s="2205"/>
      <c r="AO7" s="2205"/>
      <c r="AP7" s="2205"/>
      <c r="AQ7" s="2206"/>
    </row>
    <row r="8" spans="1:49" s="322" customFormat="1" ht="15" customHeight="1" x14ac:dyDescent="0.15">
      <c r="A8" s="2198" t="str">
        <f>'1'!C12</f>
        <v>○○市町村長</v>
      </c>
      <c r="B8" s="2199"/>
      <c r="C8" s="2199"/>
      <c r="D8" s="2199"/>
      <c r="E8" s="2199"/>
      <c r="F8" s="2199"/>
      <c r="G8" s="2199"/>
      <c r="H8" s="428" t="s">
        <v>481</v>
      </c>
      <c r="I8" s="416"/>
      <c r="J8" s="416"/>
      <c r="K8" s="416"/>
      <c r="L8" s="416"/>
      <c r="M8" s="416"/>
      <c r="N8" s="416"/>
      <c r="O8" s="416"/>
      <c r="P8" s="416"/>
      <c r="Q8" s="416"/>
      <c r="R8" s="416"/>
      <c r="S8" s="416"/>
      <c r="T8" s="416"/>
      <c r="U8" s="416"/>
      <c r="V8" s="416"/>
      <c r="W8" s="2212" t="s">
        <v>482</v>
      </c>
      <c r="X8" s="2213"/>
      <c r="Y8" s="2213"/>
      <c r="Z8" s="2214"/>
      <c r="AA8" s="2218" t="str">
        <f>'1'!Y17</f>
        <v>運営委員会　会長　○○○○</v>
      </c>
      <c r="AB8" s="2219"/>
      <c r="AC8" s="2219"/>
      <c r="AD8" s="2219"/>
      <c r="AE8" s="2219"/>
      <c r="AF8" s="2219"/>
      <c r="AG8" s="2219"/>
      <c r="AH8" s="2219"/>
      <c r="AI8" s="2219"/>
      <c r="AJ8" s="2219"/>
      <c r="AK8" s="2219"/>
      <c r="AL8" s="2219"/>
      <c r="AM8" s="2219"/>
      <c r="AN8" s="2219"/>
      <c r="AO8" s="2219"/>
      <c r="AP8" s="2189" t="s">
        <v>96</v>
      </c>
      <c r="AQ8" s="1411"/>
    </row>
    <row r="9" spans="1:49" s="322" customFormat="1" ht="15" customHeight="1" x14ac:dyDescent="0.15">
      <c r="A9" s="416"/>
      <c r="B9" s="416"/>
      <c r="C9" s="416"/>
      <c r="D9" s="416"/>
      <c r="E9" s="416"/>
      <c r="F9" s="416"/>
      <c r="G9" s="416"/>
      <c r="H9" s="416"/>
      <c r="I9" s="416"/>
      <c r="J9" s="416"/>
      <c r="K9" s="416"/>
      <c r="L9" s="416"/>
      <c r="M9" s="416"/>
      <c r="N9" s="416"/>
      <c r="O9" s="416"/>
      <c r="P9" s="416"/>
      <c r="Q9" s="416"/>
      <c r="R9" s="416"/>
      <c r="S9" s="416"/>
      <c r="T9" s="416"/>
      <c r="U9" s="416"/>
      <c r="V9" s="416"/>
      <c r="W9" s="2215"/>
      <c r="X9" s="2216"/>
      <c r="Y9" s="2216"/>
      <c r="Z9" s="2217"/>
      <c r="AA9" s="2220"/>
      <c r="AB9" s="2221"/>
      <c r="AC9" s="2221"/>
      <c r="AD9" s="2221"/>
      <c r="AE9" s="2221"/>
      <c r="AF9" s="2221"/>
      <c r="AG9" s="2221"/>
      <c r="AH9" s="2221"/>
      <c r="AI9" s="2221"/>
      <c r="AJ9" s="2221"/>
      <c r="AK9" s="2221"/>
      <c r="AL9" s="2221"/>
      <c r="AM9" s="2221"/>
      <c r="AN9" s="2221"/>
      <c r="AO9" s="2221"/>
      <c r="AP9" s="1147"/>
      <c r="AQ9" s="1148"/>
    </row>
    <row r="10" spans="1:49" s="322" customFormat="1" ht="15" customHeight="1" x14ac:dyDescent="0.15">
      <c r="A10" s="416"/>
      <c r="B10" s="416"/>
      <c r="C10" s="416"/>
      <c r="D10" s="416"/>
      <c r="E10" s="416"/>
      <c r="F10" s="416"/>
      <c r="G10" s="416"/>
      <c r="H10" s="416"/>
      <c r="I10" s="416"/>
      <c r="J10" s="416"/>
      <c r="K10" s="416"/>
      <c r="L10" s="416"/>
      <c r="M10" s="416"/>
      <c r="N10" s="416"/>
      <c r="O10" s="416"/>
      <c r="P10" s="416"/>
      <c r="Q10" s="416"/>
      <c r="R10" s="416"/>
      <c r="S10" s="416"/>
      <c r="T10" s="416"/>
      <c r="U10" s="416"/>
      <c r="V10" s="416"/>
      <c r="W10" s="416"/>
      <c r="X10" s="416"/>
      <c r="Y10" s="416"/>
      <c r="Z10" s="416"/>
      <c r="AA10" s="408"/>
      <c r="AB10" s="408"/>
      <c r="AC10" s="408"/>
      <c r="AD10" s="408"/>
      <c r="AE10" s="408"/>
      <c r="AF10" s="408"/>
      <c r="AG10" s="408"/>
      <c r="AH10" s="408"/>
      <c r="AI10" s="408"/>
      <c r="AJ10" s="408"/>
      <c r="AK10" s="408"/>
      <c r="AL10" s="408"/>
      <c r="AM10" s="408"/>
      <c r="AN10" s="408"/>
      <c r="AO10" s="408"/>
      <c r="AP10" s="406"/>
      <c r="AQ10" s="406"/>
    </row>
    <row r="11" spans="1:49" s="322" customFormat="1" ht="28.5" customHeight="1" x14ac:dyDescent="0.15">
      <c r="A11" s="416"/>
      <c r="B11" s="416"/>
      <c r="C11" s="416"/>
      <c r="D11" s="416"/>
      <c r="E11" s="416"/>
      <c r="F11" s="416"/>
      <c r="G11" s="416"/>
      <c r="H11" s="416"/>
      <c r="I11" s="416"/>
      <c r="J11" s="416"/>
      <c r="K11" s="416"/>
      <c r="L11" s="416"/>
      <c r="M11" s="416"/>
      <c r="N11" s="416"/>
      <c r="O11" s="416"/>
      <c r="P11" s="416"/>
      <c r="Q11" s="416"/>
      <c r="R11" s="416"/>
      <c r="S11" s="416"/>
      <c r="T11" s="416"/>
      <c r="U11" s="416"/>
      <c r="V11" s="416"/>
      <c r="W11" s="416"/>
      <c r="X11" s="416"/>
      <c r="Y11" s="416"/>
      <c r="Z11" s="416"/>
      <c r="AA11" s="81"/>
      <c r="AB11" s="81"/>
      <c r="AC11" s="81"/>
      <c r="AD11" s="81"/>
      <c r="AE11" s="81"/>
      <c r="AF11" s="81"/>
      <c r="AG11" s="81"/>
      <c r="AH11" s="81"/>
      <c r="AI11" s="81"/>
      <c r="AJ11" s="81"/>
      <c r="AK11" s="81"/>
      <c r="AL11" s="81"/>
      <c r="AM11" s="81"/>
      <c r="AN11" s="81"/>
      <c r="AO11" s="81"/>
      <c r="AP11" s="407"/>
      <c r="AQ11" s="407"/>
    </row>
    <row r="12" spans="1:49" s="322" customFormat="1" ht="15" customHeight="1" x14ac:dyDescent="0.15">
      <c r="A12" s="2190" t="s">
        <v>483</v>
      </c>
      <c r="B12" s="2190"/>
      <c r="C12" s="2190"/>
      <c r="D12" s="2191">
        <f>K3</f>
        <v>27</v>
      </c>
      <c r="E12" s="2191"/>
      <c r="F12" s="416" t="s">
        <v>484</v>
      </c>
      <c r="G12" s="416"/>
      <c r="H12" s="416"/>
      <c r="I12" s="416"/>
      <c r="J12" s="416"/>
      <c r="K12" s="416"/>
      <c r="L12" s="416"/>
      <c r="M12" s="416"/>
      <c r="N12" s="416"/>
      <c r="O12" s="416"/>
      <c r="P12" s="416"/>
      <c r="Q12" s="416"/>
      <c r="R12" s="416"/>
      <c r="S12" s="416"/>
      <c r="T12" s="416"/>
      <c r="U12" s="416"/>
      <c r="V12" s="416"/>
      <c r="W12" s="416"/>
      <c r="X12" s="416"/>
      <c r="Y12" s="416"/>
      <c r="Z12" s="416"/>
      <c r="AA12" s="416"/>
      <c r="AB12" s="416"/>
      <c r="AC12" s="416"/>
      <c r="AD12" s="416"/>
      <c r="AE12" s="416"/>
      <c r="AF12" s="416"/>
      <c r="AG12" s="416"/>
      <c r="AH12" s="416"/>
      <c r="AI12" s="416"/>
      <c r="AJ12" s="416"/>
      <c r="AK12" s="416"/>
      <c r="AL12" s="416"/>
      <c r="AM12" s="416"/>
      <c r="AN12" s="416"/>
      <c r="AO12" s="416"/>
      <c r="AP12" s="416"/>
      <c r="AQ12" s="416"/>
    </row>
    <row r="13" spans="1:49" s="322" customFormat="1" ht="15" customHeight="1" x14ac:dyDescent="0.15">
      <c r="A13" s="416"/>
      <c r="B13" s="416"/>
      <c r="C13" s="416"/>
      <c r="D13" s="416"/>
      <c r="E13" s="416"/>
      <c r="F13" s="416"/>
      <c r="G13" s="416"/>
      <c r="H13" s="416"/>
      <c r="I13" s="416"/>
      <c r="J13" s="416"/>
      <c r="K13" s="416"/>
      <c r="L13" s="416"/>
      <c r="M13" s="416"/>
      <c r="N13" s="416"/>
      <c r="O13" s="416"/>
      <c r="P13" s="416"/>
      <c r="Q13" s="416"/>
      <c r="R13" s="416"/>
      <c r="S13" s="416"/>
      <c r="T13" s="416"/>
      <c r="U13" s="416"/>
      <c r="V13" s="416"/>
      <c r="W13" s="416"/>
      <c r="X13" s="416"/>
      <c r="Y13" s="416"/>
      <c r="Z13" s="416"/>
      <c r="AA13" s="416"/>
      <c r="AB13" s="416"/>
      <c r="AC13" s="416"/>
      <c r="AD13" s="416"/>
      <c r="AE13" s="416"/>
      <c r="AF13" s="416"/>
      <c r="AG13" s="416"/>
      <c r="AH13" s="416"/>
      <c r="AI13" s="416"/>
      <c r="AJ13" s="416"/>
      <c r="AK13" s="416"/>
      <c r="AL13" s="416"/>
      <c r="AM13" s="416"/>
      <c r="AN13" s="416"/>
      <c r="AO13" s="416"/>
      <c r="AP13" s="416"/>
      <c r="AQ13" s="416"/>
    </row>
    <row r="14" spans="1:49" s="322" customFormat="1" ht="26.25" customHeight="1" x14ac:dyDescent="0.2">
      <c r="A14" s="429"/>
      <c r="B14" s="430"/>
      <c r="C14" s="430"/>
      <c r="D14" s="430"/>
      <c r="E14" s="430"/>
      <c r="F14" s="430"/>
      <c r="G14" s="430"/>
      <c r="H14" s="430"/>
      <c r="I14" s="430"/>
      <c r="J14" s="430"/>
      <c r="K14" s="430"/>
      <c r="L14" s="430"/>
      <c r="M14" s="430"/>
      <c r="N14" s="409"/>
      <c r="O14" s="409"/>
      <c r="P14" s="409"/>
      <c r="Q14" s="409"/>
      <c r="R14" s="409"/>
      <c r="S14" s="409"/>
      <c r="T14" s="409"/>
      <c r="U14" s="409"/>
      <c r="V14" s="409"/>
      <c r="W14" s="409"/>
      <c r="X14" s="409"/>
      <c r="Y14" s="409"/>
      <c r="Z14" s="409"/>
      <c r="AA14" s="409"/>
      <c r="AB14" s="409"/>
      <c r="AC14" s="409"/>
      <c r="AD14" s="409"/>
      <c r="AE14" s="409"/>
      <c r="AF14" s="409"/>
      <c r="AG14" s="409"/>
      <c r="AH14" s="409"/>
      <c r="AI14" s="409"/>
      <c r="AJ14" s="409"/>
      <c r="AK14" s="409"/>
      <c r="AL14" s="409"/>
      <c r="AM14" s="409"/>
      <c r="AN14" s="409"/>
      <c r="AO14" s="409"/>
      <c r="AP14" s="409"/>
      <c r="AQ14" s="431"/>
      <c r="AR14" s="325"/>
      <c r="AS14" s="325"/>
      <c r="AT14" s="325"/>
      <c r="AU14" s="325"/>
      <c r="AV14" s="325"/>
    </row>
    <row r="15" spans="1:49" s="322" customFormat="1" ht="17.100000000000001" customHeight="1" x14ac:dyDescent="0.15">
      <c r="A15" s="2207" t="s">
        <v>9</v>
      </c>
      <c r="B15" s="2207"/>
      <c r="C15" s="2207"/>
      <c r="D15" s="2207"/>
      <c r="E15" s="2208">
        <f>K3</f>
        <v>27</v>
      </c>
      <c r="F15" s="2208"/>
      <c r="G15" s="2209" t="s">
        <v>485</v>
      </c>
      <c r="H15" s="2209"/>
      <c r="I15" s="2209"/>
      <c r="J15" s="2209"/>
      <c r="K15" s="2209"/>
      <c r="L15" s="2209"/>
      <c r="M15" s="2209"/>
      <c r="N15" s="2210" t="s">
        <v>486</v>
      </c>
      <c r="O15" s="2210"/>
      <c r="P15" s="2210"/>
      <c r="Q15" s="2211">
        <f>K3+1</f>
        <v>28</v>
      </c>
      <c r="R15" s="2211"/>
      <c r="S15" s="2209" t="s">
        <v>2001</v>
      </c>
      <c r="T15" s="2209"/>
      <c r="U15" s="2209"/>
      <c r="V15" s="2209"/>
      <c r="W15" s="2209"/>
      <c r="X15" s="2209"/>
      <c r="Y15" s="2209"/>
      <c r="Z15" s="2209"/>
      <c r="AA15" s="421"/>
      <c r="AB15" s="421"/>
      <c r="AC15" s="421"/>
      <c r="AD15" s="421"/>
      <c r="AE15" s="421"/>
      <c r="AF15" s="421"/>
      <c r="AG15" s="421"/>
      <c r="AH15" s="421"/>
      <c r="AI15" s="421"/>
      <c r="AJ15" s="421"/>
      <c r="AK15" s="421"/>
      <c r="AL15" s="421"/>
      <c r="AM15" s="421"/>
      <c r="AN15" s="421"/>
      <c r="AO15" s="421"/>
      <c r="AP15" s="421"/>
      <c r="AQ15" s="416"/>
    </row>
    <row r="16" spans="1:49" s="322" customFormat="1" ht="16.5" customHeight="1" x14ac:dyDescent="0.15">
      <c r="A16" s="432"/>
      <c r="B16" s="433"/>
      <c r="C16" s="433"/>
      <c r="D16" s="433"/>
      <c r="E16" s="433"/>
      <c r="F16" s="433"/>
      <c r="G16" s="433"/>
      <c r="H16" s="433"/>
      <c r="I16" s="433"/>
      <c r="J16" s="433"/>
      <c r="K16" s="433"/>
      <c r="L16" s="433"/>
      <c r="M16" s="433"/>
      <c r="N16" s="433"/>
      <c r="O16" s="433"/>
      <c r="P16" s="433"/>
      <c r="Q16" s="433"/>
      <c r="R16" s="433"/>
      <c r="S16" s="433"/>
      <c r="T16" s="433"/>
      <c r="U16" s="433"/>
      <c r="V16" s="433"/>
      <c r="W16" s="433"/>
      <c r="X16" s="433"/>
      <c r="Y16" s="433"/>
      <c r="Z16" s="433"/>
      <c r="AA16" s="433"/>
      <c r="AB16" s="433"/>
      <c r="AC16" s="433"/>
      <c r="AD16" s="433"/>
      <c r="AE16" s="433"/>
      <c r="AF16" s="433"/>
      <c r="AG16" s="433"/>
      <c r="AH16" s="433"/>
      <c r="AI16" s="433"/>
      <c r="AJ16" s="433"/>
      <c r="AK16" s="433"/>
      <c r="AL16" s="433"/>
      <c r="AM16" s="433"/>
      <c r="AN16" s="433"/>
      <c r="AO16" s="433"/>
      <c r="AP16" s="433"/>
      <c r="AQ16" s="416"/>
    </row>
    <row r="17" spans="1:43" s="322" customFormat="1" ht="17.100000000000001" customHeight="1" x14ac:dyDescent="0.15">
      <c r="A17" s="434" t="s">
        <v>487</v>
      </c>
      <c r="B17" s="433"/>
      <c r="C17" s="433"/>
      <c r="D17" s="433"/>
      <c r="E17" s="433"/>
      <c r="F17" s="433"/>
      <c r="G17" s="433"/>
      <c r="H17" s="433"/>
      <c r="I17" s="433"/>
      <c r="J17" s="433"/>
      <c r="K17" s="433"/>
      <c r="L17" s="433"/>
      <c r="M17" s="433"/>
      <c r="N17" s="433"/>
      <c r="O17" s="433"/>
      <c r="P17" s="433"/>
      <c r="Q17" s="433"/>
      <c r="R17" s="433"/>
      <c r="S17" s="433"/>
      <c r="T17" s="433"/>
      <c r="U17" s="433"/>
      <c r="V17" s="433"/>
      <c r="W17" s="433"/>
      <c r="X17" s="433"/>
      <c r="Y17" s="433"/>
      <c r="Z17" s="433"/>
      <c r="AA17" s="433"/>
      <c r="AB17" s="433"/>
      <c r="AC17" s="433"/>
      <c r="AD17" s="433"/>
      <c r="AE17" s="433"/>
      <c r="AF17" s="433"/>
      <c r="AG17" s="433"/>
      <c r="AH17" s="433"/>
      <c r="AI17" s="433"/>
      <c r="AJ17" s="433"/>
      <c r="AK17" s="433"/>
      <c r="AL17" s="433"/>
      <c r="AM17" s="433"/>
      <c r="AN17" s="433"/>
      <c r="AO17" s="433"/>
      <c r="AP17" s="433"/>
      <c r="AQ17" s="416"/>
    </row>
    <row r="18" spans="1:43" s="322" customFormat="1" ht="5.25" customHeight="1" thickBot="1" x14ac:dyDescent="0.2">
      <c r="A18" s="416"/>
      <c r="B18" s="435"/>
      <c r="C18" s="435"/>
      <c r="D18" s="435"/>
      <c r="E18" s="435"/>
      <c r="F18" s="435"/>
      <c r="G18" s="436"/>
      <c r="H18" s="436"/>
      <c r="I18" s="436"/>
      <c r="J18" s="70"/>
      <c r="K18" s="70"/>
      <c r="L18" s="70"/>
      <c r="M18" s="437"/>
      <c r="N18" s="437"/>
      <c r="O18" s="435"/>
      <c r="P18" s="435"/>
      <c r="Q18" s="435"/>
      <c r="R18" s="435"/>
      <c r="S18" s="435"/>
      <c r="T18" s="435"/>
      <c r="U18" s="435"/>
      <c r="V18" s="435"/>
      <c r="W18" s="435"/>
      <c r="X18" s="435"/>
      <c r="Y18" s="435"/>
      <c r="Z18" s="435"/>
      <c r="AA18" s="435"/>
      <c r="AB18" s="435"/>
      <c r="AC18" s="435"/>
      <c r="AD18" s="435"/>
      <c r="AE18" s="435"/>
      <c r="AF18" s="435"/>
      <c r="AG18" s="435"/>
      <c r="AH18" s="435"/>
      <c r="AI18" s="435"/>
      <c r="AJ18" s="435"/>
      <c r="AK18" s="435"/>
      <c r="AL18" s="435"/>
      <c r="AM18" s="435"/>
      <c r="AN18" s="435"/>
      <c r="AO18" s="435"/>
      <c r="AP18" s="435"/>
      <c r="AQ18" s="416"/>
    </row>
    <row r="19" spans="1:43" s="322" customFormat="1" ht="20.100000000000001" customHeight="1" x14ac:dyDescent="0.15">
      <c r="A19" s="2233" t="s">
        <v>488</v>
      </c>
      <c r="B19" s="2234"/>
      <c r="C19" s="2239" t="s">
        <v>489</v>
      </c>
      <c r="D19" s="2240"/>
      <c r="E19" s="2240"/>
      <c r="F19" s="2240"/>
      <c r="G19" s="2240"/>
      <c r="H19" s="2240"/>
      <c r="I19" s="2240"/>
      <c r="J19" s="2240"/>
      <c r="K19" s="2240"/>
      <c r="L19" s="2241"/>
      <c r="M19" s="2242" t="s">
        <v>490</v>
      </c>
      <c r="N19" s="2243"/>
      <c r="O19" s="2243"/>
      <c r="P19" s="2243"/>
      <c r="Q19" s="2243"/>
      <c r="R19" s="2243"/>
      <c r="S19" s="2243"/>
      <c r="T19" s="2243"/>
      <c r="U19" s="2243"/>
      <c r="V19" s="2243"/>
      <c r="W19" s="2243"/>
      <c r="X19" s="2244" t="s">
        <v>491</v>
      </c>
      <c r="Y19" s="2240"/>
      <c r="Z19" s="2240"/>
      <c r="AA19" s="2240"/>
      <c r="AB19" s="2240"/>
      <c r="AC19" s="2240"/>
      <c r="AD19" s="2240"/>
      <c r="AE19" s="2240"/>
      <c r="AF19" s="2240"/>
      <c r="AG19" s="2240"/>
      <c r="AH19" s="2240"/>
      <c r="AI19" s="2240"/>
      <c r="AJ19" s="2240"/>
      <c r="AK19" s="2240"/>
      <c r="AL19" s="2240"/>
      <c r="AM19" s="2240"/>
      <c r="AN19" s="2240"/>
      <c r="AO19" s="2240"/>
      <c r="AP19" s="2241"/>
      <c r="AQ19" s="416"/>
    </row>
    <row r="20" spans="1:43" s="322" customFormat="1" ht="20.100000000000001" customHeight="1" x14ac:dyDescent="0.15">
      <c r="A20" s="2235"/>
      <c r="B20" s="2236"/>
      <c r="C20" s="438" t="s">
        <v>492</v>
      </c>
      <c r="D20" s="2245" t="s">
        <v>493</v>
      </c>
      <c r="E20" s="2246"/>
      <c r="F20" s="2246"/>
      <c r="G20" s="2246"/>
      <c r="H20" s="2246"/>
      <c r="I20" s="2246"/>
      <c r="J20" s="2246"/>
      <c r="K20" s="2246"/>
      <c r="L20" s="2247"/>
      <c r="M20" s="2248"/>
      <c r="N20" s="2248"/>
      <c r="O20" s="2248"/>
      <c r="P20" s="2248"/>
      <c r="Q20" s="2248"/>
      <c r="R20" s="2248"/>
      <c r="S20" s="2248"/>
      <c r="T20" s="2248"/>
      <c r="U20" s="2248"/>
      <c r="V20" s="2249" t="s">
        <v>21</v>
      </c>
      <c r="W20" s="2250"/>
      <c r="X20" s="2246"/>
      <c r="Y20" s="2246"/>
      <c r="Z20" s="2246"/>
      <c r="AA20" s="2246"/>
      <c r="AB20" s="2246"/>
      <c r="AC20" s="2246"/>
      <c r="AD20" s="2246"/>
      <c r="AE20" s="2246"/>
      <c r="AF20" s="2246"/>
      <c r="AG20" s="2246"/>
      <c r="AH20" s="2246"/>
      <c r="AI20" s="2246"/>
      <c r="AJ20" s="2246"/>
      <c r="AK20" s="2246"/>
      <c r="AL20" s="2246"/>
      <c r="AM20" s="2246"/>
      <c r="AN20" s="2246"/>
      <c r="AO20" s="2246"/>
      <c r="AP20" s="2247"/>
      <c r="AQ20" s="416"/>
    </row>
    <row r="21" spans="1:43" s="322" customFormat="1" ht="20.100000000000001" customHeight="1" x14ac:dyDescent="0.15">
      <c r="A21" s="2235"/>
      <c r="B21" s="2236"/>
      <c r="C21" s="440" t="s">
        <v>494</v>
      </c>
      <c r="D21" s="2224" t="s">
        <v>495</v>
      </c>
      <c r="E21" s="2225"/>
      <c r="F21" s="2225"/>
      <c r="G21" s="2225"/>
      <c r="H21" s="2225"/>
      <c r="I21" s="2225"/>
      <c r="J21" s="2225"/>
      <c r="K21" s="2225"/>
      <c r="L21" s="2226"/>
      <c r="M21" s="2251">
        <f>'1'!L105+'1'!X105</f>
        <v>595000</v>
      </c>
      <c r="N21" s="2251"/>
      <c r="O21" s="2251"/>
      <c r="P21" s="2251"/>
      <c r="Q21" s="2251"/>
      <c r="R21" s="2251"/>
      <c r="S21" s="2251"/>
      <c r="T21" s="2251"/>
      <c r="U21" s="2251"/>
      <c r="V21" s="2222" t="s">
        <v>21</v>
      </c>
      <c r="W21" s="2223"/>
      <c r="X21" s="2224"/>
      <c r="Y21" s="2225"/>
      <c r="Z21" s="2225"/>
      <c r="AA21" s="2225"/>
      <c r="AB21" s="2225"/>
      <c r="AC21" s="2225"/>
      <c r="AD21" s="2225"/>
      <c r="AE21" s="2225"/>
      <c r="AF21" s="2225"/>
      <c r="AG21" s="2225"/>
      <c r="AH21" s="2225"/>
      <c r="AI21" s="2225"/>
      <c r="AJ21" s="2225"/>
      <c r="AK21" s="2225"/>
      <c r="AL21" s="2225"/>
      <c r="AM21" s="2225"/>
      <c r="AN21" s="2225"/>
      <c r="AO21" s="2225"/>
      <c r="AP21" s="2226"/>
      <c r="AQ21" s="416"/>
    </row>
    <row r="22" spans="1:43" s="322" customFormat="1" ht="20.100000000000001" customHeight="1" x14ac:dyDescent="0.15">
      <c r="A22" s="2235"/>
      <c r="B22" s="2236"/>
      <c r="C22" s="441" t="s">
        <v>496</v>
      </c>
      <c r="D22" s="2227" t="s">
        <v>497</v>
      </c>
      <c r="E22" s="2228"/>
      <c r="F22" s="2228"/>
      <c r="G22" s="2228"/>
      <c r="H22" s="2228"/>
      <c r="I22" s="2228"/>
      <c r="J22" s="2228"/>
      <c r="K22" s="2228"/>
      <c r="L22" s="2229"/>
      <c r="M22" s="2230">
        <f>M23-M21-M20</f>
        <v>-595000</v>
      </c>
      <c r="N22" s="2230"/>
      <c r="O22" s="2230"/>
      <c r="P22" s="2230"/>
      <c r="Q22" s="2230"/>
      <c r="R22" s="2230"/>
      <c r="S22" s="2230"/>
      <c r="T22" s="2230"/>
      <c r="U22" s="2230"/>
      <c r="V22" s="2231" t="s">
        <v>21</v>
      </c>
      <c r="W22" s="2232"/>
      <c r="X22" s="2227"/>
      <c r="Y22" s="2228"/>
      <c r="Z22" s="2228"/>
      <c r="AA22" s="2228"/>
      <c r="AB22" s="2228"/>
      <c r="AC22" s="2228"/>
      <c r="AD22" s="2228"/>
      <c r="AE22" s="2228"/>
      <c r="AF22" s="2228"/>
      <c r="AG22" s="2228"/>
      <c r="AH22" s="2228"/>
      <c r="AI22" s="2228"/>
      <c r="AJ22" s="2228"/>
      <c r="AK22" s="2228"/>
      <c r="AL22" s="2228"/>
      <c r="AM22" s="2228"/>
      <c r="AN22" s="2228"/>
      <c r="AO22" s="2228"/>
      <c r="AP22" s="2229"/>
      <c r="AQ22" s="416"/>
    </row>
    <row r="23" spans="1:43" s="322" customFormat="1" ht="19.5" customHeight="1" thickBot="1" x14ac:dyDescent="0.2">
      <c r="A23" s="2237"/>
      <c r="B23" s="2238"/>
      <c r="C23" s="2252" t="s">
        <v>24</v>
      </c>
      <c r="D23" s="2253"/>
      <c r="E23" s="2253"/>
      <c r="F23" s="2253"/>
      <c r="G23" s="2253"/>
      <c r="H23" s="2253"/>
      <c r="I23" s="2253"/>
      <c r="J23" s="2253"/>
      <c r="K23" s="2253"/>
      <c r="L23" s="2254"/>
      <c r="M23" s="2255">
        <f>'22'!H25</f>
        <v>0</v>
      </c>
      <c r="N23" s="2255"/>
      <c r="O23" s="2255"/>
      <c r="P23" s="2255"/>
      <c r="Q23" s="2255"/>
      <c r="R23" s="2255"/>
      <c r="S23" s="2255"/>
      <c r="T23" s="2255"/>
      <c r="U23" s="2255"/>
      <c r="V23" s="2256" t="s">
        <v>21</v>
      </c>
      <c r="W23" s="2257"/>
      <c r="X23" s="2257" t="str">
        <f>IF(SUM(AK20,AK21,AK22)=0,"",SUM(AK20,AK21,AK22))</f>
        <v/>
      </c>
      <c r="Y23" s="2253"/>
      <c r="Z23" s="2253"/>
      <c r="AA23" s="2253"/>
      <c r="AB23" s="2253"/>
      <c r="AC23" s="2253"/>
      <c r="AD23" s="2253"/>
      <c r="AE23" s="2253"/>
      <c r="AF23" s="2253"/>
      <c r="AG23" s="2253"/>
      <c r="AH23" s="2253"/>
      <c r="AI23" s="2253"/>
      <c r="AJ23" s="2253"/>
      <c r="AK23" s="2253"/>
      <c r="AL23" s="2253"/>
      <c r="AM23" s="2253"/>
      <c r="AN23" s="2253"/>
      <c r="AO23" s="2253"/>
      <c r="AP23" s="2254"/>
      <c r="AQ23" s="416"/>
    </row>
    <row r="24" spans="1:43" s="322" customFormat="1" ht="20.100000000000001" customHeight="1" thickBot="1" x14ac:dyDescent="0.2">
      <c r="A24" s="416"/>
      <c r="B24" s="70"/>
      <c r="C24" s="443"/>
      <c r="D24" s="443"/>
      <c r="E24" s="443"/>
      <c r="F24" s="443"/>
      <c r="G24" s="444"/>
      <c r="H24" s="444"/>
      <c r="I24" s="444"/>
      <c r="J24" s="70"/>
      <c r="K24" s="445"/>
      <c r="L24" s="70"/>
      <c r="M24" s="437"/>
      <c r="N24" s="437"/>
      <c r="O24" s="435"/>
      <c r="P24" s="435"/>
      <c r="Q24" s="435"/>
      <c r="R24" s="435"/>
      <c r="S24" s="435"/>
      <c r="T24" s="435"/>
      <c r="U24" s="435"/>
      <c r="V24" s="435"/>
      <c r="W24" s="435"/>
      <c r="X24" s="435"/>
      <c r="Y24" s="435"/>
      <c r="Z24" s="435"/>
      <c r="AA24" s="435"/>
      <c r="AB24" s="435"/>
      <c r="AC24" s="435"/>
      <c r="AD24" s="435"/>
      <c r="AE24" s="435"/>
      <c r="AF24" s="435"/>
      <c r="AG24" s="435"/>
      <c r="AH24" s="435"/>
      <c r="AI24" s="435"/>
      <c r="AJ24" s="435"/>
      <c r="AK24" s="435"/>
      <c r="AL24" s="435"/>
      <c r="AM24" s="435"/>
      <c r="AN24" s="435"/>
      <c r="AO24" s="435"/>
      <c r="AP24" s="435"/>
      <c r="AQ24" s="416"/>
    </row>
    <row r="25" spans="1:43" s="322" customFormat="1" ht="20.100000000000001" customHeight="1" x14ac:dyDescent="0.15">
      <c r="A25" s="2258" t="s">
        <v>498</v>
      </c>
      <c r="B25" s="2259"/>
      <c r="C25" s="2239" t="s">
        <v>489</v>
      </c>
      <c r="D25" s="2240"/>
      <c r="E25" s="2240"/>
      <c r="F25" s="2240"/>
      <c r="G25" s="2240"/>
      <c r="H25" s="2240"/>
      <c r="I25" s="2240"/>
      <c r="J25" s="2240"/>
      <c r="K25" s="2240"/>
      <c r="L25" s="2241"/>
      <c r="M25" s="2244" t="s">
        <v>490</v>
      </c>
      <c r="N25" s="2240"/>
      <c r="O25" s="2240"/>
      <c r="P25" s="2240"/>
      <c r="Q25" s="2240"/>
      <c r="R25" s="2240"/>
      <c r="S25" s="2240"/>
      <c r="T25" s="2240"/>
      <c r="U25" s="2240"/>
      <c r="V25" s="2240"/>
      <c r="W25" s="2240"/>
      <c r="X25" s="2244" t="s">
        <v>491</v>
      </c>
      <c r="Y25" s="2240"/>
      <c r="Z25" s="2240"/>
      <c r="AA25" s="2240"/>
      <c r="AB25" s="2240"/>
      <c r="AC25" s="2240"/>
      <c r="AD25" s="2240"/>
      <c r="AE25" s="2240"/>
      <c r="AF25" s="2240"/>
      <c r="AG25" s="2240"/>
      <c r="AH25" s="2240"/>
      <c r="AI25" s="2240"/>
      <c r="AJ25" s="2240"/>
      <c r="AK25" s="2240"/>
      <c r="AL25" s="2240"/>
      <c r="AM25" s="2240"/>
      <c r="AN25" s="2240"/>
      <c r="AO25" s="2240"/>
      <c r="AP25" s="2241"/>
      <c r="AQ25" s="416"/>
    </row>
    <row r="26" spans="1:43" s="322" customFormat="1" ht="20.100000000000001" customHeight="1" x14ac:dyDescent="0.15">
      <c r="A26" s="2260"/>
      <c r="B26" s="2261"/>
      <c r="C26" s="440" t="s">
        <v>499</v>
      </c>
      <c r="D26" s="2224" t="s">
        <v>500</v>
      </c>
      <c r="E26" s="2225"/>
      <c r="F26" s="2225"/>
      <c r="G26" s="2225"/>
      <c r="H26" s="2225"/>
      <c r="I26" s="2225"/>
      <c r="J26" s="2225"/>
      <c r="K26" s="2225"/>
      <c r="L26" s="2226"/>
      <c r="M26" s="2265">
        <f>'22'!I25</f>
        <v>0</v>
      </c>
      <c r="N26" s="2265"/>
      <c r="O26" s="2265"/>
      <c r="P26" s="2265"/>
      <c r="Q26" s="2265"/>
      <c r="R26" s="2265"/>
      <c r="S26" s="2265"/>
      <c r="T26" s="2265"/>
      <c r="U26" s="2265"/>
      <c r="V26" s="2249" t="s">
        <v>21</v>
      </c>
      <c r="W26" s="2250"/>
      <c r="X26" s="2224"/>
      <c r="Y26" s="2225"/>
      <c r="Z26" s="2225"/>
      <c r="AA26" s="2225"/>
      <c r="AB26" s="2225"/>
      <c r="AC26" s="2225"/>
      <c r="AD26" s="2225"/>
      <c r="AE26" s="2225"/>
      <c r="AF26" s="2225"/>
      <c r="AG26" s="2225"/>
      <c r="AH26" s="2225"/>
      <c r="AI26" s="2225"/>
      <c r="AJ26" s="2225"/>
      <c r="AK26" s="2225"/>
      <c r="AL26" s="2225"/>
      <c r="AM26" s="2225"/>
      <c r="AN26" s="2225"/>
      <c r="AO26" s="2225"/>
      <c r="AP26" s="2226"/>
      <c r="AQ26" s="416"/>
    </row>
    <row r="27" spans="1:43" s="322" customFormat="1" ht="20.100000000000001" customHeight="1" x14ac:dyDescent="0.15">
      <c r="A27" s="2260"/>
      <c r="B27" s="2262"/>
      <c r="C27" s="440" t="s">
        <v>501</v>
      </c>
      <c r="D27" s="2271" t="s">
        <v>502</v>
      </c>
      <c r="E27" s="2271"/>
      <c r="F27" s="2271"/>
      <c r="G27" s="2271"/>
      <c r="H27" s="2271"/>
      <c r="I27" s="2271"/>
      <c r="J27" s="2271"/>
      <c r="K27" s="2271"/>
      <c r="L27" s="2272"/>
      <c r="M27" s="2251">
        <f>'22'!D39</f>
        <v>0</v>
      </c>
      <c r="N27" s="2251"/>
      <c r="O27" s="2251"/>
      <c r="P27" s="2251"/>
      <c r="Q27" s="2251"/>
      <c r="R27" s="2251"/>
      <c r="S27" s="2251"/>
      <c r="T27" s="2251"/>
      <c r="U27" s="2251"/>
      <c r="V27" s="2222" t="s">
        <v>21</v>
      </c>
      <c r="W27" s="2223"/>
      <c r="X27" s="2273"/>
      <c r="Y27" s="2224"/>
      <c r="Z27" s="2224"/>
      <c r="AA27" s="2224"/>
      <c r="AB27" s="2224"/>
      <c r="AC27" s="2224"/>
      <c r="AD27" s="2224"/>
      <c r="AE27" s="2224"/>
      <c r="AF27" s="2224"/>
      <c r="AG27" s="2224"/>
      <c r="AH27" s="2224"/>
      <c r="AI27" s="2224"/>
      <c r="AJ27" s="2224"/>
      <c r="AK27" s="2224"/>
      <c r="AL27" s="2224"/>
      <c r="AM27" s="2224"/>
      <c r="AN27" s="2224"/>
      <c r="AO27" s="2224"/>
      <c r="AP27" s="2274"/>
      <c r="AQ27" s="446"/>
    </row>
    <row r="28" spans="1:43" s="322" customFormat="1" ht="20.100000000000001" customHeight="1" x14ac:dyDescent="0.15">
      <c r="A28" s="2260"/>
      <c r="B28" s="2261"/>
      <c r="C28" s="447" t="s">
        <v>503</v>
      </c>
      <c r="D28" s="2266" t="s">
        <v>504</v>
      </c>
      <c r="E28" s="2266"/>
      <c r="F28" s="2266"/>
      <c r="G28" s="2266"/>
      <c r="H28" s="2266"/>
      <c r="I28" s="2266"/>
      <c r="J28" s="2266"/>
      <c r="K28" s="2266"/>
      <c r="L28" s="2267"/>
      <c r="M28" s="2230">
        <f ca="1">'22'!D40</f>
        <v>0</v>
      </c>
      <c r="N28" s="2230"/>
      <c r="O28" s="2230"/>
      <c r="P28" s="2230"/>
      <c r="Q28" s="2230"/>
      <c r="R28" s="2230"/>
      <c r="S28" s="2230"/>
      <c r="T28" s="2230"/>
      <c r="U28" s="2230"/>
      <c r="V28" s="2231" t="s">
        <v>21</v>
      </c>
      <c r="W28" s="2232"/>
      <c r="X28" s="2268"/>
      <c r="Y28" s="2269"/>
      <c r="Z28" s="2269"/>
      <c r="AA28" s="2269"/>
      <c r="AB28" s="2269"/>
      <c r="AC28" s="2269"/>
      <c r="AD28" s="2269"/>
      <c r="AE28" s="2269"/>
      <c r="AF28" s="2269"/>
      <c r="AG28" s="2269"/>
      <c r="AH28" s="2269"/>
      <c r="AI28" s="2269"/>
      <c r="AJ28" s="2269"/>
      <c r="AK28" s="2269"/>
      <c r="AL28" s="2269"/>
      <c r="AM28" s="2269"/>
      <c r="AN28" s="2269"/>
      <c r="AO28" s="2269"/>
      <c r="AP28" s="2270"/>
      <c r="AQ28" s="416"/>
    </row>
    <row r="29" spans="1:43" s="322" customFormat="1" ht="19.5" customHeight="1" thickBot="1" x14ac:dyDescent="0.2">
      <c r="A29" s="2263"/>
      <c r="B29" s="2264"/>
      <c r="C29" s="2252" t="s">
        <v>24</v>
      </c>
      <c r="D29" s="2253"/>
      <c r="E29" s="2253"/>
      <c r="F29" s="2253"/>
      <c r="G29" s="2253"/>
      <c r="H29" s="2253"/>
      <c r="I29" s="2253"/>
      <c r="J29" s="2253"/>
      <c r="K29" s="2253"/>
      <c r="L29" s="2254"/>
      <c r="M29" s="2255">
        <f ca="1">M26+M27+M28</f>
        <v>0</v>
      </c>
      <c r="N29" s="2255"/>
      <c r="O29" s="2255"/>
      <c r="P29" s="2255"/>
      <c r="Q29" s="2255"/>
      <c r="R29" s="2255"/>
      <c r="S29" s="2255"/>
      <c r="T29" s="2255"/>
      <c r="U29" s="2255"/>
      <c r="V29" s="2256" t="s">
        <v>21</v>
      </c>
      <c r="W29" s="2257"/>
      <c r="X29" s="2257"/>
      <c r="Y29" s="2253"/>
      <c r="Z29" s="2253"/>
      <c r="AA29" s="2253"/>
      <c r="AB29" s="2253"/>
      <c r="AC29" s="2253"/>
      <c r="AD29" s="2253"/>
      <c r="AE29" s="2253"/>
      <c r="AF29" s="2253"/>
      <c r="AG29" s="2253"/>
      <c r="AH29" s="2253"/>
      <c r="AI29" s="2253"/>
      <c r="AJ29" s="2253"/>
      <c r="AK29" s="2253"/>
      <c r="AL29" s="2253"/>
      <c r="AM29" s="2253"/>
      <c r="AN29" s="2253"/>
      <c r="AO29" s="2253"/>
      <c r="AP29" s="2254"/>
      <c r="AQ29" s="416"/>
    </row>
    <row r="30" spans="1:43" s="322" customFormat="1" ht="20.100000000000001" customHeight="1" x14ac:dyDescent="0.15">
      <c r="A30" s="2275" t="s">
        <v>505</v>
      </c>
      <c r="B30" s="2228"/>
      <c r="C30" s="2228"/>
      <c r="D30" s="2228"/>
      <c r="E30" s="2228"/>
      <c r="F30" s="2228"/>
      <c r="G30" s="2228"/>
      <c r="H30" s="2228"/>
      <c r="I30" s="2228"/>
      <c r="J30" s="2228"/>
      <c r="K30" s="2228"/>
      <c r="L30" s="2228"/>
      <c r="M30" s="2228"/>
      <c r="N30" s="2228"/>
      <c r="O30" s="2228"/>
      <c r="P30" s="2228"/>
      <c r="Q30" s="2228"/>
      <c r="R30" s="2228"/>
      <c r="S30" s="2228"/>
      <c r="T30" s="2228"/>
      <c r="U30" s="2228"/>
      <c r="V30" s="2228"/>
      <c r="W30" s="2228"/>
      <c r="X30" s="2228"/>
      <c r="Y30" s="2228"/>
      <c r="Z30" s="2228"/>
      <c r="AA30" s="2228"/>
      <c r="AB30" s="2228"/>
      <c r="AC30" s="2228"/>
      <c r="AD30" s="2228"/>
      <c r="AE30" s="2228"/>
      <c r="AF30" s="2228"/>
      <c r="AG30" s="2228"/>
      <c r="AH30" s="2228"/>
      <c r="AI30" s="2228"/>
      <c r="AJ30" s="2228"/>
      <c r="AK30" s="2228"/>
      <c r="AL30" s="2228"/>
      <c r="AM30" s="2228"/>
      <c r="AN30" s="2228"/>
      <c r="AO30" s="2228"/>
      <c r="AP30" s="2228"/>
      <c r="AQ30" s="416"/>
    </row>
    <row r="31" spans="1:43" s="322" customFormat="1" ht="20.100000000000001" customHeight="1" x14ac:dyDescent="0.15">
      <c r="A31" s="2276"/>
      <c r="B31" s="2277"/>
      <c r="C31" s="2277"/>
      <c r="D31" s="2277"/>
      <c r="E31" s="2277"/>
      <c r="F31" s="2277"/>
      <c r="G31" s="2277"/>
      <c r="H31" s="2277"/>
      <c r="I31" s="2277"/>
      <c r="J31" s="2277"/>
      <c r="K31" s="2277"/>
      <c r="L31" s="2277"/>
      <c r="M31" s="2277"/>
      <c r="N31" s="2277"/>
      <c r="O31" s="2277"/>
      <c r="P31" s="2277"/>
      <c r="Q31" s="2277"/>
      <c r="R31" s="2277"/>
      <c r="S31" s="2277"/>
      <c r="T31" s="2277"/>
      <c r="U31" s="2277"/>
      <c r="V31" s="2277"/>
      <c r="W31" s="2277"/>
      <c r="X31" s="2277"/>
      <c r="Y31" s="2277"/>
      <c r="Z31" s="2277"/>
      <c r="AA31" s="2277"/>
      <c r="AB31" s="2277"/>
      <c r="AC31" s="2277"/>
      <c r="AD31" s="2277"/>
      <c r="AE31" s="2277"/>
      <c r="AF31" s="2277"/>
      <c r="AG31" s="2277"/>
      <c r="AH31" s="2277"/>
      <c r="AI31" s="2277"/>
      <c r="AJ31" s="2277"/>
      <c r="AK31" s="2277"/>
      <c r="AL31" s="2277"/>
      <c r="AM31" s="2277"/>
      <c r="AN31" s="2277"/>
      <c r="AO31" s="2277"/>
      <c r="AP31" s="2277"/>
      <c r="AQ31" s="416"/>
    </row>
    <row r="32" spans="1:43" s="322" customFormat="1" ht="20.100000000000001" customHeight="1" x14ac:dyDescent="0.15">
      <c r="A32" s="448" t="s">
        <v>506</v>
      </c>
      <c r="B32" s="435"/>
      <c r="C32" s="435"/>
      <c r="D32" s="435"/>
      <c r="E32" s="435"/>
      <c r="F32" s="435"/>
      <c r="G32" s="436"/>
      <c r="H32" s="436"/>
      <c r="I32" s="436"/>
      <c r="J32" s="70"/>
      <c r="K32" s="70"/>
      <c r="L32" s="70"/>
      <c r="M32" s="437"/>
      <c r="N32" s="437"/>
      <c r="O32" s="435"/>
      <c r="P32" s="435"/>
      <c r="Q32" s="435"/>
      <c r="R32" s="435"/>
      <c r="S32" s="435"/>
      <c r="T32" s="435"/>
      <c r="U32" s="435"/>
      <c r="V32" s="435"/>
      <c r="W32" s="435"/>
      <c r="X32" s="435"/>
      <c r="Y32" s="435"/>
      <c r="Z32" s="435"/>
      <c r="AA32" s="435"/>
      <c r="AB32" s="435"/>
      <c r="AC32" s="435"/>
      <c r="AD32" s="435"/>
      <c r="AE32" s="435"/>
      <c r="AF32" s="435"/>
      <c r="AG32" s="435"/>
      <c r="AH32" s="435"/>
      <c r="AI32" s="435"/>
      <c r="AJ32" s="435"/>
      <c r="AK32" s="435"/>
      <c r="AL32" s="435"/>
      <c r="AM32" s="435"/>
      <c r="AN32" s="435"/>
      <c r="AO32" s="435"/>
      <c r="AP32" s="435"/>
      <c r="AQ32" s="416"/>
    </row>
    <row r="33" spans="1:43" s="322" customFormat="1" ht="5.25" customHeight="1" thickBot="1" x14ac:dyDescent="0.2">
      <c r="A33" s="416"/>
      <c r="B33" s="435"/>
      <c r="C33" s="435"/>
      <c r="D33" s="435"/>
      <c r="E33" s="435"/>
      <c r="F33" s="435"/>
      <c r="G33" s="436"/>
      <c r="H33" s="436"/>
      <c r="I33" s="436"/>
      <c r="J33" s="70"/>
      <c r="K33" s="70"/>
      <c r="L33" s="70"/>
      <c r="M33" s="437"/>
      <c r="N33" s="437"/>
      <c r="O33" s="435"/>
      <c r="P33" s="435"/>
      <c r="Q33" s="435"/>
      <c r="R33" s="435"/>
      <c r="S33" s="435"/>
      <c r="T33" s="435"/>
      <c r="U33" s="435"/>
      <c r="V33" s="435"/>
      <c r="W33" s="435"/>
      <c r="X33" s="435"/>
      <c r="Y33" s="435"/>
      <c r="Z33" s="435"/>
      <c r="AA33" s="435"/>
      <c r="AB33" s="435"/>
      <c r="AC33" s="435"/>
      <c r="AD33" s="435"/>
      <c r="AE33" s="435"/>
      <c r="AF33" s="435"/>
      <c r="AG33" s="435"/>
      <c r="AH33" s="435"/>
      <c r="AI33" s="435"/>
      <c r="AJ33" s="435"/>
      <c r="AK33" s="435"/>
      <c r="AL33" s="435"/>
      <c r="AM33" s="435"/>
      <c r="AN33" s="435"/>
      <c r="AO33" s="435"/>
      <c r="AP33" s="435"/>
      <c r="AQ33" s="416"/>
    </row>
    <row r="34" spans="1:43" s="322" customFormat="1" ht="20.100000000000001" customHeight="1" x14ac:dyDescent="0.15">
      <c r="A34" s="2233" t="s">
        <v>488</v>
      </c>
      <c r="B34" s="2234"/>
      <c r="C34" s="2239" t="s">
        <v>489</v>
      </c>
      <c r="D34" s="2240"/>
      <c r="E34" s="2240"/>
      <c r="F34" s="2240"/>
      <c r="G34" s="2240"/>
      <c r="H34" s="2240"/>
      <c r="I34" s="2240"/>
      <c r="J34" s="2240"/>
      <c r="K34" s="2240"/>
      <c r="L34" s="2241"/>
      <c r="M34" s="2242" t="s">
        <v>490</v>
      </c>
      <c r="N34" s="2243"/>
      <c r="O34" s="2243"/>
      <c r="P34" s="2243"/>
      <c r="Q34" s="2243"/>
      <c r="R34" s="2243"/>
      <c r="S34" s="2243"/>
      <c r="T34" s="2243"/>
      <c r="U34" s="2243"/>
      <c r="V34" s="2243"/>
      <c r="W34" s="2243"/>
      <c r="X34" s="2244" t="s">
        <v>491</v>
      </c>
      <c r="Y34" s="2240"/>
      <c r="Z34" s="2240"/>
      <c r="AA34" s="2240"/>
      <c r="AB34" s="2240"/>
      <c r="AC34" s="2240"/>
      <c r="AD34" s="2240"/>
      <c r="AE34" s="2240"/>
      <c r="AF34" s="2240"/>
      <c r="AG34" s="2240"/>
      <c r="AH34" s="2240"/>
      <c r="AI34" s="2240"/>
      <c r="AJ34" s="2240"/>
      <c r="AK34" s="2240"/>
      <c r="AL34" s="2240"/>
      <c r="AM34" s="2240"/>
      <c r="AN34" s="2240"/>
      <c r="AO34" s="2240"/>
      <c r="AP34" s="2241"/>
      <c r="AQ34" s="416"/>
    </row>
    <row r="35" spans="1:43" s="322" customFormat="1" ht="20.100000000000001" customHeight="1" x14ac:dyDescent="0.15">
      <c r="A35" s="2235"/>
      <c r="B35" s="2236"/>
      <c r="C35" s="438" t="s">
        <v>499</v>
      </c>
      <c r="D35" s="2245" t="s">
        <v>507</v>
      </c>
      <c r="E35" s="2246"/>
      <c r="F35" s="2246"/>
      <c r="G35" s="2246"/>
      <c r="H35" s="2246"/>
      <c r="I35" s="2246"/>
      <c r="J35" s="2246"/>
      <c r="K35" s="2246"/>
      <c r="L35" s="2247"/>
      <c r="M35" s="2248"/>
      <c r="N35" s="2248"/>
      <c r="O35" s="2248"/>
      <c r="P35" s="2248"/>
      <c r="Q35" s="2248"/>
      <c r="R35" s="2248"/>
      <c r="S35" s="2248"/>
      <c r="T35" s="2248"/>
      <c r="U35" s="2248"/>
      <c r="V35" s="2249" t="s">
        <v>21</v>
      </c>
      <c r="W35" s="2250"/>
      <c r="X35" s="2246"/>
      <c r="Y35" s="2246"/>
      <c r="Z35" s="2246"/>
      <c r="AA35" s="2246"/>
      <c r="AB35" s="2246"/>
      <c r="AC35" s="2246"/>
      <c r="AD35" s="2246"/>
      <c r="AE35" s="2246"/>
      <c r="AF35" s="2246"/>
      <c r="AG35" s="2246"/>
      <c r="AH35" s="2246"/>
      <c r="AI35" s="2246"/>
      <c r="AJ35" s="2246"/>
      <c r="AK35" s="2246"/>
      <c r="AL35" s="2246"/>
      <c r="AM35" s="2246"/>
      <c r="AN35" s="2246"/>
      <c r="AO35" s="2246"/>
      <c r="AP35" s="2247"/>
      <c r="AQ35" s="416"/>
    </row>
    <row r="36" spans="1:43" s="322" customFormat="1" ht="20.100000000000001" customHeight="1" x14ac:dyDescent="0.15">
      <c r="A36" s="2235"/>
      <c r="B36" s="2236"/>
      <c r="C36" s="440" t="s">
        <v>494</v>
      </c>
      <c r="D36" s="2224" t="s">
        <v>495</v>
      </c>
      <c r="E36" s="2225"/>
      <c r="F36" s="2225"/>
      <c r="G36" s="2225"/>
      <c r="H36" s="2225"/>
      <c r="I36" s="2225"/>
      <c r="J36" s="2225"/>
      <c r="K36" s="2225"/>
      <c r="L36" s="2226"/>
      <c r="M36" s="2251">
        <f>'1'!AJ105</f>
        <v>440000</v>
      </c>
      <c r="N36" s="2251"/>
      <c r="O36" s="2251"/>
      <c r="P36" s="2251"/>
      <c r="Q36" s="2251"/>
      <c r="R36" s="2251"/>
      <c r="S36" s="2251"/>
      <c r="T36" s="2251"/>
      <c r="U36" s="2251"/>
      <c r="V36" s="2222" t="s">
        <v>21</v>
      </c>
      <c r="W36" s="2223"/>
      <c r="X36" s="2224"/>
      <c r="Y36" s="2225"/>
      <c r="Z36" s="2225"/>
      <c r="AA36" s="2225"/>
      <c r="AB36" s="2225"/>
      <c r="AC36" s="2225"/>
      <c r="AD36" s="2225"/>
      <c r="AE36" s="2225"/>
      <c r="AF36" s="2225"/>
      <c r="AG36" s="2225"/>
      <c r="AH36" s="2225"/>
      <c r="AI36" s="2225"/>
      <c r="AJ36" s="2225"/>
      <c r="AK36" s="2225"/>
      <c r="AL36" s="2225"/>
      <c r="AM36" s="2225"/>
      <c r="AN36" s="2225"/>
      <c r="AO36" s="2225"/>
      <c r="AP36" s="2226"/>
      <c r="AQ36" s="416"/>
    </row>
    <row r="37" spans="1:43" s="322" customFormat="1" ht="20.100000000000001" customHeight="1" x14ac:dyDescent="0.15">
      <c r="A37" s="2235"/>
      <c r="B37" s="2236"/>
      <c r="C37" s="441" t="s">
        <v>496</v>
      </c>
      <c r="D37" s="2227" t="s">
        <v>497</v>
      </c>
      <c r="E37" s="2228"/>
      <c r="F37" s="2228"/>
      <c r="G37" s="2228"/>
      <c r="H37" s="2228"/>
      <c r="I37" s="2228"/>
      <c r="J37" s="2228"/>
      <c r="K37" s="2228"/>
      <c r="L37" s="2229"/>
      <c r="M37" s="2230">
        <f>M38-M36-M35</f>
        <v>-440000</v>
      </c>
      <c r="N37" s="2230"/>
      <c r="O37" s="2230"/>
      <c r="P37" s="2230"/>
      <c r="Q37" s="2230"/>
      <c r="R37" s="2230"/>
      <c r="S37" s="2230"/>
      <c r="T37" s="2230"/>
      <c r="U37" s="2230"/>
      <c r="V37" s="2231" t="s">
        <v>21</v>
      </c>
      <c r="W37" s="2232"/>
      <c r="X37" s="2227"/>
      <c r="Y37" s="2228"/>
      <c r="Z37" s="2228"/>
      <c r="AA37" s="2228"/>
      <c r="AB37" s="2228"/>
      <c r="AC37" s="2228"/>
      <c r="AD37" s="2228"/>
      <c r="AE37" s="2228"/>
      <c r="AF37" s="2228"/>
      <c r="AG37" s="2228"/>
      <c r="AH37" s="2228"/>
      <c r="AI37" s="2228"/>
      <c r="AJ37" s="2228"/>
      <c r="AK37" s="2228"/>
      <c r="AL37" s="2228"/>
      <c r="AM37" s="2228"/>
      <c r="AN37" s="2228"/>
      <c r="AO37" s="2228"/>
      <c r="AP37" s="2229"/>
      <c r="AQ37" s="416"/>
    </row>
    <row r="38" spans="1:43" s="322" customFormat="1" ht="19.5" customHeight="1" thickBot="1" x14ac:dyDescent="0.2">
      <c r="A38" s="2237"/>
      <c r="B38" s="2238"/>
      <c r="C38" s="2252" t="s">
        <v>24</v>
      </c>
      <c r="D38" s="2253"/>
      <c r="E38" s="2253"/>
      <c r="F38" s="2253"/>
      <c r="G38" s="2253"/>
      <c r="H38" s="2253"/>
      <c r="I38" s="2253"/>
      <c r="J38" s="2253"/>
      <c r="K38" s="2253"/>
      <c r="L38" s="2254"/>
      <c r="M38" s="2255">
        <f>'22'!K25</f>
        <v>0</v>
      </c>
      <c r="N38" s="2255"/>
      <c r="O38" s="2255"/>
      <c r="P38" s="2255"/>
      <c r="Q38" s="2255"/>
      <c r="R38" s="2255"/>
      <c r="S38" s="2255"/>
      <c r="T38" s="2255"/>
      <c r="U38" s="2255"/>
      <c r="V38" s="2256" t="s">
        <v>21</v>
      </c>
      <c r="W38" s="2257"/>
      <c r="X38" s="2257" t="str">
        <f>IF(SUM(AK35,AK36,AK37)=0,"",SUM(AK35,AK36,AK37))</f>
        <v/>
      </c>
      <c r="Y38" s="2253"/>
      <c r="Z38" s="2253"/>
      <c r="AA38" s="2253"/>
      <c r="AB38" s="2253"/>
      <c r="AC38" s="2253"/>
      <c r="AD38" s="2253"/>
      <c r="AE38" s="2253"/>
      <c r="AF38" s="2253"/>
      <c r="AG38" s="2253"/>
      <c r="AH38" s="2253"/>
      <c r="AI38" s="2253"/>
      <c r="AJ38" s="2253"/>
      <c r="AK38" s="2253"/>
      <c r="AL38" s="2253"/>
      <c r="AM38" s="2253"/>
      <c r="AN38" s="2253"/>
      <c r="AO38" s="2253"/>
      <c r="AP38" s="2254"/>
      <c r="AQ38" s="416"/>
    </row>
    <row r="39" spans="1:43" s="322" customFormat="1" ht="20.100000000000001" customHeight="1" thickBot="1" x14ac:dyDescent="0.2">
      <c r="A39" s="416"/>
      <c r="B39" s="70"/>
      <c r="C39" s="443"/>
      <c r="D39" s="443"/>
      <c r="E39" s="443"/>
      <c r="F39" s="443"/>
      <c r="G39" s="444"/>
      <c r="H39" s="444"/>
      <c r="I39" s="444"/>
      <c r="J39" s="70"/>
      <c r="K39" s="445"/>
      <c r="L39" s="70"/>
      <c r="M39" s="437"/>
      <c r="N39" s="437"/>
      <c r="O39" s="435"/>
      <c r="P39" s="435"/>
      <c r="Q39" s="435"/>
      <c r="R39" s="435"/>
      <c r="S39" s="435"/>
      <c r="T39" s="435"/>
      <c r="U39" s="435"/>
      <c r="V39" s="435"/>
      <c r="W39" s="435"/>
      <c r="X39" s="435"/>
      <c r="Y39" s="435"/>
      <c r="Z39" s="435"/>
      <c r="AA39" s="435"/>
      <c r="AB39" s="435"/>
      <c r="AC39" s="435"/>
      <c r="AD39" s="435"/>
      <c r="AE39" s="435"/>
      <c r="AF39" s="435"/>
      <c r="AG39" s="435"/>
      <c r="AH39" s="435"/>
      <c r="AI39" s="435"/>
      <c r="AJ39" s="435"/>
      <c r="AK39" s="435"/>
      <c r="AL39" s="435"/>
      <c r="AM39" s="435"/>
      <c r="AN39" s="435"/>
      <c r="AO39" s="435"/>
      <c r="AP39" s="435"/>
      <c r="AQ39" s="416"/>
    </row>
    <row r="40" spans="1:43" s="322" customFormat="1" ht="20.100000000000001" customHeight="1" x14ac:dyDescent="0.15">
      <c r="A40" s="2258" t="s">
        <v>498</v>
      </c>
      <c r="B40" s="2259"/>
      <c r="C40" s="2239" t="s">
        <v>489</v>
      </c>
      <c r="D40" s="2240"/>
      <c r="E40" s="2240"/>
      <c r="F40" s="2240"/>
      <c r="G40" s="2240"/>
      <c r="H40" s="2240"/>
      <c r="I40" s="2240"/>
      <c r="J40" s="2240"/>
      <c r="K40" s="2240"/>
      <c r="L40" s="2241"/>
      <c r="M40" s="2244" t="s">
        <v>490</v>
      </c>
      <c r="N40" s="2240"/>
      <c r="O40" s="2240"/>
      <c r="P40" s="2240"/>
      <c r="Q40" s="2240"/>
      <c r="R40" s="2240"/>
      <c r="S40" s="2240"/>
      <c r="T40" s="2240"/>
      <c r="U40" s="2240"/>
      <c r="V40" s="2240"/>
      <c r="W40" s="2240"/>
      <c r="X40" s="2244" t="s">
        <v>491</v>
      </c>
      <c r="Y40" s="2240"/>
      <c r="Z40" s="2240"/>
      <c r="AA40" s="2240"/>
      <c r="AB40" s="2240"/>
      <c r="AC40" s="2240"/>
      <c r="AD40" s="2240"/>
      <c r="AE40" s="2240"/>
      <c r="AF40" s="2240"/>
      <c r="AG40" s="2240"/>
      <c r="AH40" s="2240"/>
      <c r="AI40" s="2240"/>
      <c r="AJ40" s="2240"/>
      <c r="AK40" s="2240"/>
      <c r="AL40" s="2240"/>
      <c r="AM40" s="2240"/>
      <c r="AN40" s="2240"/>
      <c r="AO40" s="2240"/>
      <c r="AP40" s="2241"/>
      <c r="AQ40" s="416"/>
    </row>
    <row r="41" spans="1:43" s="322" customFormat="1" ht="20.100000000000001" customHeight="1" x14ac:dyDescent="0.15">
      <c r="A41" s="2260"/>
      <c r="B41" s="2261"/>
      <c r="C41" s="440" t="s">
        <v>499</v>
      </c>
      <c r="D41" s="2224" t="s">
        <v>500</v>
      </c>
      <c r="E41" s="2225"/>
      <c r="F41" s="2225"/>
      <c r="G41" s="2225"/>
      <c r="H41" s="2225"/>
      <c r="I41" s="2225"/>
      <c r="J41" s="2225"/>
      <c r="K41" s="2225"/>
      <c r="L41" s="2226"/>
      <c r="M41" s="2265">
        <f>'22'!L25</f>
        <v>0</v>
      </c>
      <c r="N41" s="2265"/>
      <c r="O41" s="2265"/>
      <c r="P41" s="2265"/>
      <c r="Q41" s="2265"/>
      <c r="R41" s="2265"/>
      <c r="S41" s="2265"/>
      <c r="T41" s="2265"/>
      <c r="U41" s="2265"/>
      <c r="V41" s="2249" t="s">
        <v>21</v>
      </c>
      <c r="W41" s="2250"/>
      <c r="X41" s="2224"/>
      <c r="Y41" s="2225"/>
      <c r="Z41" s="2225"/>
      <c r="AA41" s="2225"/>
      <c r="AB41" s="2225"/>
      <c r="AC41" s="2225"/>
      <c r="AD41" s="2225"/>
      <c r="AE41" s="2225"/>
      <c r="AF41" s="2225"/>
      <c r="AG41" s="2225"/>
      <c r="AH41" s="2225"/>
      <c r="AI41" s="2225"/>
      <c r="AJ41" s="2225"/>
      <c r="AK41" s="2225"/>
      <c r="AL41" s="2225"/>
      <c r="AM41" s="2225"/>
      <c r="AN41" s="2225"/>
      <c r="AO41" s="2225"/>
      <c r="AP41" s="2226"/>
      <c r="AQ41" s="416"/>
    </row>
    <row r="42" spans="1:43" s="322" customFormat="1" ht="20.100000000000001" customHeight="1" x14ac:dyDescent="0.15">
      <c r="A42" s="2260"/>
      <c r="B42" s="2262"/>
      <c r="C42" s="440" t="s">
        <v>501</v>
      </c>
      <c r="D42" s="2271" t="s">
        <v>502</v>
      </c>
      <c r="E42" s="2271"/>
      <c r="F42" s="2271"/>
      <c r="G42" s="2271"/>
      <c r="H42" s="2271"/>
      <c r="I42" s="2271"/>
      <c r="J42" s="2271"/>
      <c r="K42" s="2271"/>
      <c r="L42" s="2272"/>
      <c r="M42" s="2251">
        <f>'22'!H39</f>
        <v>0</v>
      </c>
      <c r="N42" s="2251"/>
      <c r="O42" s="2251"/>
      <c r="P42" s="2251"/>
      <c r="Q42" s="2251"/>
      <c r="R42" s="2251"/>
      <c r="S42" s="2251"/>
      <c r="T42" s="2251"/>
      <c r="U42" s="2251"/>
      <c r="V42" s="2222" t="s">
        <v>21</v>
      </c>
      <c r="W42" s="2223"/>
      <c r="X42" s="2273"/>
      <c r="Y42" s="2224"/>
      <c r="Z42" s="2224"/>
      <c r="AA42" s="2224"/>
      <c r="AB42" s="2224"/>
      <c r="AC42" s="2224"/>
      <c r="AD42" s="2224"/>
      <c r="AE42" s="2224"/>
      <c r="AF42" s="2224"/>
      <c r="AG42" s="2224"/>
      <c r="AH42" s="2224"/>
      <c r="AI42" s="2224"/>
      <c r="AJ42" s="2224"/>
      <c r="AK42" s="2224"/>
      <c r="AL42" s="2224"/>
      <c r="AM42" s="2224"/>
      <c r="AN42" s="2224"/>
      <c r="AO42" s="2224"/>
      <c r="AP42" s="2274"/>
      <c r="AQ42" s="446"/>
    </row>
    <row r="43" spans="1:43" s="322" customFormat="1" ht="20.100000000000001" customHeight="1" x14ac:dyDescent="0.15">
      <c r="A43" s="2260"/>
      <c r="B43" s="2261"/>
      <c r="C43" s="447" t="s">
        <v>503</v>
      </c>
      <c r="D43" s="2266" t="s">
        <v>504</v>
      </c>
      <c r="E43" s="2266"/>
      <c r="F43" s="2266"/>
      <c r="G43" s="2266"/>
      <c r="H43" s="2266"/>
      <c r="I43" s="2266"/>
      <c r="J43" s="2266"/>
      <c r="K43" s="2266"/>
      <c r="L43" s="2267"/>
      <c r="M43" s="2230">
        <f ca="1">'22'!H40</f>
        <v>0</v>
      </c>
      <c r="N43" s="2230"/>
      <c r="O43" s="2230"/>
      <c r="P43" s="2230"/>
      <c r="Q43" s="2230"/>
      <c r="R43" s="2230"/>
      <c r="S43" s="2230"/>
      <c r="T43" s="2230"/>
      <c r="U43" s="2230"/>
      <c r="V43" s="2231" t="s">
        <v>21</v>
      </c>
      <c r="W43" s="2232"/>
      <c r="X43" s="2268"/>
      <c r="Y43" s="2269"/>
      <c r="Z43" s="2269"/>
      <c r="AA43" s="2269"/>
      <c r="AB43" s="2269"/>
      <c r="AC43" s="2269"/>
      <c r="AD43" s="2269"/>
      <c r="AE43" s="2269"/>
      <c r="AF43" s="2269"/>
      <c r="AG43" s="2269"/>
      <c r="AH43" s="2269"/>
      <c r="AI43" s="2269"/>
      <c r="AJ43" s="2269"/>
      <c r="AK43" s="2269"/>
      <c r="AL43" s="2269"/>
      <c r="AM43" s="2269"/>
      <c r="AN43" s="2269"/>
      <c r="AO43" s="2269"/>
      <c r="AP43" s="2270"/>
      <c r="AQ43" s="416"/>
    </row>
    <row r="44" spans="1:43" s="322" customFormat="1" ht="19.5" customHeight="1" thickBot="1" x14ac:dyDescent="0.2">
      <c r="A44" s="2263"/>
      <c r="B44" s="2264"/>
      <c r="C44" s="2252" t="s">
        <v>24</v>
      </c>
      <c r="D44" s="2253"/>
      <c r="E44" s="2253"/>
      <c r="F44" s="2253"/>
      <c r="G44" s="2253"/>
      <c r="H44" s="2253"/>
      <c r="I44" s="2253"/>
      <c r="J44" s="2253"/>
      <c r="K44" s="2253"/>
      <c r="L44" s="2254"/>
      <c r="M44" s="2255">
        <f ca="1">M41+M42+M43</f>
        <v>0</v>
      </c>
      <c r="N44" s="2255"/>
      <c r="O44" s="2255"/>
      <c r="P44" s="2255"/>
      <c r="Q44" s="2255"/>
      <c r="R44" s="2255"/>
      <c r="S44" s="2255"/>
      <c r="T44" s="2255"/>
      <c r="U44" s="2255"/>
      <c r="V44" s="2256" t="s">
        <v>21</v>
      </c>
      <c r="W44" s="2257"/>
      <c r="X44" s="2257"/>
      <c r="Y44" s="2253"/>
      <c r="Z44" s="2253"/>
      <c r="AA44" s="2253"/>
      <c r="AB44" s="2253"/>
      <c r="AC44" s="2253"/>
      <c r="AD44" s="2253"/>
      <c r="AE44" s="2253"/>
      <c r="AF44" s="2253"/>
      <c r="AG44" s="2253"/>
      <c r="AH44" s="2253"/>
      <c r="AI44" s="2253"/>
      <c r="AJ44" s="2253"/>
      <c r="AK44" s="2253"/>
      <c r="AL44" s="2253"/>
      <c r="AM44" s="2253"/>
      <c r="AN44" s="2253"/>
      <c r="AO44" s="2253"/>
      <c r="AP44" s="2254"/>
      <c r="AQ44" s="416"/>
    </row>
    <row r="45" spans="1:43" s="322" customFormat="1" ht="20.100000000000001" customHeight="1" x14ac:dyDescent="0.15">
      <c r="A45" s="2275" t="s">
        <v>508</v>
      </c>
      <c r="B45" s="2228"/>
      <c r="C45" s="2228"/>
      <c r="D45" s="2228"/>
      <c r="E45" s="2228"/>
      <c r="F45" s="2228"/>
      <c r="G45" s="2228"/>
      <c r="H45" s="2228"/>
      <c r="I45" s="2228"/>
      <c r="J45" s="2228"/>
      <c r="K45" s="2228"/>
      <c r="L45" s="2228"/>
      <c r="M45" s="2228"/>
      <c r="N45" s="2228"/>
      <c r="O45" s="2228"/>
      <c r="P45" s="2228"/>
      <c r="Q45" s="2228"/>
      <c r="R45" s="2228"/>
      <c r="S45" s="2228"/>
      <c r="T45" s="2228"/>
      <c r="U45" s="2228"/>
      <c r="V45" s="2228"/>
      <c r="W45" s="2228"/>
      <c r="X45" s="2228"/>
      <c r="Y45" s="2228"/>
      <c r="Z45" s="2228"/>
      <c r="AA45" s="2228"/>
      <c r="AB45" s="2228"/>
      <c r="AC45" s="2228"/>
      <c r="AD45" s="2228"/>
      <c r="AE45" s="2228"/>
      <c r="AF45" s="2228"/>
      <c r="AG45" s="2228"/>
      <c r="AH45" s="2228"/>
      <c r="AI45" s="2228"/>
      <c r="AJ45" s="2228"/>
      <c r="AK45" s="2228"/>
      <c r="AL45" s="2228"/>
      <c r="AM45" s="2228"/>
      <c r="AN45" s="2228"/>
      <c r="AO45" s="2228"/>
      <c r="AP45" s="2228"/>
      <c r="AQ45" s="446"/>
    </row>
    <row r="46" spans="1:43" s="322" customFormat="1" ht="15.75" customHeight="1" x14ac:dyDescent="0.15">
      <c r="A46" s="2275" t="s">
        <v>509</v>
      </c>
      <c r="B46" s="2275"/>
      <c r="C46" s="2275"/>
      <c r="D46" s="2275"/>
      <c r="E46" s="2275"/>
      <c r="F46" s="2275"/>
      <c r="G46" s="2275"/>
      <c r="H46" s="2275"/>
      <c r="I46" s="2275"/>
      <c r="J46" s="2275"/>
      <c r="K46" s="2275"/>
      <c r="L46" s="2275"/>
      <c r="M46" s="2275"/>
      <c r="N46" s="2275"/>
      <c r="O46" s="2275"/>
      <c r="P46" s="2275"/>
      <c r="Q46" s="2275"/>
      <c r="R46" s="2275"/>
      <c r="S46" s="2275"/>
      <c r="T46" s="2275"/>
      <c r="U46" s="2275"/>
      <c r="V46" s="2275"/>
      <c r="W46" s="2275"/>
      <c r="X46" s="2275"/>
      <c r="Y46" s="2275"/>
      <c r="Z46" s="2275"/>
      <c r="AA46" s="2275"/>
      <c r="AB46" s="2275"/>
      <c r="AC46" s="2275"/>
      <c r="AD46" s="2275"/>
      <c r="AE46" s="2275"/>
      <c r="AF46" s="2275"/>
      <c r="AG46" s="2275"/>
      <c r="AH46" s="2275"/>
      <c r="AI46" s="2275"/>
      <c r="AJ46" s="2275"/>
      <c r="AK46" s="2275"/>
      <c r="AL46" s="2275"/>
      <c r="AM46" s="2275"/>
      <c r="AN46" s="2275"/>
      <c r="AO46" s="2275"/>
      <c r="AP46" s="2275"/>
      <c r="AQ46" s="416"/>
    </row>
    <row r="47" spans="1:43" s="322" customFormat="1" ht="10.5" customHeight="1" x14ac:dyDescent="0.15">
      <c r="A47" s="2275" t="s">
        <v>510</v>
      </c>
      <c r="B47" s="2275"/>
      <c r="C47" s="2275"/>
      <c r="D47" s="2275"/>
      <c r="E47" s="2275"/>
      <c r="F47" s="2275"/>
      <c r="G47" s="2275"/>
      <c r="H47" s="2275"/>
      <c r="I47" s="2275"/>
      <c r="J47" s="2275"/>
      <c r="K47" s="2275"/>
      <c r="L47" s="2275"/>
      <c r="M47" s="2275"/>
      <c r="N47" s="2275"/>
      <c r="O47" s="2275"/>
      <c r="P47" s="2275"/>
      <c r="Q47" s="2275"/>
      <c r="R47" s="2275"/>
      <c r="S47" s="2275"/>
      <c r="T47" s="2275"/>
      <c r="U47" s="2275"/>
      <c r="V47" s="2275"/>
      <c r="W47" s="2275"/>
      <c r="X47" s="2275"/>
      <c r="Y47" s="2275"/>
      <c r="Z47" s="2275"/>
      <c r="AA47" s="2275"/>
      <c r="AB47" s="2275"/>
      <c r="AC47" s="2275"/>
      <c r="AD47" s="2275"/>
      <c r="AE47" s="2275"/>
      <c r="AF47" s="2275"/>
      <c r="AG47" s="2275"/>
      <c r="AH47" s="2275"/>
      <c r="AI47" s="2275"/>
      <c r="AJ47" s="2275"/>
      <c r="AK47" s="2275"/>
      <c r="AL47" s="2275"/>
      <c r="AM47" s="2275"/>
      <c r="AN47" s="2275"/>
      <c r="AO47" s="2275"/>
      <c r="AP47" s="2275"/>
      <c r="AQ47" s="416"/>
    </row>
    <row r="48" spans="1:43" s="322" customFormat="1" ht="16.5" customHeight="1" x14ac:dyDescent="0.15">
      <c r="A48" s="140"/>
      <c r="B48" s="141"/>
      <c r="C48" s="140"/>
      <c r="D48" s="140"/>
      <c r="E48" s="140"/>
      <c r="F48" s="140"/>
      <c r="G48" s="140"/>
      <c r="H48" s="140"/>
      <c r="I48" s="140"/>
      <c r="J48" s="140"/>
      <c r="K48" s="140"/>
      <c r="L48" s="140"/>
      <c r="M48" s="140"/>
      <c r="N48" s="140"/>
      <c r="O48" s="140"/>
      <c r="P48" s="140"/>
      <c r="Q48" s="140"/>
      <c r="R48" s="140"/>
      <c r="S48" s="140"/>
      <c r="T48" s="140"/>
      <c r="U48" s="140"/>
      <c r="V48" s="140"/>
      <c r="W48" s="140"/>
      <c r="X48" s="140"/>
      <c r="Y48" s="140"/>
      <c r="Z48" s="140"/>
      <c r="AA48" s="140"/>
      <c r="AB48" s="140"/>
      <c r="AC48" s="140"/>
      <c r="AD48" s="140"/>
      <c r="AE48" s="140"/>
      <c r="AF48" s="140"/>
      <c r="AG48" s="140"/>
      <c r="AH48" s="140"/>
      <c r="AI48" s="140"/>
      <c r="AJ48" s="140"/>
      <c r="AK48" s="140"/>
      <c r="AL48" s="140"/>
      <c r="AM48" s="140"/>
      <c r="AN48" s="140"/>
      <c r="AO48" s="140"/>
      <c r="AP48" s="140"/>
      <c r="AQ48" s="416"/>
    </row>
    <row r="49" spans="1:43" s="322" customFormat="1" ht="16.5" customHeight="1" x14ac:dyDescent="0.15">
      <c r="A49" s="140"/>
      <c r="B49" s="141"/>
      <c r="C49" s="140"/>
      <c r="D49" s="140"/>
      <c r="E49" s="140"/>
      <c r="F49" s="140"/>
      <c r="G49" s="140"/>
      <c r="H49" s="140"/>
      <c r="I49" s="140"/>
      <c r="J49" s="140"/>
      <c r="K49" s="140"/>
      <c r="L49" s="140"/>
      <c r="M49" s="140"/>
      <c r="N49" s="140"/>
      <c r="O49" s="140"/>
      <c r="P49" s="140"/>
      <c r="Q49" s="140"/>
      <c r="R49" s="140"/>
      <c r="S49" s="140"/>
      <c r="T49" s="140"/>
      <c r="U49" s="140"/>
      <c r="V49" s="140"/>
      <c r="W49" s="140"/>
      <c r="X49" s="140"/>
      <c r="Y49" s="140"/>
      <c r="Z49" s="140"/>
      <c r="AA49" s="140"/>
      <c r="AB49" s="140"/>
      <c r="AC49" s="140"/>
      <c r="AD49" s="140"/>
      <c r="AE49" s="140"/>
      <c r="AF49" s="140"/>
      <c r="AG49" s="140"/>
      <c r="AH49" s="140"/>
      <c r="AI49" s="140"/>
      <c r="AJ49" s="140"/>
      <c r="AK49" s="140"/>
      <c r="AL49" s="140"/>
      <c r="AM49" s="140"/>
      <c r="AN49" s="140"/>
      <c r="AO49" s="140"/>
      <c r="AP49" s="140"/>
      <c r="AQ49" s="416"/>
    </row>
  </sheetData>
  <mergeCells count="105">
    <mergeCell ref="C40:L40"/>
    <mergeCell ref="M40:W40"/>
    <mergeCell ref="X40:AP40"/>
    <mergeCell ref="D41:L41"/>
    <mergeCell ref="M41:U41"/>
    <mergeCell ref="A45:AP45"/>
    <mergeCell ref="A46:AP46"/>
    <mergeCell ref="A47:AP47"/>
    <mergeCell ref="D43:L43"/>
    <mergeCell ref="M43:U43"/>
    <mergeCell ref="V43:W43"/>
    <mergeCell ref="X43:AP43"/>
    <mergeCell ref="C44:L44"/>
    <mergeCell ref="M44:U44"/>
    <mergeCell ref="V44:W44"/>
    <mergeCell ref="X44:AP44"/>
    <mergeCell ref="A40:B44"/>
    <mergeCell ref="V41:W41"/>
    <mergeCell ref="X41:AP41"/>
    <mergeCell ref="D42:L42"/>
    <mergeCell ref="M42:U42"/>
    <mergeCell ref="V42:W42"/>
    <mergeCell ref="X42:AP42"/>
    <mergeCell ref="D36:L36"/>
    <mergeCell ref="M36:U36"/>
    <mergeCell ref="V36:W36"/>
    <mergeCell ref="X36:AP36"/>
    <mergeCell ref="D37:L37"/>
    <mergeCell ref="M37:U37"/>
    <mergeCell ref="V37:W37"/>
    <mergeCell ref="X37:AP37"/>
    <mergeCell ref="A30:AP30"/>
    <mergeCell ref="A31:AP31"/>
    <mergeCell ref="A34:B38"/>
    <mergeCell ref="C34:L34"/>
    <mergeCell ref="M34:W34"/>
    <mergeCell ref="X34:AP34"/>
    <mergeCell ref="D35:L35"/>
    <mergeCell ref="M35:U35"/>
    <mergeCell ref="V35:W35"/>
    <mergeCell ref="X35:AP35"/>
    <mergeCell ref="C38:L38"/>
    <mergeCell ref="M38:U38"/>
    <mergeCell ref="V38:W38"/>
    <mergeCell ref="X38:AP38"/>
    <mergeCell ref="A25:B29"/>
    <mergeCell ref="C25:L25"/>
    <mergeCell ref="M25:W25"/>
    <mergeCell ref="X25:AP25"/>
    <mergeCell ref="D26:L26"/>
    <mergeCell ref="M26:U26"/>
    <mergeCell ref="D28:L28"/>
    <mergeCell ref="M28:U28"/>
    <mergeCell ref="V28:W28"/>
    <mergeCell ref="X28:AP28"/>
    <mergeCell ref="C29:L29"/>
    <mergeCell ref="M29:U29"/>
    <mergeCell ref="V29:W29"/>
    <mergeCell ref="X29:AP29"/>
    <mergeCell ref="V26:W26"/>
    <mergeCell ref="X26:AP26"/>
    <mergeCell ref="D27:L27"/>
    <mergeCell ref="M27:U27"/>
    <mergeCell ref="V27:W27"/>
    <mergeCell ref="X27:AP27"/>
    <mergeCell ref="V21:W21"/>
    <mergeCell ref="X21:AP21"/>
    <mergeCell ref="D22:L22"/>
    <mergeCell ref="M22:U22"/>
    <mergeCell ref="V22:W22"/>
    <mergeCell ref="X22:AP22"/>
    <mergeCell ref="A19:B23"/>
    <mergeCell ref="C19:L19"/>
    <mergeCell ref="M19:W19"/>
    <mergeCell ref="X19:AP19"/>
    <mergeCell ref="D20:L20"/>
    <mergeCell ref="M20:U20"/>
    <mergeCell ref="V20:W20"/>
    <mergeCell ref="X20:AP20"/>
    <mergeCell ref="D21:L21"/>
    <mergeCell ref="M21:U21"/>
    <mergeCell ref="C23:L23"/>
    <mergeCell ref="M23:U23"/>
    <mergeCell ref="V23:W23"/>
    <mergeCell ref="X23:AP23"/>
    <mergeCell ref="A15:D15"/>
    <mergeCell ref="E15:F15"/>
    <mergeCell ref="G15:M15"/>
    <mergeCell ref="N15:P15"/>
    <mergeCell ref="Q15:R15"/>
    <mergeCell ref="S15:Z15"/>
    <mergeCell ref="A8:G8"/>
    <mergeCell ref="W8:Z9"/>
    <mergeCell ref="AA8:AO9"/>
    <mergeCell ref="AP8:AQ9"/>
    <mergeCell ref="A12:C12"/>
    <mergeCell ref="D12:E12"/>
    <mergeCell ref="A1:AP1"/>
    <mergeCell ref="H3:J3"/>
    <mergeCell ref="K3:M3"/>
    <mergeCell ref="AE5:AI5"/>
    <mergeCell ref="AJ5:AK5"/>
    <mergeCell ref="A6:G6"/>
    <mergeCell ref="W6:Z7"/>
    <mergeCell ref="AA6:AQ7"/>
  </mergeCells>
  <phoneticPr fontId="56"/>
  <conditionalFormatting sqref="M23:U23 M29:U29">
    <cfRule type="expression" dxfId="0" priority="1">
      <formula>$M$23&lt;&gt;$M$29</formula>
    </cfRule>
  </conditionalFormatting>
  <printOptions horizontalCentered="1"/>
  <pageMargins left="0.59055118110236227" right="0.59055118110236227" top="0.59055118110236227" bottom="0.39370078740157483" header="0.51181102362204722" footer="0.51181102362204722"/>
  <pageSetup paperSize="9" scale="75" orientation="portrait" blackAndWhite="1" r:id="rId1"/>
  <headerFooter alignWithMargins="0"/>
  <colBreaks count="1" manualBreakCount="1">
    <brk id="49" max="36" man="1"/>
  </colBreaks>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B145"/>
  <sheetViews>
    <sheetView showGridLines="0" view="pageBreakPreview" zoomScaleNormal="100" zoomScaleSheetLayoutView="100" workbookViewId="0">
      <selection activeCell="Y18" sqref="Y18:AA18"/>
    </sheetView>
  </sheetViews>
  <sheetFormatPr defaultRowHeight="13.5" x14ac:dyDescent="0.15"/>
  <cols>
    <col min="1" max="1" width="3.125" style="17" customWidth="1"/>
    <col min="2" max="50" width="2.625" style="17" customWidth="1"/>
    <col min="51" max="16384" width="9" style="17"/>
  </cols>
  <sheetData>
    <row r="1" spans="2:45" s="322" customFormat="1" ht="20.100000000000001" customHeight="1" x14ac:dyDescent="0.15">
      <c r="B1" s="2328" t="s">
        <v>511</v>
      </c>
      <c r="C1" s="2328"/>
      <c r="D1" s="2328"/>
      <c r="E1" s="2328"/>
      <c r="F1" s="2328"/>
      <c r="G1" s="2328"/>
      <c r="H1" s="2328"/>
      <c r="I1" s="2328"/>
      <c r="J1" s="2328"/>
      <c r="K1" s="2328"/>
      <c r="L1" s="2328"/>
      <c r="M1" s="2328"/>
      <c r="N1" s="2328"/>
      <c r="O1" s="2328"/>
      <c r="P1" s="2328"/>
      <c r="Q1" s="2328"/>
      <c r="R1" s="2328"/>
      <c r="S1" s="2328"/>
      <c r="T1" s="2328"/>
      <c r="U1" s="2328"/>
      <c r="V1" s="2328"/>
      <c r="W1" s="2328"/>
      <c r="X1" s="2328"/>
      <c r="Y1" s="2328"/>
      <c r="Z1" s="2328"/>
      <c r="AA1" s="2328"/>
      <c r="AB1" s="2328"/>
      <c r="AC1" s="2328"/>
      <c r="AD1" s="2328"/>
      <c r="AE1" s="2328"/>
      <c r="AF1" s="2328"/>
      <c r="AG1" s="2328"/>
      <c r="AH1" s="2328"/>
      <c r="AI1" s="2328"/>
      <c r="AJ1" s="2328"/>
      <c r="AK1" s="2328"/>
      <c r="AL1" s="2328"/>
      <c r="AM1" s="2328"/>
      <c r="AN1" s="2328"/>
      <c r="AO1" s="2328"/>
      <c r="AP1" s="2328"/>
      <c r="AQ1" s="2328"/>
      <c r="AR1" s="2328"/>
    </row>
    <row r="2" spans="2:45" s="322" customFormat="1" ht="8.25" customHeight="1" x14ac:dyDescent="0.15">
      <c r="B2" s="421"/>
      <c r="C2" s="421"/>
      <c r="D2" s="421"/>
      <c r="E2" s="421"/>
      <c r="F2" s="421"/>
      <c r="G2" s="421"/>
      <c r="H2" s="421"/>
      <c r="I2" s="421"/>
      <c r="J2" s="421"/>
      <c r="K2" s="421"/>
      <c r="L2" s="421"/>
      <c r="M2" s="421"/>
      <c r="N2" s="421"/>
      <c r="O2" s="421"/>
      <c r="P2" s="421"/>
      <c r="Q2" s="421"/>
      <c r="R2" s="421"/>
      <c r="S2" s="421"/>
      <c r="T2" s="421"/>
      <c r="U2" s="421"/>
      <c r="V2" s="421"/>
      <c r="W2" s="421"/>
      <c r="X2" s="421"/>
      <c r="Y2" s="421"/>
      <c r="Z2" s="421"/>
      <c r="AA2" s="421"/>
      <c r="AB2" s="421"/>
      <c r="AC2" s="421"/>
      <c r="AD2" s="421"/>
      <c r="AE2" s="421"/>
      <c r="AF2" s="421"/>
      <c r="AG2" s="421"/>
      <c r="AH2" s="421"/>
      <c r="AI2" s="416"/>
      <c r="AJ2" s="416"/>
      <c r="AK2" s="416"/>
      <c r="AL2" s="416"/>
      <c r="AM2" s="416"/>
      <c r="AN2" s="416"/>
      <c r="AO2" s="416"/>
      <c r="AP2" s="416"/>
      <c r="AQ2" s="416"/>
      <c r="AR2" s="416"/>
    </row>
    <row r="3" spans="2:45" s="326" customFormat="1" ht="21.75" customHeight="1" x14ac:dyDescent="0.15">
      <c r="B3" s="442" t="s">
        <v>512</v>
      </c>
      <c r="C3" s="95"/>
      <c r="D3" s="450"/>
      <c r="E3" s="450"/>
      <c r="F3" s="450"/>
      <c r="G3" s="450"/>
      <c r="H3" s="450"/>
      <c r="I3" s="450"/>
      <c r="J3" s="450"/>
      <c r="K3" s="450"/>
      <c r="L3" s="450"/>
      <c r="M3" s="450"/>
      <c r="N3" s="450"/>
      <c r="O3" s="97"/>
      <c r="P3" s="450"/>
      <c r="Q3" s="97"/>
      <c r="R3" s="97"/>
      <c r="S3" s="97"/>
      <c r="T3" s="97"/>
      <c r="U3" s="70"/>
      <c r="V3" s="70"/>
      <c r="W3" s="70"/>
      <c r="X3" s="70"/>
      <c r="Y3" s="70"/>
      <c r="Z3" s="70"/>
      <c r="AA3" s="70"/>
      <c r="AB3" s="70"/>
      <c r="AC3" s="70"/>
      <c r="AD3" s="70"/>
      <c r="AE3" s="70"/>
      <c r="AF3" s="70"/>
      <c r="AG3" s="70"/>
      <c r="AH3" s="234"/>
      <c r="AI3" s="234"/>
      <c r="AJ3" s="234"/>
      <c r="AK3" s="234"/>
      <c r="AL3" s="234"/>
      <c r="AM3" s="234"/>
      <c r="AN3" s="234"/>
      <c r="AO3" s="234"/>
      <c r="AP3" s="234"/>
      <c r="AQ3" s="234"/>
      <c r="AR3" s="234"/>
    </row>
    <row r="4" spans="2:45" s="326" customFormat="1" ht="5.25" customHeight="1" x14ac:dyDescent="0.15">
      <c r="B4" s="450"/>
      <c r="C4" s="450"/>
      <c r="D4" s="450"/>
      <c r="E4" s="450"/>
      <c r="F4" s="450"/>
      <c r="G4" s="450"/>
      <c r="H4" s="450"/>
      <c r="I4" s="450"/>
      <c r="J4" s="450"/>
      <c r="K4" s="450"/>
      <c r="L4" s="450"/>
      <c r="M4" s="450"/>
      <c r="N4" s="450"/>
      <c r="O4" s="97"/>
      <c r="P4" s="450"/>
      <c r="Q4" s="97"/>
      <c r="R4" s="97"/>
      <c r="S4" s="97"/>
      <c r="T4" s="97"/>
      <c r="U4" s="70"/>
      <c r="V4" s="70"/>
      <c r="W4" s="70"/>
      <c r="X4" s="70"/>
      <c r="Y4" s="70"/>
      <c r="Z4" s="70"/>
      <c r="AA4" s="70"/>
      <c r="AB4" s="70"/>
      <c r="AC4" s="70"/>
      <c r="AD4" s="70"/>
      <c r="AE4" s="70"/>
      <c r="AF4" s="70"/>
      <c r="AG4" s="70"/>
      <c r="AH4" s="234"/>
      <c r="AI4" s="234"/>
      <c r="AJ4" s="234"/>
      <c r="AK4" s="234"/>
      <c r="AL4" s="234"/>
      <c r="AM4" s="234"/>
      <c r="AN4" s="234"/>
      <c r="AO4" s="234"/>
      <c r="AP4" s="234"/>
      <c r="AQ4" s="234"/>
      <c r="AR4" s="234"/>
    </row>
    <row r="5" spans="2:45" s="326" customFormat="1" ht="20.100000000000001" customHeight="1" x14ac:dyDescent="0.15">
      <c r="B5" s="410"/>
      <c r="C5" s="70"/>
      <c r="D5" s="70"/>
      <c r="E5" s="90" t="str">
        <f>'1'!E59</f>
        <v>☑</v>
      </c>
      <c r="F5" s="95" t="s">
        <v>513</v>
      </c>
      <c r="G5" s="410"/>
      <c r="H5" s="97"/>
      <c r="I5" s="97"/>
      <c r="J5" s="97"/>
      <c r="K5" s="70"/>
      <c r="L5" s="70"/>
      <c r="M5" s="70"/>
      <c r="N5" s="70"/>
      <c r="O5" s="70"/>
      <c r="P5" s="70"/>
      <c r="Q5" s="70"/>
      <c r="R5" s="70"/>
      <c r="S5" s="70"/>
      <c r="T5" s="70"/>
      <c r="U5" s="70"/>
      <c r="V5" s="70"/>
      <c r="W5" s="70"/>
      <c r="X5" s="70"/>
      <c r="Y5" s="70"/>
      <c r="Z5" s="70"/>
      <c r="AA5" s="70"/>
      <c r="AB5" s="70"/>
      <c r="AC5" s="70"/>
      <c r="AD5" s="70"/>
      <c r="AE5" s="70"/>
      <c r="AF5" s="70"/>
      <c r="AG5" s="70"/>
      <c r="AH5" s="234"/>
      <c r="AI5" s="234"/>
      <c r="AJ5" s="234"/>
      <c r="AK5" s="234"/>
      <c r="AL5" s="234"/>
      <c r="AM5" s="234"/>
      <c r="AN5" s="234"/>
      <c r="AO5" s="234"/>
      <c r="AP5" s="234"/>
      <c r="AQ5" s="234"/>
      <c r="AR5" s="234"/>
    </row>
    <row r="6" spans="2:45" s="326" customFormat="1" ht="6.95" customHeight="1" x14ac:dyDescent="0.15">
      <c r="B6" s="410"/>
      <c r="C6" s="70"/>
      <c r="D6" s="70"/>
      <c r="E6" s="410"/>
      <c r="F6" s="95"/>
      <c r="G6" s="410"/>
      <c r="H6" s="97"/>
      <c r="I6" s="97"/>
      <c r="J6" s="97"/>
      <c r="K6" s="70"/>
      <c r="L6" s="70"/>
      <c r="M6" s="70"/>
      <c r="N6" s="70"/>
      <c r="O6" s="70"/>
      <c r="P6" s="70"/>
      <c r="Q6" s="70"/>
      <c r="R6" s="70"/>
      <c r="S6" s="70"/>
      <c r="T6" s="70"/>
      <c r="U6" s="70"/>
      <c r="V6" s="70"/>
      <c r="W6" s="70"/>
      <c r="X6" s="70"/>
      <c r="Y6" s="70"/>
      <c r="Z6" s="70"/>
      <c r="AA6" s="70"/>
      <c r="AB6" s="70"/>
      <c r="AC6" s="70"/>
      <c r="AD6" s="70"/>
      <c r="AE6" s="70"/>
      <c r="AF6" s="70"/>
      <c r="AG6" s="70"/>
      <c r="AH6" s="234"/>
      <c r="AI6" s="234"/>
      <c r="AJ6" s="234"/>
      <c r="AK6" s="234"/>
      <c r="AL6" s="234"/>
      <c r="AM6" s="234"/>
      <c r="AN6" s="234"/>
      <c r="AO6" s="234"/>
      <c r="AP6" s="234"/>
      <c r="AQ6" s="234"/>
      <c r="AR6" s="234"/>
    </row>
    <row r="7" spans="2:45" s="326" customFormat="1" ht="20.100000000000001" customHeight="1" x14ac:dyDescent="0.15">
      <c r="B7" s="451"/>
      <c r="C7" s="70"/>
      <c r="D7" s="70"/>
      <c r="E7" s="90" t="str">
        <f>'1'!E61</f>
        <v>☑</v>
      </c>
      <c r="F7" s="97" t="s">
        <v>127</v>
      </c>
      <c r="G7" s="97"/>
      <c r="H7" s="97"/>
      <c r="I7" s="97"/>
      <c r="J7" s="97"/>
      <c r="K7" s="90" t="str">
        <f>'1'!K61</f>
        <v>☑</v>
      </c>
      <c r="L7" s="95" t="s">
        <v>128</v>
      </c>
      <c r="M7" s="97"/>
      <c r="N7" s="410"/>
      <c r="O7" s="410"/>
      <c r="P7" s="97"/>
      <c r="Q7" s="97"/>
      <c r="R7" s="97"/>
      <c r="S7" s="97"/>
      <c r="T7" s="97"/>
      <c r="U7" s="70"/>
      <c r="V7" s="70"/>
      <c r="W7" s="234"/>
      <c r="X7" s="234"/>
      <c r="Y7" s="178" t="s">
        <v>514</v>
      </c>
      <c r="Z7" s="90" t="str">
        <f>'1'!X61</f>
        <v>☑</v>
      </c>
      <c r="AA7" s="442" t="s">
        <v>515</v>
      </c>
      <c r="AB7" s="70"/>
      <c r="AC7" s="70"/>
      <c r="AD7" s="70"/>
      <c r="AE7" s="70"/>
      <c r="AF7" s="70"/>
      <c r="AG7" s="70"/>
      <c r="AH7" s="70"/>
      <c r="AI7" s="70"/>
      <c r="AJ7" s="234"/>
      <c r="AK7" s="234"/>
      <c r="AL7" s="234"/>
      <c r="AM7" s="234"/>
      <c r="AN7" s="234"/>
      <c r="AO7" s="234"/>
      <c r="AP7" s="234"/>
      <c r="AQ7" s="234"/>
      <c r="AR7" s="234"/>
    </row>
    <row r="8" spans="2:45" s="326" customFormat="1" ht="20.100000000000001" customHeight="1" x14ac:dyDescent="0.15">
      <c r="B8" s="97"/>
      <c r="C8" s="70"/>
      <c r="D8" s="70"/>
      <c r="E8" s="97"/>
      <c r="F8" s="70"/>
      <c r="G8" s="97"/>
      <c r="H8" s="97"/>
      <c r="I8" s="97"/>
      <c r="J8" s="97"/>
      <c r="K8" s="90" t="str">
        <f>'1'!K62</f>
        <v>☑</v>
      </c>
      <c r="L8" s="97" t="s">
        <v>516</v>
      </c>
      <c r="M8" s="97"/>
      <c r="N8" s="97"/>
      <c r="O8" s="442"/>
      <c r="P8" s="442"/>
      <c r="Q8" s="442"/>
      <c r="R8" s="442"/>
      <c r="S8" s="97"/>
      <c r="T8" s="442"/>
      <c r="U8" s="97"/>
      <c r="V8" s="70"/>
      <c r="W8" s="234"/>
      <c r="X8" s="234"/>
      <c r="Y8" s="70"/>
      <c r="Z8" s="70"/>
      <c r="AA8" s="70"/>
      <c r="AB8" s="70"/>
      <c r="AC8" s="70"/>
      <c r="AD8" s="70"/>
      <c r="AE8" s="70"/>
      <c r="AF8" s="70"/>
      <c r="AG8" s="70"/>
      <c r="AH8" s="70"/>
      <c r="AI8" s="70"/>
      <c r="AJ8" s="234"/>
      <c r="AK8" s="234"/>
      <c r="AL8" s="234"/>
      <c r="AM8" s="234"/>
      <c r="AN8" s="234"/>
      <c r="AO8" s="234"/>
      <c r="AP8" s="234"/>
      <c r="AQ8" s="234"/>
      <c r="AR8" s="234"/>
    </row>
    <row r="9" spans="2:45" s="326" customFormat="1" ht="20.100000000000001" customHeight="1" x14ac:dyDescent="0.15">
      <c r="B9" s="97"/>
      <c r="C9" s="70"/>
      <c r="D9" s="70"/>
      <c r="E9" s="97"/>
      <c r="F9" s="97"/>
      <c r="G9" s="97"/>
      <c r="H9" s="97"/>
      <c r="I9" s="97"/>
      <c r="J9" s="97"/>
      <c r="K9" s="90" t="str">
        <f>'1'!K63</f>
        <v>□</v>
      </c>
      <c r="L9" s="97" t="s">
        <v>132</v>
      </c>
      <c r="M9" s="97"/>
      <c r="N9" s="97"/>
      <c r="O9" s="97"/>
      <c r="P9" s="97"/>
      <c r="Q9" s="97"/>
      <c r="R9" s="97"/>
      <c r="S9" s="97"/>
      <c r="T9" s="70"/>
      <c r="U9" s="70"/>
      <c r="V9" s="70"/>
      <c r="W9" s="234"/>
      <c r="X9" s="234"/>
      <c r="Y9" s="70"/>
      <c r="Z9" s="90" t="str">
        <f>'1'!X63</f>
        <v>□</v>
      </c>
      <c r="AA9" s="97" t="s">
        <v>133</v>
      </c>
      <c r="AB9" s="70"/>
      <c r="AC9" s="70"/>
      <c r="AD9" s="70"/>
      <c r="AE9" s="70"/>
      <c r="AF9" s="70"/>
      <c r="AG9" s="70"/>
      <c r="AH9" s="70"/>
      <c r="AI9" s="70"/>
      <c r="AJ9" s="234"/>
      <c r="AK9" s="234"/>
      <c r="AL9" s="234"/>
      <c r="AM9" s="234"/>
      <c r="AN9" s="234"/>
      <c r="AO9" s="234"/>
      <c r="AP9" s="234"/>
      <c r="AQ9" s="234"/>
      <c r="AR9" s="234"/>
    </row>
    <row r="10" spans="2:45" ht="15.75" customHeight="1" x14ac:dyDescent="0.15">
      <c r="B10" s="70"/>
      <c r="C10" s="70"/>
      <c r="D10" s="70"/>
      <c r="E10" s="452"/>
      <c r="F10" s="452"/>
      <c r="G10" s="452"/>
      <c r="H10" s="452"/>
      <c r="I10" s="452"/>
      <c r="J10" s="452"/>
      <c r="K10" s="452"/>
      <c r="L10" s="452"/>
      <c r="M10" s="452"/>
      <c r="N10" s="452"/>
      <c r="O10" s="452"/>
      <c r="P10" s="452"/>
      <c r="Q10" s="452"/>
      <c r="R10" s="452"/>
      <c r="S10" s="452"/>
      <c r="T10" s="452"/>
      <c r="U10" s="452"/>
      <c r="V10" s="452"/>
      <c r="W10" s="452"/>
      <c r="X10" s="452"/>
      <c r="Y10" s="452"/>
      <c r="Z10" s="452"/>
      <c r="AA10" s="452"/>
      <c r="AB10" s="452"/>
      <c r="AC10" s="452"/>
      <c r="AD10" s="452"/>
      <c r="AE10" s="452"/>
      <c r="AF10" s="452"/>
      <c r="AG10" s="452"/>
      <c r="AH10" s="452"/>
      <c r="AI10" s="452"/>
      <c r="AJ10" s="452"/>
      <c r="AK10" s="452"/>
      <c r="AL10" s="452"/>
      <c r="AM10" s="452"/>
      <c r="AN10" s="452"/>
      <c r="AO10" s="452"/>
      <c r="AP10" s="452"/>
      <c r="AQ10" s="70"/>
      <c r="AR10" s="70"/>
    </row>
    <row r="11" spans="2:45" s="322" customFormat="1" ht="9" customHeight="1" x14ac:dyDescent="0.15">
      <c r="B11" s="421"/>
      <c r="C11" s="421"/>
      <c r="D11" s="421"/>
      <c r="E11" s="421"/>
      <c r="F11" s="421"/>
      <c r="G11" s="421"/>
      <c r="H11" s="421"/>
      <c r="I11" s="421"/>
      <c r="J11" s="421"/>
      <c r="K11" s="421"/>
      <c r="L11" s="421"/>
      <c r="M11" s="421"/>
      <c r="N11" s="421"/>
      <c r="O11" s="421"/>
      <c r="P11" s="421"/>
      <c r="Q11" s="421"/>
      <c r="R11" s="421"/>
      <c r="S11" s="421"/>
      <c r="T11" s="421"/>
      <c r="U11" s="421"/>
      <c r="V11" s="421"/>
      <c r="W11" s="421"/>
      <c r="X11" s="421"/>
      <c r="Y11" s="421"/>
      <c r="Z11" s="421"/>
      <c r="AA11" s="421"/>
      <c r="AB11" s="421"/>
      <c r="AC11" s="421"/>
      <c r="AD11" s="421"/>
      <c r="AE11" s="421"/>
      <c r="AF11" s="421"/>
      <c r="AG11" s="421"/>
      <c r="AH11" s="421"/>
      <c r="AI11" s="416"/>
      <c r="AJ11" s="416"/>
      <c r="AK11" s="416"/>
      <c r="AL11" s="416"/>
      <c r="AM11" s="416"/>
      <c r="AN11" s="416"/>
      <c r="AO11" s="416"/>
      <c r="AP11" s="416"/>
      <c r="AQ11" s="416"/>
      <c r="AR11" s="416"/>
    </row>
    <row r="12" spans="2:45" s="322" customFormat="1" ht="20.100000000000001" customHeight="1" x14ac:dyDescent="0.15">
      <c r="B12" s="453" t="s">
        <v>517</v>
      </c>
      <c r="C12" s="421"/>
      <c r="D12" s="421"/>
      <c r="E12" s="421"/>
      <c r="F12" s="421"/>
      <c r="G12" s="421"/>
      <c r="H12" s="421"/>
      <c r="I12" s="421"/>
      <c r="J12" s="421"/>
      <c r="K12" s="421"/>
      <c r="L12" s="421"/>
      <c r="M12" s="421"/>
      <c r="N12" s="421"/>
      <c r="O12" s="421"/>
      <c r="P12" s="421"/>
      <c r="Q12" s="421"/>
      <c r="R12" s="421"/>
      <c r="S12" s="421"/>
      <c r="T12" s="421"/>
      <c r="U12" s="421"/>
      <c r="V12" s="421"/>
      <c r="W12" s="421"/>
      <c r="X12" s="421"/>
      <c r="Y12" s="421"/>
      <c r="Z12" s="421"/>
      <c r="AA12" s="421"/>
      <c r="AB12" s="421"/>
      <c r="AC12" s="421"/>
      <c r="AD12" s="421"/>
      <c r="AE12" s="421"/>
      <c r="AF12" s="421"/>
      <c r="AG12" s="421"/>
      <c r="AH12" s="421"/>
      <c r="AI12" s="416"/>
      <c r="AJ12" s="416"/>
      <c r="AK12" s="416"/>
      <c r="AL12" s="416"/>
      <c r="AM12" s="416"/>
      <c r="AN12" s="416"/>
      <c r="AO12" s="416"/>
      <c r="AP12" s="416"/>
      <c r="AQ12" s="416"/>
      <c r="AR12" s="416"/>
    </row>
    <row r="13" spans="2:45" s="322" customFormat="1" ht="6" customHeight="1" x14ac:dyDescent="0.15">
      <c r="B13" s="136"/>
      <c r="C13" s="136"/>
      <c r="D13" s="136"/>
      <c r="E13" s="136"/>
      <c r="F13" s="136"/>
      <c r="G13" s="136"/>
      <c r="H13" s="136"/>
      <c r="I13" s="136"/>
      <c r="J13" s="136"/>
      <c r="K13" s="136"/>
      <c r="L13" s="136"/>
      <c r="M13" s="136"/>
      <c r="N13" s="136"/>
      <c r="O13" s="136"/>
      <c r="P13" s="136"/>
      <c r="Q13" s="136"/>
      <c r="R13" s="136"/>
      <c r="S13" s="136"/>
      <c r="T13" s="136"/>
      <c r="U13" s="136"/>
      <c r="V13" s="136"/>
      <c r="W13" s="136"/>
      <c r="X13" s="136"/>
      <c r="Y13" s="136"/>
      <c r="Z13" s="136"/>
      <c r="AA13" s="136"/>
      <c r="AB13" s="136"/>
      <c r="AC13" s="136"/>
      <c r="AD13" s="136"/>
      <c r="AE13" s="136"/>
      <c r="AF13" s="136"/>
      <c r="AG13" s="136"/>
      <c r="AH13" s="136"/>
      <c r="AI13" s="416"/>
      <c r="AJ13" s="416"/>
      <c r="AK13" s="416"/>
      <c r="AL13" s="416"/>
      <c r="AM13" s="416"/>
      <c r="AN13" s="416"/>
      <c r="AO13" s="416"/>
      <c r="AP13" s="416"/>
      <c r="AQ13" s="416"/>
      <c r="AR13" s="416"/>
    </row>
    <row r="14" spans="2:45" s="322" customFormat="1" ht="21.75" customHeight="1" x14ac:dyDescent="0.15">
      <c r="B14" s="2329" t="s">
        <v>208</v>
      </c>
      <c r="C14" s="2330"/>
      <c r="D14" s="2330"/>
      <c r="E14" s="2330"/>
      <c r="F14" s="2330"/>
      <c r="G14" s="2330"/>
      <c r="H14" s="2330"/>
      <c r="I14" s="2330"/>
      <c r="J14" s="2330"/>
      <c r="K14" s="2330"/>
      <c r="L14" s="2330"/>
      <c r="M14" s="2330"/>
      <c r="N14" s="2330"/>
      <c r="O14" s="2330"/>
      <c r="P14" s="2330"/>
      <c r="Q14" s="2330"/>
      <c r="R14" s="2331"/>
      <c r="S14" s="2331"/>
      <c r="T14" s="2331"/>
      <c r="U14" s="2331"/>
      <c r="V14" s="2332" t="s">
        <v>518</v>
      </c>
      <c r="W14" s="2333"/>
      <c r="X14" s="2334"/>
      <c r="Y14" s="2332" t="s">
        <v>519</v>
      </c>
      <c r="Z14" s="2333"/>
      <c r="AA14" s="2334"/>
      <c r="AB14" s="2332" t="s">
        <v>19</v>
      </c>
      <c r="AC14" s="2335"/>
      <c r="AD14" s="2335"/>
      <c r="AE14" s="2335"/>
      <c r="AF14" s="2335"/>
      <c r="AG14" s="2335"/>
      <c r="AH14" s="2335"/>
      <c r="AI14" s="2335"/>
      <c r="AJ14" s="2335"/>
      <c r="AK14" s="2335"/>
      <c r="AL14" s="2335"/>
      <c r="AM14" s="2335"/>
      <c r="AN14" s="2335"/>
      <c r="AO14" s="2335"/>
      <c r="AP14" s="2335"/>
      <c r="AQ14" s="2336"/>
      <c r="AR14" s="416"/>
    </row>
    <row r="15" spans="2:45" ht="21.75" customHeight="1" x14ac:dyDescent="0.15">
      <c r="B15" s="2337" t="s">
        <v>520</v>
      </c>
      <c r="C15" s="2338"/>
      <c r="D15" s="2338"/>
      <c r="E15" s="2339"/>
      <c r="F15" s="2346" t="s">
        <v>212</v>
      </c>
      <c r="G15" s="2347"/>
      <c r="H15" s="2347"/>
      <c r="I15" s="2347"/>
      <c r="J15" s="2348" t="s">
        <v>318</v>
      </c>
      <c r="K15" s="2347"/>
      <c r="L15" s="2347"/>
      <c r="M15" s="2347"/>
      <c r="N15" s="2347"/>
      <c r="O15" s="2347"/>
      <c r="P15" s="2347"/>
      <c r="Q15" s="2347"/>
      <c r="R15" s="2349"/>
      <c r="S15" s="2349"/>
      <c r="T15" s="2349"/>
      <c r="U15" s="2349"/>
      <c r="V15" s="2278"/>
      <c r="W15" s="2279"/>
      <c r="X15" s="2280"/>
      <c r="Y15" s="2278"/>
      <c r="Z15" s="2279"/>
      <c r="AA15" s="2280"/>
      <c r="AB15" s="2281"/>
      <c r="AC15" s="2282"/>
      <c r="AD15" s="2282"/>
      <c r="AE15" s="2282"/>
      <c r="AF15" s="2282"/>
      <c r="AG15" s="2282"/>
      <c r="AH15" s="2282"/>
      <c r="AI15" s="2282"/>
      <c r="AJ15" s="2282"/>
      <c r="AK15" s="2282"/>
      <c r="AL15" s="2282"/>
      <c r="AM15" s="2282"/>
      <c r="AN15" s="2282"/>
      <c r="AO15" s="2282"/>
      <c r="AP15" s="2282"/>
      <c r="AQ15" s="2282"/>
      <c r="AR15" s="70"/>
      <c r="AS15" s="17" t="str">
        <f>IF(E5="□","",IF(AND(V15="○",Y15="○"),"",■重要■!AI19))</f>
        <v>←計画・実施ともに必ず○が入ります。</v>
      </c>
    </row>
    <row r="16" spans="2:45" ht="21.75" customHeight="1" x14ac:dyDescent="0.15">
      <c r="B16" s="2340"/>
      <c r="C16" s="2341"/>
      <c r="D16" s="2341"/>
      <c r="E16" s="2342"/>
      <c r="F16" s="2347"/>
      <c r="G16" s="2347"/>
      <c r="H16" s="2347"/>
      <c r="I16" s="2347"/>
      <c r="J16" s="2348" t="s">
        <v>521</v>
      </c>
      <c r="K16" s="2347"/>
      <c r="L16" s="2347"/>
      <c r="M16" s="2347"/>
      <c r="N16" s="2347"/>
      <c r="O16" s="2347"/>
      <c r="P16" s="2347"/>
      <c r="Q16" s="2347"/>
      <c r="R16" s="2349"/>
      <c r="S16" s="2349"/>
      <c r="T16" s="2349"/>
      <c r="U16" s="2349"/>
      <c r="V16" s="2350"/>
      <c r="W16" s="2351"/>
      <c r="X16" s="2352"/>
      <c r="Y16" s="2350"/>
      <c r="Z16" s="2351"/>
      <c r="AA16" s="2352"/>
      <c r="AB16" s="2281"/>
      <c r="AC16" s="2282"/>
      <c r="AD16" s="2282"/>
      <c r="AE16" s="2282"/>
      <c r="AF16" s="2282"/>
      <c r="AG16" s="2282"/>
      <c r="AH16" s="2282"/>
      <c r="AI16" s="2282"/>
      <c r="AJ16" s="2282"/>
      <c r="AK16" s="2282"/>
      <c r="AL16" s="2282"/>
      <c r="AM16" s="2282"/>
      <c r="AN16" s="2282"/>
      <c r="AO16" s="2282"/>
      <c r="AP16" s="2282"/>
      <c r="AQ16" s="2282"/>
      <c r="AR16" s="70"/>
      <c r="AS16" s="17" t="str">
        <f>IF(E5="□","",IF(('1'!I88+'1'!N88+'1'!S88+'1'!X88+'1'!AC88)=0,"",IF(AND('25'!V16="○",'25'!Y16="○"),"",■重要■!AI19)))</f>
        <v>←計画・実施ともに必ず○が入ります。</v>
      </c>
    </row>
    <row r="17" spans="1:45" ht="21.75" customHeight="1" x14ac:dyDescent="0.15">
      <c r="B17" s="2340"/>
      <c r="C17" s="2341"/>
      <c r="D17" s="2341"/>
      <c r="E17" s="2342"/>
      <c r="F17" s="2283" t="s">
        <v>522</v>
      </c>
      <c r="G17" s="2284"/>
      <c r="H17" s="2284"/>
      <c r="I17" s="2284"/>
      <c r="J17" s="2284"/>
      <c r="K17" s="2284"/>
      <c r="L17" s="2284"/>
      <c r="M17" s="2284"/>
      <c r="N17" s="2284"/>
      <c r="O17" s="2284"/>
      <c r="P17" s="2284"/>
      <c r="Q17" s="2284"/>
      <c r="R17" s="2285"/>
      <c r="S17" s="2285"/>
      <c r="T17" s="2285"/>
      <c r="U17" s="2285"/>
      <c r="V17" s="2278"/>
      <c r="W17" s="2279"/>
      <c r="X17" s="2280"/>
      <c r="Y17" s="2278"/>
      <c r="Z17" s="2279"/>
      <c r="AA17" s="2280"/>
      <c r="AB17" s="2281"/>
      <c r="AC17" s="2282"/>
      <c r="AD17" s="2282"/>
      <c r="AE17" s="2282"/>
      <c r="AF17" s="2282"/>
      <c r="AG17" s="2282"/>
      <c r="AH17" s="2282"/>
      <c r="AI17" s="2282"/>
      <c r="AJ17" s="2282"/>
      <c r="AK17" s="2282"/>
      <c r="AL17" s="2282"/>
      <c r="AM17" s="2282"/>
      <c r="AN17" s="2282"/>
      <c r="AO17" s="2282"/>
      <c r="AP17" s="2282"/>
      <c r="AQ17" s="2282"/>
      <c r="AR17" s="70"/>
      <c r="AS17" s="17" t="str">
        <f>IF(E5="□","",IF(AND('25'!V17="○",'25'!Y17="○"),"",■重要■!AI19))</f>
        <v>←計画・実施ともに必ず○が入ります。</v>
      </c>
    </row>
    <row r="18" spans="1:45" ht="21.75" customHeight="1" x14ac:dyDescent="0.15">
      <c r="B18" s="2340"/>
      <c r="C18" s="2341"/>
      <c r="D18" s="2341"/>
      <c r="E18" s="2342"/>
      <c r="F18" s="2283" t="s">
        <v>523</v>
      </c>
      <c r="G18" s="2284"/>
      <c r="H18" s="2284"/>
      <c r="I18" s="2284"/>
      <c r="J18" s="2284"/>
      <c r="K18" s="2284"/>
      <c r="L18" s="2284"/>
      <c r="M18" s="2284"/>
      <c r="N18" s="2284"/>
      <c r="O18" s="2284"/>
      <c r="P18" s="2284"/>
      <c r="Q18" s="2284"/>
      <c r="R18" s="2285"/>
      <c r="S18" s="2285"/>
      <c r="T18" s="2285"/>
      <c r="U18" s="2285"/>
      <c r="V18" s="2278"/>
      <c r="W18" s="2279"/>
      <c r="X18" s="2280"/>
      <c r="Y18" s="2278"/>
      <c r="Z18" s="2279"/>
      <c r="AA18" s="2280"/>
      <c r="AB18" s="2281"/>
      <c r="AC18" s="2282"/>
      <c r="AD18" s="2282"/>
      <c r="AE18" s="2282"/>
      <c r="AF18" s="2282"/>
      <c r="AG18" s="2282"/>
      <c r="AH18" s="2282"/>
      <c r="AI18" s="2282"/>
      <c r="AJ18" s="2282"/>
      <c r="AK18" s="2282"/>
      <c r="AL18" s="2282"/>
      <c r="AM18" s="2282"/>
      <c r="AN18" s="2282"/>
      <c r="AO18" s="2282"/>
      <c r="AP18" s="2282"/>
      <c r="AQ18" s="2282"/>
      <c r="AR18" s="70"/>
    </row>
    <row r="19" spans="1:45" ht="21.75" customHeight="1" x14ac:dyDescent="0.15">
      <c r="B19" s="2340"/>
      <c r="C19" s="2341"/>
      <c r="D19" s="2341"/>
      <c r="E19" s="2342"/>
      <c r="F19" s="2286" t="s">
        <v>317</v>
      </c>
      <c r="G19" s="2287"/>
      <c r="H19" s="2289" t="s">
        <v>318</v>
      </c>
      <c r="I19" s="2290"/>
      <c r="J19" s="2295" t="s">
        <v>524</v>
      </c>
      <c r="K19" s="2296"/>
      <c r="L19" s="2296"/>
      <c r="M19" s="2296"/>
      <c r="N19" s="2296"/>
      <c r="O19" s="2296"/>
      <c r="P19" s="2296"/>
      <c r="Q19" s="2296"/>
      <c r="R19" s="2296"/>
      <c r="S19" s="2296"/>
      <c r="T19" s="2296"/>
      <c r="U19" s="2297"/>
      <c r="V19" s="2301"/>
      <c r="W19" s="2302"/>
      <c r="X19" s="2303"/>
      <c r="Y19" s="2301"/>
      <c r="Z19" s="2302"/>
      <c r="AA19" s="2303"/>
      <c r="AB19" s="2353"/>
      <c r="AC19" s="2354"/>
      <c r="AD19" s="2354"/>
      <c r="AE19" s="2354"/>
      <c r="AF19" s="2354"/>
      <c r="AG19" s="2354"/>
      <c r="AH19" s="2354"/>
      <c r="AI19" s="2354"/>
      <c r="AJ19" s="2354"/>
      <c r="AK19" s="2354"/>
      <c r="AL19" s="2354"/>
      <c r="AM19" s="2354"/>
      <c r="AN19" s="2354"/>
      <c r="AO19" s="2354"/>
      <c r="AP19" s="2354"/>
      <c r="AQ19" s="2355"/>
      <c r="AR19" s="70"/>
      <c r="AS19" s="17" t="str">
        <f>IF(E5="□","",IF(AND('25'!V19="○",'25'!Y19="●"),"",■重要■!AI20))</f>
        <v>←遊休農地がない場合は計画は○、実施は●を記入してください。</v>
      </c>
    </row>
    <row r="20" spans="1:45" ht="21.75" customHeight="1" x14ac:dyDescent="0.15">
      <c r="B20" s="2340"/>
      <c r="C20" s="2341"/>
      <c r="D20" s="2341"/>
      <c r="E20" s="2342"/>
      <c r="F20" s="2286"/>
      <c r="G20" s="2287"/>
      <c r="H20" s="2289"/>
      <c r="I20" s="2290"/>
      <c r="J20" s="2298"/>
      <c r="K20" s="2299"/>
      <c r="L20" s="2299"/>
      <c r="M20" s="2299"/>
      <c r="N20" s="2299"/>
      <c r="O20" s="2299"/>
      <c r="P20" s="2299"/>
      <c r="Q20" s="2299"/>
      <c r="R20" s="2299"/>
      <c r="S20" s="2299"/>
      <c r="T20" s="2299"/>
      <c r="U20" s="2300"/>
      <c r="V20" s="2304"/>
      <c r="W20" s="2305"/>
      <c r="X20" s="2306"/>
      <c r="Y20" s="2304"/>
      <c r="Z20" s="2305"/>
      <c r="AA20" s="2306"/>
      <c r="AB20" s="879"/>
      <c r="AC20" s="880"/>
      <c r="AD20" s="880"/>
      <c r="AE20" s="880"/>
      <c r="AF20" s="2356" t="s">
        <v>525</v>
      </c>
      <c r="AG20" s="2357"/>
      <c r="AH20" s="2357"/>
      <c r="AI20" s="2357"/>
      <c r="AJ20" s="2357"/>
      <c r="AK20" s="2357"/>
      <c r="AL20" s="2358"/>
      <c r="AM20" s="2359"/>
      <c r="AN20" s="2360"/>
      <c r="AO20" s="2360"/>
      <c r="AP20" s="2360"/>
      <c r="AQ20" s="468" t="s">
        <v>526</v>
      </c>
      <c r="AR20" s="70"/>
    </row>
    <row r="21" spans="1:45" ht="21.75" customHeight="1" x14ac:dyDescent="0.15">
      <c r="B21" s="2340"/>
      <c r="C21" s="2341"/>
      <c r="D21" s="2341"/>
      <c r="E21" s="2342"/>
      <c r="F21" s="2288"/>
      <c r="G21" s="2287"/>
      <c r="H21" s="2291"/>
      <c r="I21" s="2292"/>
      <c r="J21" s="2316" t="s">
        <v>527</v>
      </c>
      <c r="K21" s="2317"/>
      <c r="L21" s="2317"/>
      <c r="M21" s="2317"/>
      <c r="N21" s="2317"/>
      <c r="O21" s="2317"/>
      <c r="P21" s="2317"/>
      <c r="Q21" s="2317"/>
      <c r="R21" s="2318"/>
      <c r="S21" s="2318"/>
      <c r="T21" s="2318"/>
      <c r="U21" s="2319"/>
      <c r="V21" s="2320"/>
      <c r="W21" s="2321"/>
      <c r="X21" s="2322"/>
      <c r="Y21" s="2320"/>
      <c r="Z21" s="2321"/>
      <c r="AA21" s="2322"/>
      <c r="AB21" s="2323"/>
      <c r="AC21" s="2327"/>
      <c r="AD21" s="2327"/>
      <c r="AE21" s="2327"/>
      <c r="AF21" s="2327"/>
      <c r="AG21" s="2327"/>
      <c r="AH21" s="2327"/>
      <c r="AI21" s="2327"/>
      <c r="AJ21" s="2327"/>
      <c r="AK21" s="2327"/>
      <c r="AL21" s="2327"/>
      <c r="AM21" s="2325"/>
      <c r="AN21" s="2325"/>
      <c r="AO21" s="2325"/>
      <c r="AP21" s="2325"/>
      <c r="AQ21" s="2326"/>
      <c r="AR21" s="70"/>
      <c r="AS21" s="17" t="str">
        <f>IF(E5="□","",IF('1'!I82=0,"",IF(AND('25'!V21="○",'25'!Y21="○"),"",■重要■!AI19)))</f>
        <v>←計画・実施ともに必ず○が入ります。</v>
      </c>
    </row>
    <row r="22" spans="1:45" ht="21.75" customHeight="1" x14ac:dyDescent="0.15">
      <c r="B22" s="2340"/>
      <c r="C22" s="2341"/>
      <c r="D22" s="2341"/>
      <c r="E22" s="2342"/>
      <c r="F22" s="2288"/>
      <c r="G22" s="2287"/>
      <c r="H22" s="2291"/>
      <c r="I22" s="2292"/>
      <c r="J22" s="2316" t="s">
        <v>528</v>
      </c>
      <c r="K22" s="2317"/>
      <c r="L22" s="2317"/>
      <c r="M22" s="2317"/>
      <c r="N22" s="2317"/>
      <c r="O22" s="2317"/>
      <c r="P22" s="2317"/>
      <c r="Q22" s="2317"/>
      <c r="R22" s="2318"/>
      <c r="S22" s="2318"/>
      <c r="T22" s="2318"/>
      <c r="U22" s="2319"/>
      <c r="V22" s="2320"/>
      <c r="W22" s="2321"/>
      <c r="X22" s="2322"/>
      <c r="Y22" s="2320"/>
      <c r="Z22" s="2321"/>
      <c r="AA22" s="2322"/>
      <c r="AB22" s="2323"/>
      <c r="AC22" s="2327"/>
      <c r="AD22" s="2327"/>
      <c r="AE22" s="2327"/>
      <c r="AF22" s="2327"/>
      <c r="AG22" s="2327"/>
      <c r="AH22" s="2327"/>
      <c r="AI22" s="2327"/>
      <c r="AJ22" s="2327"/>
      <c r="AK22" s="2327"/>
      <c r="AL22" s="2327"/>
      <c r="AM22" s="2325"/>
      <c r="AN22" s="2325"/>
      <c r="AO22" s="2325"/>
      <c r="AP22" s="2325"/>
      <c r="AQ22" s="2326"/>
      <c r="AR22" s="70"/>
    </row>
    <row r="23" spans="1:45" ht="21.75" customHeight="1" x14ac:dyDescent="0.15">
      <c r="B23" s="2340"/>
      <c r="C23" s="2341"/>
      <c r="D23" s="2341"/>
      <c r="E23" s="2342"/>
      <c r="F23" s="2288"/>
      <c r="G23" s="2287"/>
      <c r="H23" s="2293"/>
      <c r="I23" s="2294"/>
      <c r="J23" s="2365" t="s">
        <v>529</v>
      </c>
      <c r="K23" s="2366"/>
      <c r="L23" s="2366"/>
      <c r="M23" s="2366"/>
      <c r="N23" s="2366"/>
      <c r="O23" s="2366"/>
      <c r="P23" s="2366"/>
      <c r="Q23" s="2366"/>
      <c r="R23" s="2367"/>
      <c r="S23" s="2367"/>
      <c r="T23" s="2367"/>
      <c r="U23" s="2368"/>
      <c r="V23" s="2369"/>
      <c r="W23" s="2370"/>
      <c r="X23" s="2371"/>
      <c r="Y23" s="2369"/>
      <c r="Z23" s="2370"/>
      <c r="AA23" s="2371"/>
      <c r="AB23" s="2372"/>
      <c r="AC23" s="2373"/>
      <c r="AD23" s="2373"/>
      <c r="AE23" s="2373"/>
      <c r="AF23" s="2373"/>
      <c r="AG23" s="2373"/>
      <c r="AH23" s="2373"/>
      <c r="AI23" s="2373"/>
      <c r="AJ23" s="2373"/>
      <c r="AK23" s="2373"/>
      <c r="AL23" s="2373"/>
      <c r="AM23" s="2374"/>
      <c r="AN23" s="2374"/>
      <c r="AO23" s="2374"/>
      <c r="AP23" s="2374"/>
      <c r="AQ23" s="2375"/>
      <c r="AR23" s="70"/>
    </row>
    <row r="24" spans="1:45" ht="21.75" customHeight="1" x14ac:dyDescent="0.15">
      <c r="B24" s="2340"/>
      <c r="C24" s="2341"/>
      <c r="D24" s="2341"/>
      <c r="E24" s="2342"/>
      <c r="F24" s="2288"/>
      <c r="G24" s="2287"/>
      <c r="H24" s="2307" t="s">
        <v>155</v>
      </c>
      <c r="I24" s="2308"/>
      <c r="J24" s="2309" t="s">
        <v>530</v>
      </c>
      <c r="K24" s="2310"/>
      <c r="L24" s="2310"/>
      <c r="M24" s="2310"/>
      <c r="N24" s="2310"/>
      <c r="O24" s="2310"/>
      <c r="P24" s="2310"/>
      <c r="Q24" s="2310"/>
      <c r="R24" s="2311"/>
      <c r="S24" s="2311"/>
      <c r="T24" s="2311"/>
      <c r="U24" s="2312"/>
      <c r="V24" s="2313"/>
      <c r="W24" s="2314"/>
      <c r="X24" s="2315"/>
      <c r="Y24" s="2313"/>
      <c r="Z24" s="2314"/>
      <c r="AA24" s="2315"/>
      <c r="AB24" s="2361"/>
      <c r="AC24" s="2362"/>
      <c r="AD24" s="2362"/>
      <c r="AE24" s="2362"/>
      <c r="AF24" s="2362"/>
      <c r="AG24" s="2362"/>
      <c r="AH24" s="2362"/>
      <c r="AI24" s="2362"/>
      <c r="AJ24" s="2362"/>
      <c r="AK24" s="2362"/>
      <c r="AL24" s="2362"/>
      <c r="AM24" s="2363"/>
      <c r="AN24" s="2363"/>
      <c r="AO24" s="2363"/>
      <c r="AP24" s="2363"/>
      <c r="AQ24" s="2364"/>
      <c r="AR24" s="70"/>
      <c r="AS24" s="17" t="str">
        <f>IF(E5="□","",IF(('1'!I88+'1'!N88+'1'!S88)=0,"",IF(AND('25'!V24="○",'25'!Y24="○"),"",■重要■!AI19)))</f>
        <v>←計画・実施ともに必ず○が入ります。</v>
      </c>
    </row>
    <row r="25" spans="1:45" ht="21.75" customHeight="1" x14ac:dyDescent="0.15">
      <c r="B25" s="2340"/>
      <c r="C25" s="2341"/>
      <c r="D25" s="2341"/>
      <c r="E25" s="2342"/>
      <c r="F25" s="2288"/>
      <c r="G25" s="2287"/>
      <c r="H25" s="2291"/>
      <c r="I25" s="2292"/>
      <c r="J25" s="2316" t="s">
        <v>531</v>
      </c>
      <c r="K25" s="2376"/>
      <c r="L25" s="2376"/>
      <c r="M25" s="2376"/>
      <c r="N25" s="2376"/>
      <c r="O25" s="2376"/>
      <c r="P25" s="2376"/>
      <c r="Q25" s="2376"/>
      <c r="R25" s="2318"/>
      <c r="S25" s="2318"/>
      <c r="T25" s="2318"/>
      <c r="U25" s="2319"/>
      <c r="V25" s="2320"/>
      <c r="W25" s="2321"/>
      <c r="X25" s="2322"/>
      <c r="Y25" s="2320"/>
      <c r="Z25" s="2321"/>
      <c r="AA25" s="2322"/>
      <c r="AB25" s="2323"/>
      <c r="AC25" s="2324"/>
      <c r="AD25" s="2324"/>
      <c r="AE25" s="2324"/>
      <c r="AF25" s="2324"/>
      <c r="AG25" s="2324"/>
      <c r="AH25" s="2324"/>
      <c r="AI25" s="2324"/>
      <c r="AJ25" s="2324"/>
      <c r="AK25" s="2324"/>
      <c r="AL25" s="2324"/>
      <c r="AM25" s="2325"/>
      <c r="AN25" s="2325"/>
      <c r="AO25" s="2325"/>
      <c r="AP25" s="2325"/>
      <c r="AQ25" s="2326"/>
      <c r="AR25" s="70"/>
    </row>
    <row r="26" spans="1:45" ht="21.75" customHeight="1" x14ac:dyDescent="0.15">
      <c r="B26" s="2340"/>
      <c r="C26" s="2341"/>
      <c r="D26" s="2341"/>
      <c r="E26" s="2342"/>
      <c r="F26" s="2288"/>
      <c r="G26" s="2287"/>
      <c r="H26" s="2291"/>
      <c r="I26" s="2292"/>
      <c r="J26" s="2316" t="s">
        <v>528</v>
      </c>
      <c r="K26" s="2317"/>
      <c r="L26" s="2317"/>
      <c r="M26" s="2317"/>
      <c r="N26" s="2317"/>
      <c r="O26" s="2317"/>
      <c r="P26" s="2317"/>
      <c r="Q26" s="2317"/>
      <c r="R26" s="2318"/>
      <c r="S26" s="2318"/>
      <c r="T26" s="2318"/>
      <c r="U26" s="2319"/>
      <c r="V26" s="2320"/>
      <c r="W26" s="2321"/>
      <c r="X26" s="2322"/>
      <c r="Y26" s="2320"/>
      <c r="Z26" s="2321"/>
      <c r="AA26" s="2322"/>
      <c r="AB26" s="2323"/>
      <c r="AC26" s="2327"/>
      <c r="AD26" s="2327"/>
      <c r="AE26" s="2327"/>
      <c r="AF26" s="2327"/>
      <c r="AG26" s="2327"/>
      <c r="AH26" s="2327"/>
      <c r="AI26" s="2327"/>
      <c r="AJ26" s="2327"/>
      <c r="AK26" s="2327"/>
      <c r="AL26" s="2327"/>
      <c r="AM26" s="2325"/>
      <c r="AN26" s="2325"/>
      <c r="AO26" s="2325"/>
      <c r="AP26" s="2325"/>
      <c r="AQ26" s="2326"/>
      <c r="AR26" s="70"/>
    </row>
    <row r="27" spans="1:45" ht="21.75" customHeight="1" x14ac:dyDescent="0.15">
      <c r="B27" s="2340"/>
      <c r="C27" s="2341"/>
      <c r="D27" s="2341"/>
      <c r="E27" s="2342"/>
      <c r="F27" s="2288"/>
      <c r="G27" s="2287"/>
      <c r="H27" s="2293"/>
      <c r="I27" s="2294"/>
      <c r="J27" s="2365" t="s">
        <v>529</v>
      </c>
      <c r="K27" s="2366"/>
      <c r="L27" s="2366"/>
      <c r="M27" s="2366"/>
      <c r="N27" s="2366"/>
      <c r="O27" s="2366"/>
      <c r="P27" s="2366"/>
      <c r="Q27" s="2366"/>
      <c r="R27" s="2367"/>
      <c r="S27" s="2367"/>
      <c r="T27" s="2367"/>
      <c r="U27" s="2368"/>
      <c r="V27" s="2369"/>
      <c r="W27" s="2370"/>
      <c r="X27" s="2371"/>
      <c r="Y27" s="2369"/>
      <c r="Z27" s="2370"/>
      <c r="AA27" s="2371"/>
      <c r="AB27" s="2372"/>
      <c r="AC27" s="2373"/>
      <c r="AD27" s="2373"/>
      <c r="AE27" s="2373"/>
      <c r="AF27" s="2373"/>
      <c r="AG27" s="2373"/>
      <c r="AH27" s="2373"/>
      <c r="AI27" s="2373"/>
      <c r="AJ27" s="2373"/>
      <c r="AK27" s="2373"/>
      <c r="AL27" s="2373"/>
      <c r="AM27" s="2374"/>
      <c r="AN27" s="2374"/>
      <c r="AO27" s="2374"/>
      <c r="AP27" s="2374"/>
      <c r="AQ27" s="2375"/>
      <c r="AR27" s="70"/>
    </row>
    <row r="28" spans="1:45" ht="21.75" customHeight="1" x14ac:dyDescent="0.15">
      <c r="B28" s="2340"/>
      <c r="C28" s="2341"/>
      <c r="D28" s="2341"/>
      <c r="E28" s="2342"/>
      <c r="F28" s="2288"/>
      <c r="G28" s="2287"/>
      <c r="H28" s="2307" t="s">
        <v>156</v>
      </c>
      <c r="I28" s="2308"/>
      <c r="J28" s="2309" t="s">
        <v>532</v>
      </c>
      <c r="K28" s="2310"/>
      <c r="L28" s="2310"/>
      <c r="M28" s="2310"/>
      <c r="N28" s="2310"/>
      <c r="O28" s="2310"/>
      <c r="P28" s="2310"/>
      <c r="Q28" s="2310"/>
      <c r="R28" s="2311"/>
      <c r="S28" s="2311"/>
      <c r="T28" s="2311"/>
      <c r="U28" s="2312"/>
      <c r="V28" s="2313"/>
      <c r="W28" s="2314"/>
      <c r="X28" s="2315"/>
      <c r="Y28" s="2313"/>
      <c r="Z28" s="2314"/>
      <c r="AA28" s="2315"/>
      <c r="AB28" s="2361"/>
      <c r="AC28" s="2362"/>
      <c r="AD28" s="2362"/>
      <c r="AE28" s="2362"/>
      <c r="AF28" s="2362"/>
      <c r="AG28" s="2362"/>
      <c r="AH28" s="2362"/>
      <c r="AI28" s="2362"/>
      <c r="AJ28" s="2362"/>
      <c r="AK28" s="2362"/>
      <c r="AL28" s="2362"/>
      <c r="AM28" s="2363"/>
      <c r="AN28" s="2363"/>
      <c r="AO28" s="2363"/>
      <c r="AP28" s="2363"/>
      <c r="AQ28" s="2364"/>
      <c r="AR28" s="70"/>
      <c r="AS28" s="17" t="str">
        <f>IF(E5="□","",IF('1'!X88=0,"",IF(AND('25'!V28="○",'25'!Y28="○"),"",■重要■!AI19)))</f>
        <v>←計画・実施ともに必ず○が入ります。</v>
      </c>
    </row>
    <row r="29" spans="1:45" ht="21.75" customHeight="1" x14ac:dyDescent="0.15">
      <c r="B29" s="2340"/>
      <c r="C29" s="2341"/>
      <c r="D29" s="2341"/>
      <c r="E29" s="2342"/>
      <c r="F29" s="2288"/>
      <c r="G29" s="2287"/>
      <c r="H29" s="2291"/>
      <c r="I29" s="2292"/>
      <c r="J29" s="2316" t="s">
        <v>533</v>
      </c>
      <c r="K29" s="2317"/>
      <c r="L29" s="2317"/>
      <c r="M29" s="2317"/>
      <c r="N29" s="2317"/>
      <c r="O29" s="2317"/>
      <c r="P29" s="2317"/>
      <c r="Q29" s="2317"/>
      <c r="R29" s="2318"/>
      <c r="S29" s="2318"/>
      <c r="T29" s="2318"/>
      <c r="U29" s="2319"/>
      <c r="V29" s="2320"/>
      <c r="W29" s="2321"/>
      <c r="X29" s="2322"/>
      <c r="Y29" s="2320"/>
      <c r="Z29" s="2321"/>
      <c r="AA29" s="2322"/>
      <c r="AB29" s="2323"/>
      <c r="AC29" s="2327"/>
      <c r="AD29" s="2327"/>
      <c r="AE29" s="2327"/>
      <c r="AF29" s="2327"/>
      <c r="AG29" s="2327"/>
      <c r="AH29" s="2327"/>
      <c r="AI29" s="2327"/>
      <c r="AJ29" s="2327"/>
      <c r="AK29" s="2327"/>
      <c r="AL29" s="2327"/>
      <c r="AM29" s="2325"/>
      <c r="AN29" s="2325"/>
      <c r="AO29" s="2325"/>
      <c r="AP29" s="2325"/>
      <c r="AQ29" s="2326"/>
      <c r="AR29" s="70"/>
    </row>
    <row r="30" spans="1:45" ht="21.75" customHeight="1" x14ac:dyDescent="0.15">
      <c r="A30" s="326"/>
      <c r="B30" s="2340"/>
      <c r="C30" s="2341"/>
      <c r="D30" s="2341"/>
      <c r="E30" s="2342"/>
      <c r="F30" s="2288"/>
      <c r="G30" s="2287"/>
      <c r="H30" s="2377"/>
      <c r="I30" s="2378"/>
      <c r="J30" s="2316" t="s">
        <v>528</v>
      </c>
      <c r="K30" s="2317"/>
      <c r="L30" s="2317"/>
      <c r="M30" s="2317"/>
      <c r="N30" s="2317"/>
      <c r="O30" s="2317"/>
      <c r="P30" s="2317"/>
      <c r="Q30" s="2317"/>
      <c r="R30" s="2318"/>
      <c r="S30" s="2318"/>
      <c r="T30" s="2318"/>
      <c r="U30" s="2319"/>
      <c r="V30" s="2320"/>
      <c r="W30" s="2321"/>
      <c r="X30" s="2322"/>
      <c r="Y30" s="2320"/>
      <c r="Z30" s="2321"/>
      <c r="AA30" s="2322"/>
      <c r="AB30" s="2323"/>
      <c r="AC30" s="2327"/>
      <c r="AD30" s="2327"/>
      <c r="AE30" s="2327"/>
      <c r="AF30" s="2327"/>
      <c r="AG30" s="2327"/>
      <c r="AH30" s="2327"/>
      <c r="AI30" s="2327"/>
      <c r="AJ30" s="2327"/>
      <c r="AK30" s="2327"/>
      <c r="AL30" s="2327"/>
      <c r="AM30" s="2325"/>
      <c r="AN30" s="2325"/>
      <c r="AO30" s="2325"/>
      <c r="AP30" s="2325"/>
      <c r="AQ30" s="2326"/>
      <c r="AR30" s="70"/>
    </row>
    <row r="31" spans="1:45" ht="21.75" customHeight="1" x14ac:dyDescent="0.15">
      <c r="B31" s="2340"/>
      <c r="C31" s="2341"/>
      <c r="D31" s="2341"/>
      <c r="E31" s="2342"/>
      <c r="F31" s="2288"/>
      <c r="G31" s="2287"/>
      <c r="H31" s="2293"/>
      <c r="I31" s="2294"/>
      <c r="J31" s="2365" t="s">
        <v>529</v>
      </c>
      <c r="K31" s="2366"/>
      <c r="L31" s="2366"/>
      <c r="M31" s="2366"/>
      <c r="N31" s="2366"/>
      <c r="O31" s="2366"/>
      <c r="P31" s="2366"/>
      <c r="Q31" s="2366"/>
      <c r="R31" s="2367"/>
      <c r="S31" s="2367"/>
      <c r="T31" s="2367"/>
      <c r="U31" s="2368"/>
      <c r="V31" s="2369"/>
      <c r="W31" s="2370"/>
      <c r="X31" s="2371"/>
      <c r="Y31" s="2369"/>
      <c r="Z31" s="2370"/>
      <c r="AA31" s="2371"/>
      <c r="AB31" s="2372"/>
      <c r="AC31" s="2373"/>
      <c r="AD31" s="2373"/>
      <c r="AE31" s="2373"/>
      <c r="AF31" s="2373"/>
      <c r="AG31" s="2373"/>
      <c r="AH31" s="2373"/>
      <c r="AI31" s="2373"/>
      <c r="AJ31" s="2373"/>
      <c r="AK31" s="2373"/>
      <c r="AL31" s="2373"/>
      <c r="AM31" s="2374"/>
      <c r="AN31" s="2374"/>
      <c r="AO31" s="2374"/>
      <c r="AP31" s="2374"/>
      <c r="AQ31" s="2375"/>
      <c r="AR31" s="70"/>
    </row>
    <row r="32" spans="1:45" ht="21.75" customHeight="1" x14ac:dyDescent="0.15">
      <c r="B32" s="2340"/>
      <c r="C32" s="2341"/>
      <c r="D32" s="2341"/>
      <c r="E32" s="2342"/>
      <c r="F32" s="2288"/>
      <c r="G32" s="2287"/>
      <c r="H32" s="2307" t="s">
        <v>157</v>
      </c>
      <c r="I32" s="2308"/>
      <c r="J32" s="2309" t="s">
        <v>534</v>
      </c>
      <c r="K32" s="2310"/>
      <c r="L32" s="2310"/>
      <c r="M32" s="2310"/>
      <c r="N32" s="2310"/>
      <c r="O32" s="2310"/>
      <c r="P32" s="2310"/>
      <c r="Q32" s="2310"/>
      <c r="R32" s="2311"/>
      <c r="S32" s="2311"/>
      <c r="T32" s="2311"/>
      <c r="U32" s="2312"/>
      <c r="V32" s="2313"/>
      <c r="W32" s="2314"/>
      <c r="X32" s="2315"/>
      <c r="Y32" s="2313"/>
      <c r="Z32" s="2314"/>
      <c r="AA32" s="2315"/>
      <c r="AB32" s="2361"/>
      <c r="AC32" s="2362"/>
      <c r="AD32" s="2362"/>
      <c r="AE32" s="2362"/>
      <c r="AF32" s="2362"/>
      <c r="AG32" s="2362"/>
      <c r="AH32" s="2362"/>
      <c r="AI32" s="2362"/>
      <c r="AJ32" s="2362"/>
      <c r="AK32" s="2362"/>
      <c r="AL32" s="2362"/>
      <c r="AM32" s="2363"/>
      <c r="AN32" s="2363"/>
      <c r="AO32" s="2363"/>
      <c r="AP32" s="2363"/>
      <c r="AQ32" s="2364"/>
      <c r="AR32" s="70"/>
      <c r="AS32" s="17" t="str">
        <f>IF(E5="□","",IF('1'!AC88=0,"",IF(AND('25'!V32="○",'25'!Y32="○"),"",■重要■!AI19)))</f>
        <v>←計画・実施ともに必ず○が入ります。</v>
      </c>
    </row>
    <row r="33" spans="2:45" ht="21.75" customHeight="1" x14ac:dyDescent="0.15">
      <c r="B33" s="2340"/>
      <c r="C33" s="2341"/>
      <c r="D33" s="2341"/>
      <c r="E33" s="2342"/>
      <c r="F33" s="2288"/>
      <c r="G33" s="2287"/>
      <c r="H33" s="2291"/>
      <c r="I33" s="2292"/>
      <c r="J33" s="2316" t="s">
        <v>535</v>
      </c>
      <c r="K33" s="2317"/>
      <c r="L33" s="2317"/>
      <c r="M33" s="2317"/>
      <c r="N33" s="2317"/>
      <c r="O33" s="2317"/>
      <c r="P33" s="2317"/>
      <c r="Q33" s="2317"/>
      <c r="R33" s="2318"/>
      <c r="S33" s="2318"/>
      <c r="T33" s="2318"/>
      <c r="U33" s="2319"/>
      <c r="V33" s="2320"/>
      <c r="W33" s="2321"/>
      <c r="X33" s="2322"/>
      <c r="Y33" s="2320"/>
      <c r="Z33" s="2321"/>
      <c r="AA33" s="2322"/>
      <c r="AB33" s="2323"/>
      <c r="AC33" s="2327"/>
      <c r="AD33" s="2327"/>
      <c r="AE33" s="2327"/>
      <c r="AF33" s="2327"/>
      <c r="AG33" s="2327"/>
      <c r="AH33" s="2327"/>
      <c r="AI33" s="2327"/>
      <c r="AJ33" s="2327"/>
      <c r="AK33" s="2327"/>
      <c r="AL33" s="2327"/>
      <c r="AM33" s="2325"/>
      <c r="AN33" s="2325"/>
      <c r="AO33" s="2325"/>
      <c r="AP33" s="2325"/>
      <c r="AQ33" s="2326"/>
      <c r="AR33" s="70"/>
    </row>
    <row r="34" spans="2:45" ht="21.75" customHeight="1" x14ac:dyDescent="0.15">
      <c r="B34" s="2340"/>
      <c r="C34" s="2341"/>
      <c r="D34" s="2341"/>
      <c r="E34" s="2342"/>
      <c r="F34" s="2288"/>
      <c r="G34" s="2287"/>
      <c r="H34" s="2377"/>
      <c r="I34" s="2378"/>
      <c r="J34" s="2316" t="s">
        <v>536</v>
      </c>
      <c r="K34" s="2317"/>
      <c r="L34" s="2317"/>
      <c r="M34" s="2317"/>
      <c r="N34" s="2317"/>
      <c r="O34" s="2317"/>
      <c r="P34" s="2317"/>
      <c r="Q34" s="2317"/>
      <c r="R34" s="2318"/>
      <c r="S34" s="2318"/>
      <c r="T34" s="2318"/>
      <c r="U34" s="2319"/>
      <c r="V34" s="2320"/>
      <c r="W34" s="2321"/>
      <c r="X34" s="2322"/>
      <c r="Y34" s="2320"/>
      <c r="Z34" s="2321"/>
      <c r="AA34" s="2322"/>
      <c r="AB34" s="2323"/>
      <c r="AC34" s="2327"/>
      <c r="AD34" s="2327"/>
      <c r="AE34" s="2327"/>
      <c r="AF34" s="2327"/>
      <c r="AG34" s="2327"/>
      <c r="AH34" s="2327"/>
      <c r="AI34" s="2327"/>
      <c r="AJ34" s="2327"/>
      <c r="AK34" s="2327"/>
      <c r="AL34" s="2327"/>
      <c r="AM34" s="2325"/>
      <c r="AN34" s="2325"/>
      <c r="AO34" s="2325"/>
      <c r="AP34" s="2325"/>
      <c r="AQ34" s="2326"/>
      <c r="AR34" s="70"/>
    </row>
    <row r="35" spans="2:45" ht="21.75" customHeight="1" x14ac:dyDescent="0.15">
      <c r="B35" s="2343"/>
      <c r="C35" s="2344"/>
      <c r="D35" s="2344"/>
      <c r="E35" s="2345"/>
      <c r="F35" s="2288"/>
      <c r="G35" s="2287"/>
      <c r="H35" s="2293"/>
      <c r="I35" s="2294"/>
      <c r="J35" s="2365" t="s">
        <v>529</v>
      </c>
      <c r="K35" s="2366"/>
      <c r="L35" s="2366"/>
      <c r="M35" s="2366"/>
      <c r="N35" s="2366"/>
      <c r="O35" s="2366"/>
      <c r="P35" s="2366"/>
      <c r="Q35" s="2366"/>
      <c r="R35" s="2367"/>
      <c r="S35" s="2367"/>
      <c r="T35" s="2367"/>
      <c r="U35" s="2368"/>
      <c r="V35" s="2369"/>
      <c r="W35" s="2370"/>
      <c r="X35" s="2371"/>
      <c r="Y35" s="2369"/>
      <c r="Z35" s="2370"/>
      <c r="AA35" s="2371"/>
      <c r="AB35" s="2372"/>
      <c r="AC35" s="2373"/>
      <c r="AD35" s="2373"/>
      <c r="AE35" s="2373"/>
      <c r="AF35" s="2373"/>
      <c r="AG35" s="2373"/>
      <c r="AH35" s="2373"/>
      <c r="AI35" s="2373"/>
      <c r="AJ35" s="2373"/>
      <c r="AK35" s="2373"/>
      <c r="AL35" s="2373"/>
      <c r="AM35" s="2374"/>
      <c r="AN35" s="2374"/>
      <c r="AO35" s="2374"/>
      <c r="AP35" s="2374"/>
      <c r="AQ35" s="2375"/>
      <c r="AR35" s="70"/>
    </row>
    <row r="36" spans="2:45" ht="21.75" customHeight="1" x14ac:dyDescent="0.15">
      <c r="B36" s="2337" t="s">
        <v>537</v>
      </c>
      <c r="C36" s="2338"/>
      <c r="D36" s="2338"/>
      <c r="E36" s="2338"/>
      <c r="F36" s="2338"/>
      <c r="G36" s="2338"/>
      <c r="H36" s="2338"/>
      <c r="I36" s="2338"/>
      <c r="J36" s="2338"/>
      <c r="K36" s="2338"/>
      <c r="L36" s="2338"/>
      <c r="M36" s="2338"/>
      <c r="N36" s="2338"/>
      <c r="O36" s="2338"/>
      <c r="P36" s="2338"/>
      <c r="Q36" s="2338"/>
      <c r="R36" s="2338"/>
      <c r="S36" s="2338"/>
      <c r="T36" s="2338"/>
      <c r="U36" s="2339"/>
      <c r="V36" s="2278"/>
      <c r="W36" s="2279"/>
      <c r="X36" s="2280"/>
      <c r="Y36" s="2278"/>
      <c r="Z36" s="2279"/>
      <c r="AA36" s="2280"/>
      <c r="AB36" s="2379"/>
      <c r="AC36" s="2380"/>
      <c r="AD36" s="2380"/>
      <c r="AE36" s="2380"/>
      <c r="AF36" s="2380"/>
      <c r="AG36" s="2380"/>
      <c r="AH36" s="2380"/>
      <c r="AI36" s="2380"/>
      <c r="AJ36" s="2380"/>
      <c r="AK36" s="2380"/>
      <c r="AL36" s="2380"/>
      <c r="AM36" s="2380"/>
      <c r="AN36" s="2380"/>
      <c r="AO36" s="2380"/>
      <c r="AP36" s="2380"/>
      <c r="AQ36" s="2381"/>
      <c r="AR36" s="70"/>
      <c r="AS36" s="17" t="str">
        <f>IF(E5="□","",IF(AND(V36="○",Y36="○"),"",■重要■!AI19))</f>
        <v>←計画・実施ともに必ず○が入ります。</v>
      </c>
    </row>
    <row r="37" spans="2:45" ht="18.75" customHeight="1" x14ac:dyDescent="0.15">
      <c r="B37" s="2382" t="s">
        <v>538</v>
      </c>
      <c r="C37" s="2383"/>
      <c r="D37" s="2383"/>
      <c r="E37" s="2383"/>
      <c r="F37" s="2383"/>
      <c r="G37" s="2383"/>
      <c r="H37" s="2383"/>
      <c r="I37" s="2383"/>
      <c r="J37" s="2383"/>
      <c r="K37" s="2383"/>
      <c r="L37" s="2383"/>
      <c r="M37" s="2383"/>
      <c r="N37" s="2383"/>
      <c r="O37" s="2383"/>
      <c r="P37" s="2383"/>
      <c r="Q37" s="2383"/>
      <c r="R37" s="2383"/>
      <c r="S37" s="2383"/>
      <c r="T37" s="2383"/>
      <c r="U37" s="2383"/>
      <c r="V37" s="2383"/>
      <c r="W37" s="2383"/>
      <c r="X37" s="2383"/>
      <c r="Y37" s="2383"/>
      <c r="Z37" s="2383"/>
      <c r="AA37" s="2383"/>
      <c r="AB37" s="2383"/>
      <c r="AC37" s="2383"/>
      <c r="AD37" s="2383"/>
      <c r="AE37" s="2383"/>
      <c r="AF37" s="2383"/>
      <c r="AG37" s="2383"/>
      <c r="AH37" s="2383"/>
      <c r="AI37" s="2246"/>
      <c r="AJ37" s="2246"/>
      <c r="AK37" s="2246"/>
      <c r="AL37" s="2246"/>
      <c r="AM37" s="2246"/>
      <c r="AN37" s="2246"/>
      <c r="AO37" s="2246"/>
      <c r="AP37" s="2246"/>
      <c r="AQ37" s="2246"/>
      <c r="AR37" s="70"/>
    </row>
    <row r="38" spans="2:45" ht="30" customHeight="1" x14ac:dyDescent="0.15">
      <c r="B38" s="2384" t="s">
        <v>539</v>
      </c>
      <c r="C38" s="2385"/>
      <c r="D38" s="2385"/>
      <c r="E38" s="2385"/>
      <c r="F38" s="2385"/>
      <c r="G38" s="2385"/>
      <c r="H38" s="2385"/>
      <c r="I38" s="2385"/>
      <c r="J38" s="2385"/>
      <c r="K38" s="2385"/>
      <c r="L38" s="2385"/>
      <c r="M38" s="2385"/>
      <c r="N38" s="2385"/>
      <c r="O38" s="2385"/>
      <c r="P38" s="2385"/>
      <c r="Q38" s="2385"/>
      <c r="R38" s="2385"/>
      <c r="S38" s="2385"/>
      <c r="T38" s="2385"/>
      <c r="U38" s="2385"/>
      <c r="V38" s="2385"/>
      <c r="W38" s="2385"/>
      <c r="X38" s="2385"/>
      <c r="Y38" s="2385"/>
      <c r="Z38" s="2385"/>
      <c r="AA38" s="2385"/>
      <c r="AB38" s="2385"/>
      <c r="AC38" s="2385"/>
      <c r="AD38" s="2385"/>
      <c r="AE38" s="2385"/>
      <c r="AF38" s="2385"/>
      <c r="AG38" s="2385"/>
      <c r="AH38" s="2385"/>
      <c r="AI38" s="2228"/>
      <c r="AJ38" s="2228"/>
      <c r="AK38" s="2228"/>
      <c r="AL38" s="2228"/>
      <c r="AM38" s="2228"/>
      <c r="AN38" s="2228"/>
      <c r="AO38" s="2228"/>
      <c r="AP38" s="2228"/>
      <c r="AQ38" s="2228"/>
      <c r="AR38" s="70"/>
    </row>
    <row r="39" spans="2:45" ht="67.5" customHeight="1" x14ac:dyDescent="0.15">
      <c r="B39" s="2384" t="s">
        <v>540</v>
      </c>
      <c r="C39" s="2385"/>
      <c r="D39" s="2385"/>
      <c r="E39" s="2385"/>
      <c r="F39" s="2385"/>
      <c r="G39" s="2385"/>
      <c r="H39" s="2385"/>
      <c r="I39" s="2385"/>
      <c r="J39" s="2385"/>
      <c r="K39" s="2385"/>
      <c r="L39" s="2385"/>
      <c r="M39" s="2385"/>
      <c r="N39" s="2385"/>
      <c r="O39" s="2385"/>
      <c r="P39" s="2385"/>
      <c r="Q39" s="2385"/>
      <c r="R39" s="2385"/>
      <c r="S39" s="2385"/>
      <c r="T39" s="2385"/>
      <c r="U39" s="2385"/>
      <c r="V39" s="2385"/>
      <c r="W39" s="2385"/>
      <c r="X39" s="2385"/>
      <c r="Y39" s="2385"/>
      <c r="Z39" s="2385"/>
      <c r="AA39" s="2385"/>
      <c r="AB39" s="2385"/>
      <c r="AC39" s="2385"/>
      <c r="AD39" s="2385"/>
      <c r="AE39" s="2385"/>
      <c r="AF39" s="2385"/>
      <c r="AG39" s="2385"/>
      <c r="AH39" s="2385"/>
      <c r="AI39" s="2228"/>
      <c r="AJ39" s="2228"/>
      <c r="AK39" s="2228"/>
      <c r="AL39" s="2228"/>
      <c r="AM39" s="2228"/>
      <c r="AN39" s="2228"/>
      <c r="AO39" s="2228"/>
      <c r="AP39" s="2228"/>
      <c r="AQ39" s="2228"/>
      <c r="AR39" s="70"/>
    </row>
    <row r="40" spans="2:45" ht="18" customHeight="1" x14ac:dyDescent="0.15">
      <c r="B40" s="2384" t="s">
        <v>541</v>
      </c>
      <c r="C40" s="2385"/>
      <c r="D40" s="2385"/>
      <c r="E40" s="2385"/>
      <c r="F40" s="2385"/>
      <c r="G40" s="2385"/>
      <c r="H40" s="2385"/>
      <c r="I40" s="2385"/>
      <c r="J40" s="2385"/>
      <c r="K40" s="2385"/>
      <c r="L40" s="2385"/>
      <c r="M40" s="2385"/>
      <c r="N40" s="2385"/>
      <c r="O40" s="2385"/>
      <c r="P40" s="2385"/>
      <c r="Q40" s="2385"/>
      <c r="R40" s="2385"/>
      <c r="S40" s="2385"/>
      <c r="T40" s="2385"/>
      <c r="U40" s="2385"/>
      <c r="V40" s="2385"/>
      <c r="W40" s="2385"/>
      <c r="X40" s="2385"/>
      <c r="Y40" s="2385"/>
      <c r="Z40" s="2385"/>
      <c r="AA40" s="2385"/>
      <c r="AB40" s="2385"/>
      <c r="AC40" s="2385"/>
      <c r="AD40" s="2385"/>
      <c r="AE40" s="2385"/>
      <c r="AF40" s="2385"/>
      <c r="AG40" s="2385"/>
      <c r="AH40" s="2385"/>
      <c r="AI40" s="2228"/>
      <c r="AJ40" s="2228"/>
      <c r="AK40" s="2228"/>
      <c r="AL40" s="2228"/>
      <c r="AM40" s="2228"/>
      <c r="AN40" s="2228"/>
      <c r="AO40" s="2228"/>
      <c r="AP40" s="2228"/>
      <c r="AQ40" s="2228"/>
      <c r="AR40" s="70"/>
    </row>
    <row r="41" spans="2:45" ht="18" customHeight="1" x14ac:dyDescent="0.15">
      <c r="B41" s="2384"/>
      <c r="C41" s="2385"/>
      <c r="D41" s="2385"/>
      <c r="E41" s="2385"/>
      <c r="F41" s="2385"/>
      <c r="G41" s="2385"/>
      <c r="H41" s="2385"/>
      <c r="I41" s="2385"/>
      <c r="J41" s="2385"/>
      <c r="K41" s="2385"/>
      <c r="L41" s="2385"/>
      <c r="M41" s="2385"/>
      <c r="N41" s="2385"/>
      <c r="O41" s="2385"/>
      <c r="P41" s="2385"/>
      <c r="Q41" s="2385"/>
      <c r="R41" s="2385"/>
      <c r="S41" s="2385"/>
      <c r="T41" s="2385"/>
      <c r="U41" s="2385"/>
      <c r="V41" s="2385"/>
      <c r="W41" s="2385"/>
      <c r="X41" s="2385"/>
      <c r="Y41" s="2385"/>
      <c r="Z41" s="2385"/>
      <c r="AA41" s="2385"/>
      <c r="AB41" s="2385"/>
      <c r="AC41" s="2385"/>
      <c r="AD41" s="2385"/>
      <c r="AE41" s="2385"/>
      <c r="AF41" s="2385"/>
      <c r="AG41" s="2385"/>
      <c r="AH41" s="2385"/>
      <c r="AI41" s="2228"/>
      <c r="AJ41" s="2228"/>
      <c r="AK41" s="2228"/>
      <c r="AL41" s="2228"/>
      <c r="AM41" s="2228"/>
      <c r="AN41" s="2228"/>
      <c r="AO41" s="2228"/>
      <c r="AP41" s="2228"/>
      <c r="AQ41" s="2228"/>
      <c r="AR41" s="70"/>
    </row>
    <row r="42" spans="2:45" x14ac:dyDescent="0.15">
      <c r="B42" s="70"/>
      <c r="C42" s="70"/>
      <c r="D42" s="70"/>
      <c r="E42" s="70"/>
      <c r="F42" s="70"/>
      <c r="G42" s="70"/>
      <c r="H42" s="70"/>
      <c r="I42" s="70"/>
      <c r="J42" s="70"/>
      <c r="K42" s="70"/>
      <c r="L42" s="70"/>
      <c r="M42" s="70"/>
      <c r="N42" s="70"/>
      <c r="O42" s="70"/>
      <c r="P42" s="70"/>
      <c r="Q42" s="70"/>
      <c r="R42" s="70"/>
      <c r="S42" s="70"/>
      <c r="T42" s="70"/>
      <c r="U42" s="70"/>
      <c r="V42" s="70"/>
      <c r="W42" s="70"/>
      <c r="X42" s="70"/>
      <c r="Y42" s="70"/>
      <c r="Z42" s="70"/>
      <c r="AA42" s="70"/>
      <c r="AB42" s="70"/>
      <c r="AC42" s="70"/>
      <c r="AD42" s="70"/>
      <c r="AE42" s="70"/>
      <c r="AF42" s="70"/>
      <c r="AG42" s="70"/>
      <c r="AH42" s="70"/>
      <c r="AI42" s="70"/>
      <c r="AJ42" s="70"/>
      <c r="AK42" s="70"/>
      <c r="AL42" s="70"/>
      <c r="AM42" s="70"/>
      <c r="AN42" s="70"/>
      <c r="AO42" s="70"/>
      <c r="AP42" s="70"/>
      <c r="AQ42" s="70"/>
      <c r="AR42" s="70"/>
    </row>
    <row r="43" spans="2:45" s="322" customFormat="1" ht="20.100000000000001" customHeight="1" x14ac:dyDescent="0.15">
      <c r="B43" s="453" t="s">
        <v>542</v>
      </c>
      <c r="C43" s="421"/>
      <c r="D43" s="421"/>
      <c r="E43" s="421"/>
      <c r="F43" s="421"/>
      <c r="G43" s="421"/>
      <c r="H43" s="421"/>
      <c r="I43" s="421"/>
      <c r="J43" s="421"/>
      <c r="K43" s="421"/>
      <c r="L43" s="421"/>
      <c r="M43" s="421"/>
      <c r="N43" s="421"/>
      <c r="O43" s="421"/>
      <c r="P43" s="421"/>
      <c r="Q43" s="421"/>
      <c r="R43" s="421"/>
      <c r="S43" s="421"/>
      <c r="T43" s="421"/>
      <c r="U43" s="421"/>
      <c r="V43" s="421"/>
      <c r="W43" s="421"/>
      <c r="X43" s="421"/>
      <c r="Y43" s="421"/>
      <c r="Z43" s="421"/>
      <c r="AA43" s="421"/>
      <c r="AB43" s="421"/>
      <c r="AC43" s="421"/>
      <c r="AD43" s="421"/>
      <c r="AE43" s="421"/>
      <c r="AF43" s="421"/>
      <c r="AG43" s="421"/>
      <c r="AH43" s="421"/>
      <c r="AI43" s="416"/>
      <c r="AJ43" s="416"/>
      <c r="AK43" s="416"/>
      <c r="AL43" s="416"/>
      <c r="AM43" s="416"/>
      <c r="AN43" s="416"/>
      <c r="AO43" s="416"/>
      <c r="AP43" s="416"/>
      <c r="AQ43" s="416"/>
      <c r="AR43" s="416"/>
    </row>
    <row r="44" spans="2:45" s="322" customFormat="1" ht="4.5" customHeight="1" x14ac:dyDescent="0.15">
      <c r="B44" s="434"/>
      <c r="C44" s="421"/>
      <c r="D44" s="421"/>
      <c r="E44" s="421"/>
      <c r="F44" s="421"/>
      <c r="G44" s="421"/>
      <c r="H44" s="421"/>
      <c r="I44" s="421"/>
      <c r="J44" s="421"/>
      <c r="K44" s="421"/>
      <c r="L44" s="421"/>
      <c r="M44" s="421"/>
      <c r="N44" s="421"/>
      <c r="O44" s="421"/>
      <c r="P44" s="421"/>
      <c r="Q44" s="421"/>
      <c r="R44" s="421"/>
      <c r="S44" s="421"/>
      <c r="T44" s="421"/>
      <c r="U44" s="421"/>
      <c r="V44" s="421"/>
      <c r="W44" s="421"/>
      <c r="X44" s="421"/>
      <c r="Y44" s="421"/>
      <c r="Z44" s="421"/>
      <c r="AA44" s="421"/>
      <c r="AB44" s="421"/>
      <c r="AC44" s="421"/>
      <c r="AD44" s="421"/>
      <c r="AE44" s="421"/>
      <c r="AF44" s="421"/>
      <c r="AG44" s="421"/>
      <c r="AH44" s="421"/>
      <c r="AI44" s="416"/>
      <c r="AJ44" s="416"/>
      <c r="AK44" s="416"/>
      <c r="AL44" s="416"/>
      <c r="AM44" s="416"/>
      <c r="AN44" s="416"/>
      <c r="AO44" s="416"/>
      <c r="AP44" s="416"/>
      <c r="AQ44" s="416"/>
      <c r="AR44" s="416"/>
    </row>
    <row r="45" spans="2:45" s="322" customFormat="1" ht="20.100000000000001" customHeight="1" x14ac:dyDescent="0.15">
      <c r="B45" s="448" t="s">
        <v>543</v>
      </c>
      <c r="C45" s="421"/>
      <c r="D45" s="421"/>
      <c r="E45" s="421"/>
      <c r="F45" s="421"/>
      <c r="G45" s="421"/>
      <c r="H45" s="421"/>
      <c r="I45" s="421"/>
      <c r="J45" s="421"/>
      <c r="K45" s="421"/>
      <c r="L45" s="421"/>
      <c r="M45" s="421"/>
      <c r="N45" s="421"/>
      <c r="O45" s="421"/>
      <c r="P45" s="421"/>
      <c r="Q45" s="421"/>
      <c r="R45" s="421"/>
      <c r="S45" s="421"/>
      <c r="T45" s="421"/>
      <c r="U45" s="421"/>
      <c r="V45" s="421"/>
      <c r="W45" s="421"/>
      <c r="X45" s="421"/>
      <c r="Y45" s="421"/>
      <c r="Z45" s="421"/>
      <c r="AA45" s="421"/>
      <c r="AB45" s="421"/>
      <c r="AC45" s="421"/>
      <c r="AD45" s="421"/>
      <c r="AE45" s="421"/>
      <c r="AF45" s="421"/>
      <c r="AG45" s="421"/>
      <c r="AH45" s="421"/>
      <c r="AI45" s="416"/>
      <c r="AJ45" s="416"/>
      <c r="AK45" s="416"/>
      <c r="AL45" s="416"/>
      <c r="AM45" s="416"/>
      <c r="AN45" s="416"/>
      <c r="AO45" s="416"/>
      <c r="AP45" s="416"/>
      <c r="AQ45" s="416"/>
      <c r="AR45" s="416"/>
    </row>
    <row r="46" spans="2:45" s="322" customFormat="1" ht="4.5" customHeight="1" x14ac:dyDescent="0.15">
      <c r="B46" s="136"/>
      <c r="C46" s="136"/>
      <c r="D46" s="136"/>
      <c r="E46" s="136"/>
      <c r="F46" s="136"/>
      <c r="G46" s="136"/>
      <c r="H46" s="136"/>
      <c r="I46" s="136"/>
      <c r="J46" s="136"/>
      <c r="K46" s="136"/>
      <c r="L46" s="136"/>
      <c r="M46" s="136"/>
      <c r="N46" s="136"/>
      <c r="O46" s="136"/>
      <c r="P46" s="136"/>
      <c r="Q46" s="136"/>
      <c r="R46" s="136"/>
      <c r="S46" s="136"/>
      <c r="T46" s="136"/>
      <c r="U46" s="136"/>
      <c r="V46" s="136"/>
      <c r="W46" s="136"/>
      <c r="X46" s="136"/>
      <c r="Y46" s="136"/>
      <c r="Z46" s="136"/>
      <c r="AA46" s="136"/>
      <c r="AB46" s="136"/>
      <c r="AC46" s="136"/>
      <c r="AD46" s="136"/>
      <c r="AE46" s="136"/>
      <c r="AF46" s="136"/>
      <c r="AG46" s="136"/>
      <c r="AH46" s="136"/>
      <c r="AI46" s="416"/>
      <c r="AJ46" s="416"/>
      <c r="AK46" s="416"/>
      <c r="AL46" s="416"/>
      <c r="AM46" s="416"/>
      <c r="AN46" s="416"/>
      <c r="AO46" s="416"/>
      <c r="AP46" s="416"/>
      <c r="AQ46" s="416"/>
      <c r="AR46" s="416"/>
    </row>
    <row r="47" spans="2:45" s="322" customFormat="1" ht="20.100000000000001" customHeight="1" x14ac:dyDescent="0.15">
      <c r="B47" s="2329" t="s">
        <v>208</v>
      </c>
      <c r="C47" s="2330"/>
      <c r="D47" s="2330"/>
      <c r="E47" s="2330"/>
      <c r="F47" s="2330"/>
      <c r="G47" s="2330"/>
      <c r="H47" s="2330"/>
      <c r="I47" s="2330"/>
      <c r="J47" s="2330"/>
      <c r="K47" s="2330"/>
      <c r="L47" s="2330"/>
      <c r="M47" s="2330"/>
      <c r="N47" s="2330"/>
      <c r="O47" s="2330"/>
      <c r="P47" s="2330"/>
      <c r="Q47" s="2330"/>
      <c r="R47" s="2331"/>
      <c r="S47" s="2331"/>
      <c r="T47" s="2331"/>
      <c r="U47" s="2331"/>
      <c r="V47" s="2332" t="s">
        <v>518</v>
      </c>
      <c r="W47" s="2333"/>
      <c r="X47" s="2334"/>
      <c r="Y47" s="2332" t="s">
        <v>519</v>
      </c>
      <c r="Z47" s="2333"/>
      <c r="AA47" s="2334"/>
      <c r="AB47" s="2386" t="s">
        <v>19</v>
      </c>
      <c r="AC47" s="2331"/>
      <c r="AD47" s="2331"/>
      <c r="AE47" s="2331"/>
      <c r="AF47" s="2331"/>
      <c r="AG47" s="2331"/>
      <c r="AH47" s="2331"/>
      <c r="AI47" s="2331"/>
      <c r="AJ47" s="2331"/>
      <c r="AK47" s="2331"/>
      <c r="AL47" s="2331"/>
      <c r="AM47" s="2331"/>
      <c r="AN47" s="2331"/>
      <c r="AO47" s="2331"/>
      <c r="AP47" s="2331"/>
      <c r="AQ47" s="2331"/>
      <c r="AR47" s="416"/>
    </row>
    <row r="48" spans="2:45" ht="20.100000000000001" customHeight="1" x14ac:dyDescent="0.15">
      <c r="B48" s="2337" t="s">
        <v>544</v>
      </c>
      <c r="C48" s="2338"/>
      <c r="D48" s="2338"/>
      <c r="E48" s="2339"/>
      <c r="F48" s="2346" t="s">
        <v>545</v>
      </c>
      <c r="G48" s="2347"/>
      <c r="H48" s="2347"/>
      <c r="I48" s="2347"/>
      <c r="J48" s="2348" t="s">
        <v>318</v>
      </c>
      <c r="K48" s="2347"/>
      <c r="L48" s="2347"/>
      <c r="M48" s="2347"/>
      <c r="N48" s="2347"/>
      <c r="O48" s="2347"/>
      <c r="P48" s="2347"/>
      <c r="Q48" s="2347"/>
      <c r="R48" s="2349"/>
      <c r="S48" s="2349"/>
      <c r="T48" s="2349"/>
      <c r="U48" s="2349"/>
      <c r="V48" s="2387"/>
      <c r="W48" s="2388"/>
      <c r="X48" s="2389"/>
      <c r="Y48" s="2387"/>
      <c r="Z48" s="2388"/>
      <c r="AA48" s="2389"/>
      <c r="AB48" s="2390"/>
      <c r="AC48" s="2391"/>
      <c r="AD48" s="2391"/>
      <c r="AE48" s="2391"/>
      <c r="AF48" s="2391"/>
      <c r="AG48" s="2391"/>
      <c r="AH48" s="2391"/>
      <c r="AI48" s="2391"/>
      <c r="AJ48" s="2391"/>
      <c r="AK48" s="2391"/>
      <c r="AL48" s="2391"/>
      <c r="AM48" s="2391"/>
      <c r="AN48" s="2391"/>
      <c r="AO48" s="2391"/>
      <c r="AP48" s="2391"/>
      <c r="AQ48" s="2391"/>
      <c r="AR48" s="70"/>
      <c r="AS48" s="17" t="str">
        <f>IF(E7="□","",IF(AND(V48="○",Y48="○"),"",■重要■!AI19))</f>
        <v>←計画・実施ともに必ず○が入ります。</v>
      </c>
    </row>
    <row r="49" spans="2:45" ht="20.100000000000001" customHeight="1" x14ac:dyDescent="0.15">
      <c r="B49" s="2340"/>
      <c r="C49" s="2341"/>
      <c r="D49" s="2341"/>
      <c r="E49" s="2342"/>
      <c r="F49" s="2347"/>
      <c r="G49" s="2347"/>
      <c r="H49" s="2347"/>
      <c r="I49" s="2347"/>
      <c r="J49" s="2348" t="s">
        <v>546</v>
      </c>
      <c r="K49" s="2347"/>
      <c r="L49" s="2347"/>
      <c r="M49" s="2347"/>
      <c r="N49" s="2347"/>
      <c r="O49" s="2347"/>
      <c r="P49" s="2347"/>
      <c r="Q49" s="2347"/>
      <c r="R49" s="2349"/>
      <c r="S49" s="2349"/>
      <c r="T49" s="2349"/>
      <c r="U49" s="2349"/>
      <c r="V49" s="2419"/>
      <c r="W49" s="2420"/>
      <c r="X49" s="2421"/>
      <c r="Y49" s="2419"/>
      <c r="Z49" s="2420"/>
      <c r="AA49" s="2421"/>
      <c r="AB49" s="2390"/>
      <c r="AC49" s="2391"/>
      <c r="AD49" s="2391"/>
      <c r="AE49" s="2391"/>
      <c r="AF49" s="2391"/>
      <c r="AG49" s="2391"/>
      <c r="AH49" s="2391"/>
      <c r="AI49" s="2391"/>
      <c r="AJ49" s="2391"/>
      <c r="AK49" s="2391"/>
      <c r="AL49" s="2391"/>
      <c r="AM49" s="2391"/>
      <c r="AN49" s="2391"/>
      <c r="AO49" s="2391"/>
      <c r="AP49" s="2391"/>
      <c r="AQ49" s="2391"/>
      <c r="AR49" s="70"/>
      <c r="AS49" s="17" t="str">
        <f>IF(E7="□","",IF(('1'!I88+'1'!N88+'1'!S88+'1'!X88+'1'!AC88)=0,"",IF(AND('25'!V49="○",'25'!Y49="○"),"",■重要■!AI19)))</f>
        <v>←計画・実施ともに必ず○が入ります。</v>
      </c>
    </row>
    <row r="50" spans="2:45" ht="20.100000000000001" customHeight="1" x14ac:dyDescent="0.15">
      <c r="B50" s="2340"/>
      <c r="C50" s="2341"/>
      <c r="D50" s="2341"/>
      <c r="E50" s="2342"/>
      <c r="F50" s="2346" t="s">
        <v>547</v>
      </c>
      <c r="G50" s="2347"/>
      <c r="H50" s="2347"/>
      <c r="I50" s="2347"/>
      <c r="J50" s="2347"/>
      <c r="K50" s="2347"/>
      <c r="L50" s="2347"/>
      <c r="M50" s="2347"/>
      <c r="N50" s="2347"/>
      <c r="O50" s="2347"/>
      <c r="P50" s="2347"/>
      <c r="Q50" s="2347"/>
      <c r="R50" s="2349"/>
      <c r="S50" s="2349"/>
      <c r="T50" s="2349"/>
      <c r="U50" s="2349"/>
      <c r="V50" s="2387"/>
      <c r="W50" s="2388"/>
      <c r="X50" s="2389"/>
      <c r="Y50" s="2387"/>
      <c r="Z50" s="2388"/>
      <c r="AA50" s="2389"/>
      <c r="AB50" s="2390"/>
      <c r="AC50" s="2391"/>
      <c r="AD50" s="2391"/>
      <c r="AE50" s="2391"/>
      <c r="AF50" s="2391"/>
      <c r="AG50" s="2391"/>
      <c r="AH50" s="2391"/>
      <c r="AI50" s="2391"/>
      <c r="AJ50" s="2391"/>
      <c r="AK50" s="2391"/>
      <c r="AL50" s="2391"/>
      <c r="AM50" s="2391"/>
      <c r="AN50" s="2391"/>
      <c r="AO50" s="2391"/>
      <c r="AP50" s="2391"/>
      <c r="AQ50" s="2391"/>
      <c r="AR50" s="70"/>
      <c r="AS50" s="17" t="str">
        <f>IF(E7="□","",IF(AND('25'!V50="○",'25'!Y50="○"),"",■重要■!AI19))</f>
        <v>←計画・実施ともに必ず○が入ります。</v>
      </c>
    </row>
    <row r="51" spans="2:45" ht="20.100000000000001" customHeight="1" x14ac:dyDescent="0.15">
      <c r="B51" s="2340"/>
      <c r="C51" s="2341"/>
      <c r="D51" s="2341"/>
      <c r="E51" s="2342"/>
      <c r="F51" s="2286" t="s">
        <v>317</v>
      </c>
      <c r="G51" s="2287"/>
      <c r="H51" s="2289" t="s">
        <v>318</v>
      </c>
      <c r="I51" s="2290"/>
      <c r="J51" s="2309" t="s">
        <v>548</v>
      </c>
      <c r="K51" s="2310"/>
      <c r="L51" s="2310"/>
      <c r="M51" s="2310"/>
      <c r="N51" s="2310"/>
      <c r="O51" s="2310"/>
      <c r="P51" s="2310"/>
      <c r="Q51" s="2310"/>
      <c r="R51" s="2311"/>
      <c r="S51" s="2311"/>
      <c r="T51" s="2311"/>
      <c r="U51" s="2312"/>
      <c r="V51" s="2392"/>
      <c r="W51" s="2393"/>
      <c r="X51" s="2394"/>
      <c r="Y51" s="2392"/>
      <c r="Z51" s="2393"/>
      <c r="AA51" s="2394"/>
      <c r="AB51" s="2395"/>
      <c r="AC51" s="2396"/>
      <c r="AD51" s="2396"/>
      <c r="AE51" s="2396"/>
      <c r="AF51" s="2396"/>
      <c r="AG51" s="2396"/>
      <c r="AH51" s="2396"/>
      <c r="AI51" s="2396"/>
      <c r="AJ51" s="2396"/>
      <c r="AK51" s="2396"/>
      <c r="AL51" s="2396"/>
      <c r="AM51" s="2397"/>
      <c r="AN51" s="2397"/>
      <c r="AO51" s="2397"/>
      <c r="AP51" s="2397"/>
      <c r="AQ51" s="2398"/>
      <c r="AR51" s="70"/>
    </row>
    <row r="52" spans="2:45" ht="20.100000000000001" customHeight="1" x14ac:dyDescent="0.15">
      <c r="B52" s="2340"/>
      <c r="C52" s="2341"/>
      <c r="D52" s="2341"/>
      <c r="E52" s="2342"/>
      <c r="F52" s="2288"/>
      <c r="G52" s="2287"/>
      <c r="H52" s="2291"/>
      <c r="I52" s="2292"/>
      <c r="J52" s="2316" t="s">
        <v>549</v>
      </c>
      <c r="K52" s="2317"/>
      <c r="L52" s="2317"/>
      <c r="M52" s="2317"/>
      <c r="N52" s="2317"/>
      <c r="O52" s="2317"/>
      <c r="P52" s="2317"/>
      <c r="Q52" s="2317"/>
      <c r="R52" s="2318"/>
      <c r="S52" s="2318"/>
      <c r="T52" s="2318"/>
      <c r="U52" s="2319"/>
      <c r="V52" s="2399"/>
      <c r="W52" s="2400"/>
      <c r="X52" s="2401"/>
      <c r="Y52" s="2399"/>
      <c r="Z52" s="2400"/>
      <c r="AA52" s="2401"/>
      <c r="AB52" s="2402"/>
      <c r="AC52" s="2403"/>
      <c r="AD52" s="2403"/>
      <c r="AE52" s="2403"/>
      <c r="AF52" s="2403"/>
      <c r="AG52" s="2403"/>
      <c r="AH52" s="2403"/>
      <c r="AI52" s="2403"/>
      <c r="AJ52" s="2403"/>
      <c r="AK52" s="2403"/>
      <c r="AL52" s="2403"/>
      <c r="AM52" s="2404"/>
      <c r="AN52" s="2404"/>
      <c r="AO52" s="2404"/>
      <c r="AP52" s="2404"/>
      <c r="AQ52" s="2405"/>
      <c r="AR52" s="70"/>
    </row>
    <row r="53" spans="2:45" ht="20.100000000000001" customHeight="1" x14ac:dyDescent="0.15">
      <c r="B53" s="2340"/>
      <c r="C53" s="2341"/>
      <c r="D53" s="2341"/>
      <c r="E53" s="2342"/>
      <c r="F53" s="2288"/>
      <c r="G53" s="2287"/>
      <c r="H53" s="2307" t="s">
        <v>155</v>
      </c>
      <c r="I53" s="2308"/>
      <c r="J53" s="2309" t="s">
        <v>550</v>
      </c>
      <c r="K53" s="2310"/>
      <c r="L53" s="2310"/>
      <c r="M53" s="2310"/>
      <c r="N53" s="2310"/>
      <c r="O53" s="2310"/>
      <c r="P53" s="2310"/>
      <c r="Q53" s="2310"/>
      <c r="R53" s="2311"/>
      <c r="S53" s="2311"/>
      <c r="T53" s="2311"/>
      <c r="U53" s="2312"/>
      <c r="V53" s="2406"/>
      <c r="W53" s="2407"/>
      <c r="X53" s="2408"/>
      <c r="Y53" s="2406"/>
      <c r="Z53" s="2407"/>
      <c r="AA53" s="2408"/>
      <c r="AB53" s="2409"/>
      <c r="AC53" s="2410"/>
      <c r="AD53" s="2410"/>
      <c r="AE53" s="2410"/>
      <c r="AF53" s="2410"/>
      <c r="AG53" s="2410"/>
      <c r="AH53" s="2410"/>
      <c r="AI53" s="2410"/>
      <c r="AJ53" s="2410"/>
      <c r="AK53" s="2410"/>
      <c r="AL53" s="2410"/>
      <c r="AM53" s="2411"/>
      <c r="AN53" s="2411"/>
      <c r="AO53" s="2411"/>
      <c r="AP53" s="2411"/>
      <c r="AQ53" s="2412"/>
      <c r="AR53" s="70"/>
    </row>
    <row r="54" spans="2:45" ht="20.100000000000001" customHeight="1" x14ac:dyDescent="0.15">
      <c r="B54" s="2340"/>
      <c r="C54" s="2341"/>
      <c r="D54" s="2341"/>
      <c r="E54" s="2342"/>
      <c r="F54" s="2288"/>
      <c r="G54" s="2287"/>
      <c r="H54" s="2291"/>
      <c r="I54" s="2292"/>
      <c r="J54" s="2316" t="s">
        <v>551</v>
      </c>
      <c r="K54" s="2376"/>
      <c r="L54" s="2376"/>
      <c r="M54" s="2376"/>
      <c r="N54" s="2376"/>
      <c r="O54" s="2376"/>
      <c r="P54" s="2376"/>
      <c r="Q54" s="2376"/>
      <c r="R54" s="2318"/>
      <c r="S54" s="2318"/>
      <c r="T54" s="2318"/>
      <c r="U54" s="2319"/>
      <c r="V54" s="2399"/>
      <c r="W54" s="2400"/>
      <c r="X54" s="2401"/>
      <c r="Y54" s="2399"/>
      <c r="Z54" s="2400"/>
      <c r="AA54" s="2401"/>
      <c r="AB54" s="2402"/>
      <c r="AC54" s="2413"/>
      <c r="AD54" s="2413"/>
      <c r="AE54" s="2413"/>
      <c r="AF54" s="2413"/>
      <c r="AG54" s="2413"/>
      <c r="AH54" s="2413"/>
      <c r="AI54" s="2413"/>
      <c r="AJ54" s="2413"/>
      <c r="AK54" s="2413"/>
      <c r="AL54" s="2413"/>
      <c r="AM54" s="2404"/>
      <c r="AN54" s="2404"/>
      <c r="AO54" s="2404"/>
      <c r="AP54" s="2404"/>
      <c r="AQ54" s="2405"/>
      <c r="AR54" s="70"/>
    </row>
    <row r="55" spans="2:45" ht="20.100000000000001" customHeight="1" x14ac:dyDescent="0.15">
      <c r="B55" s="2340"/>
      <c r="C55" s="2341"/>
      <c r="D55" s="2341"/>
      <c r="E55" s="2342"/>
      <c r="F55" s="2288"/>
      <c r="G55" s="2287"/>
      <c r="H55" s="2307" t="s">
        <v>156</v>
      </c>
      <c r="I55" s="2308"/>
      <c r="J55" s="2309" t="s">
        <v>552</v>
      </c>
      <c r="K55" s="2310"/>
      <c r="L55" s="2310"/>
      <c r="M55" s="2310"/>
      <c r="N55" s="2310"/>
      <c r="O55" s="2310"/>
      <c r="P55" s="2310"/>
      <c r="Q55" s="2310"/>
      <c r="R55" s="2311"/>
      <c r="S55" s="2311"/>
      <c r="T55" s="2311"/>
      <c r="U55" s="2312"/>
      <c r="V55" s="2406"/>
      <c r="W55" s="2407"/>
      <c r="X55" s="2408"/>
      <c r="Y55" s="2406"/>
      <c r="Z55" s="2407"/>
      <c r="AA55" s="2408"/>
      <c r="AB55" s="2409"/>
      <c r="AC55" s="2410"/>
      <c r="AD55" s="2410"/>
      <c r="AE55" s="2410"/>
      <c r="AF55" s="2410"/>
      <c r="AG55" s="2410"/>
      <c r="AH55" s="2410"/>
      <c r="AI55" s="2410"/>
      <c r="AJ55" s="2410"/>
      <c r="AK55" s="2410"/>
      <c r="AL55" s="2410"/>
      <c r="AM55" s="2411"/>
      <c r="AN55" s="2411"/>
      <c r="AO55" s="2411"/>
      <c r="AP55" s="2411"/>
      <c r="AQ55" s="2412"/>
      <c r="AR55" s="70"/>
    </row>
    <row r="56" spans="2:45" ht="20.100000000000001" customHeight="1" x14ac:dyDescent="0.15">
      <c r="B56" s="2340"/>
      <c r="C56" s="2341"/>
      <c r="D56" s="2341"/>
      <c r="E56" s="2342"/>
      <c r="F56" s="2288"/>
      <c r="G56" s="2287"/>
      <c r="H56" s="2291"/>
      <c r="I56" s="2292"/>
      <c r="J56" s="2316" t="s">
        <v>551</v>
      </c>
      <c r="K56" s="2317"/>
      <c r="L56" s="2317"/>
      <c r="M56" s="2317"/>
      <c r="N56" s="2317"/>
      <c r="O56" s="2317"/>
      <c r="P56" s="2317"/>
      <c r="Q56" s="2317"/>
      <c r="R56" s="2318"/>
      <c r="S56" s="2318"/>
      <c r="T56" s="2318"/>
      <c r="U56" s="2319"/>
      <c r="V56" s="2399"/>
      <c r="W56" s="2400"/>
      <c r="X56" s="2401"/>
      <c r="Y56" s="2399"/>
      <c r="Z56" s="2400"/>
      <c r="AA56" s="2401"/>
      <c r="AB56" s="2402"/>
      <c r="AC56" s="2403"/>
      <c r="AD56" s="2403"/>
      <c r="AE56" s="2403"/>
      <c r="AF56" s="2403"/>
      <c r="AG56" s="2403"/>
      <c r="AH56" s="2403"/>
      <c r="AI56" s="2403"/>
      <c r="AJ56" s="2403"/>
      <c r="AK56" s="2403"/>
      <c r="AL56" s="2403"/>
      <c r="AM56" s="2404"/>
      <c r="AN56" s="2404"/>
      <c r="AO56" s="2404"/>
      <c r="AP56" s="2404"/>
      <c r="AQ56" s="2405"/>
      <c r="AR56" s="70"/>
    </row>
    <row r="57" spans="2:45" ht="20.100000000000001" customHeight="1" x14ac:dyDescent="0.15">
      <c r="B57" s="2340"/>
      <c r="C57" s="2341"/>
      <c r="D57" s="2341"/>
      <c r="E57" s="2342"/>
      <c r="F57" s="2288"/>
      <c r="G57" s="2287"/>
      <c r="H57" s="2307" t="s">
        <v>157</v>
      </c>
      <c r="I57" s="2308"/>
      <c r="J57" s="2309" t="s">
        <v>553</v>
      </c>
      <c r="K57" s="2310"/>
      <c r="L57" s="2310"/>
      <c r="M57" s="2310"/>
      <c r="N57" s="2310"/>
      <c r="O57" s="2310"/>
      <c r="P57" s="2310"/>
      <c r="Q57" s="2310"/>
      <c r="R57" s="2311"/>
      <c r="S57" s="2311"/>
      <c r="T57" s="2311"/>
      <c r="U57" s="2312"/>
      <c r="V57" s="2406"/>
      <c r="W57" s="2407"/>
      <c r="X57" s="2408"/>
      <c r="Y57" s="2406"/>
      <c r="Z57" s="2407"/>
      <c r="AA57" s="2408"/>
      <c r="AB57" s="2409"/>
      <c r="AC57" s="2410"/>
      <c r="AD57" s="2410"/>
      <c r="AE57" s="2410"/>
      <c r="AF57" s="2410"/>
      <c r="AG57" s="2410"/>
      <c r="AH57" s="2410"/>
      <c r="AI57" s="2410"/>
      <c r="AJ57" s="2410"/>
      <c r="AK57" s="2410"/>
      <c r="AL57" s="2410"/>
      <c r="AM57" s="2411"/>
      <c r="AN57" s="2411"/>
      <c r="AO57" s="2411"/>
      <c r="AP57" s="2411"/>
      <c r="AQ57" s="2412"/>
      <c r="AR57" s="70"/>
    </row>
    <row r="58" spans="2:45" ht="20.100000000000001" customHeight="1" x14ac:dyDescent="0.15">
      <c r="B58" s="2340"/>
      <c r="C58" s="2341"/>
      <c r="D58" s="2341"/>
      <c r="E58" s="2342"/>
      <c r="F58" s="2288"/>
      <c r="G58" s="2287"/>
      <c r="H58" s="2291"/>
      <c r="I58" s="2292"/>
      <c r="J58" s="2316" t="s">
        <v>551</v>
      </c>
      <c r="K58" s="2317"/>
      <c r="L58" s="2317"/>
      <c r="M58" s="2317"/>
      <c r="N58" s="2317"/>
      <c r="O58" s="2317"/>
      <c r="P58" s="2317"/>
      <c r="Q58" s="2317"/>
      <c r="R58" s="2318"/>
      <c r="S58" s="2318"/>
      <c r="T58" s="2318"/>
      <c r="U58" s="2319"/>
      <c r="V58" s="2399"/>
      <c r="W58" s="2400"/>
      <c r="X58" s="2401"/>
      <c r="Y58" s="2399"/>
      <c r="Z58" s="2400"/>
      <c r="AA58" s="2401"/>
      <c r="AB58" s="2402"/>
      <c r="AC58" s="2403"/>
      <c r="AD58" s="2403"/>
      <c r="AE58" s="2403"/>
      <c r="AF58" s="2403"/>
      <c r="AG58" s="2403"/>
      <c r="AH58" s="2403"/>
      <c r="AI58" s="2403"/>
      <c r="AJ58" s="2403"/>
      <c r="AK58" s="2403"/>
      <c r="AL58" s="2403"/>
      <c r="AM58" s="2404"/>
      <c r="AN58" s="2404"/>
      <c r="AO58" s="2404"/>
      <c r="AP58" s="2404"/>
      <c r="AQ58" s="2405"/>
      <c r="AR58" s="70"/>
    </row>
    <row r="59" spans="2:45" ht="20.100000000000001" customHeight="1" x14ac:dyDescent="0.15">
      <c r="B59" s="2343"/>
      <c r="C59" s="2344"/>
      <c r="D59" s="2344"/>
      <c r="E59" s="2345"/>
      <c r="F59" s="2346" t="s">
        <v>554</v>
      </c>
      <c r="G59" s="2347"/>
      <c r="H59" s="2347"/>
      <c r="I59" s="2347"/>
      <c r="J59" s="2347"/>
      <c r="K59" s="2347"/>
      <c r="L59" s="2347"/>
      <c r="M59" s="2347"/>
      <c r="N59" s="2347"/>
      <c r="O59" s="2347"/>
      <c r="P59" s="2347"/>
      <c r="Q59" s="2347"/>
      <c r="R59" s="2349"/>
      <c r="S59" s="2349"/>
      <c r="T59" s="2349"/>
      <c r="U59" s="2349"/>
      <c r="V59" s="2387"/>
      <c r="W59" s="2388"/>
      <c r="X59" s="2389"/>
      <c r="Y59" s="2387"/>
      <c r="Z59" s="2388"/>
      <c r="AA59" s="2389"/>
      <c r="AB59" s="465"/>
      <c r="AC59" s="466"/>
      <c r="AD59" s="466"/>
      <c r="AE59" s="466"/>
      <c r="AF59" s="466"/>
      <c r="AG59" s="466"/>
      <c r="AH59" s="466"/>
      <c r="AI59" s="466"/>
      <c r="AJ59" s="466"/>
      <c r="AK59" s="466"/>
      <c r="AL59" s="466"/>
      <c r="AM59" s="466"/>
      <c r="AN59" s="466"/>
      <c r="AO59" s="466"/>
      <c r="AP59" s="466"/>
      <c r="AQ59" s="467"/>
      <c r="AR59" s="70"/>
    </row>
    <row r="60" spans="2:45" ht="20.100000000000001" customHeight="1" x14ac:dyDescent="0.15">
      <c r="B60" s="2337" t="s">
        <v>555</v>
      </c>
      <c r="C60" s="2338"/>
      <c r="D60" s="2338"/>
      <c r="E60" s="2339"/>
      <c r="F60" s="2337" t="s">
        <v>327</v>
      </c>
      <c r="G60" s="2339"/>
      <c r="H60" s="2414" t="s">
        <v>330</v>
      </c>
      <c r="I60" s="2415"/>
      <c r="J60" s="2415"/>
      <c r="K60" s="2415"/>
      <c r="L60" s="2415"/>
      <c r="M60" s="2415"/>
      <c r="N60" s="2415"/>
      <c r="O60" s="2415"/>
      <c r="P60" s="2415"/>
      <c r="Q60" s="2415"/>
      <c r="R60" s="2415"/>
      <c r="S60" s="2415"/>
      <c r="T60" s="2415"/>
      <c r="U60" s="2416"/>
      <c r="V60" s="2406"/>
      <c r="W60" s="2407"/>
      <c r="X60" s="2408"/>
      <c r="Y60" s="2406"/>
      <c r="Z60" s="2407"/>
      <c r="AA60" s="2408"/>
      <c r="AB60" s="2417"/>
      <c r="AC60" s="2418"/>
      <c r="AD60" s="2418"/>
      <c r="AE60" s="2418"/>
      <c r="AF60" s="2418"/>
      <c r="AG60" s="2418"/>
      <c r="AH60" s="2418"/>
      <c r="AI60" s="2418"/>
      <c r="AJ60" s="2418"/>
      <c r="AK60" s="2418"/>
      <c r="AL60" s="2418"/>
      <c r="AM60" s="2418"/>
      <c r="AN60" s="2418"/>
      <c r="AO60" s="2418"/>
      <c r="AP60" s="2418"/>
      <c r="AQ60" s="2418"/>
      <c r="AR60" s="70"/>
      <c r="AS60" s="17" t="str">
        <f>IF(E7="□","",IF(OR('25'!Y60="○",'25'!Y61="○",'25'!Y62="○",'25'!Y63="○",'25'!Y64="○"),"",■重要■!AI21))</f>
        <v>←必ず１テーマ以上実施する必要があります。。</v>
      </c>
    </row>
    <row r="61" spans="2:45" ht="20.100000000000001" customHeight="1" x14ac:dyDescent="0.15">
      <c r="B61" s="2340"/>
      <c r="C61" s="2341"/>
      <c r="D61" s="2341"/>
      <c r="E61" s="2342"/>
      <c r="F61" s="2340"/>
      <c r="G61" s="2342"/>
      <c r="H61" s="2422" t="s">
        <v>331</v>
      </c>
      <c r="I61" s="2423"/>
      <c r="J61" s="2423"/>
      <c r="K61" s="2423"/>
      <c r="L61" s="2423"/>
      <c r="M61" s="2423"/>
      <c r="N61" s="2423"/>
      <c r="O61" s="2423"/>
      <c r="P61" s="2423"/>
      <c r="Q61" s="2423"/>
      <c r="R61" s="2423"/>
      <c r="S61" s="2423"/>
      <c r="T61" s="2423"/>
      <c r="U61" s="2424"/>
      <c r="V61" s="2399"/>
      <c r="W61" s="2400"/>
      <c r="X61" s="2401"/>
      <c r="Y61" s="2399"/>
      <c r="Z61" s="2400"/>
      <c r="AA61" s="2401"/>
      <c r="AB61" s="2425"/>
      <c r="AC61" s="2426"/>
      <c r="AD61" s="2426"/>
      <c r="AE61" s="2426"/>
      <c r="AF61" s="2426"/>
      <c r="AG61" s="2426"/>
      <c r="AH61" s="2426"/>
      <c r="AI61" s="2426"/>
      <c r="AJ61" s="2426"/>
      <c r="AK61" s="2426"/>
      <c r="AL61" s="2426"/>
      <c r="AM61" s="2426"/>
      <c r="AN61" s="2426"/>
      <c r="AO61" s="2426"/>
      <c r="AP61" s="2426"/>
      <c r="AQ61" s="2426"/>
      <c r="AR61" s="70"/>
    </row>
    <row r="62" spans="2:45" ht="20.100000000000001" customHeight="1" x14ac:dyDescent="0.15">
      <c r="B62" s="2340"/>
      <c r="C62" s="2341"/>
      <c r="D62" s="2341"/>
      <c r="E62" s="2342"/>
      <c r="F62" s="2340"/>
      <c r="G62" s="2342"/>
      <c r="H62" s="2422" t="s">
        <v>332</v>
      </c>
      <c r="I62" s="2423"/>
      <c r="J62" s="2423"/>
      <c r="K62" s="2423"/>
      <c r="L62" s="2423"/>
      <c r="M62" s="2423"/>
      <c r="N62" s="2423"/>
      <c r="O62" s="2423"/>
      <c r="P62" s="2423"/>
      <c r="Q62" s="2423"/>
      <c r="R62" s="2423"/>
      <c r="S62" s="2423"/>
      <c r="T62" s="2423"/>
      <c r="U62" s="2424"/>
      <c r="V62" s="2399"/>
      <c r="W62" s="2400"/>
      <c r="X62" s="2401"/>
      <c r="Y62" s="2399"/>
      <c r="Z62" s="2400"/>
      <c r="AA62" s="2401"/>
      <c r="AB62" s="2425"/>
      <c r="AC62" s="2426"/>
      <c r="AD62" s="2426"/>
      <c r="AE62" s="2426"/>
      <c r="AF62" s="2426"/>
      <c r="AG62" s="2426"/>
      <c r="AH62" s="2426"/>
      <c r="AI62" s="2426"/>
      <c r="AJ62" s="2426"/>
      <c r="AK62" s="2426"/>
      <c r="AL62" s="2426"/>
      <c r="AM62" s="2426"/>
      <c r="AN62" s="2426"/>
      <c r="AO62" s="2426"/>
      <c r="AP62" s="2426"/>
      <c r="AQ62" s="2426"/>
      <c r="AR62" s="70"/>
    </row>
    <row r="63" spans="2:45" ht="20.100000000000001" customHeight="1" x14ac:dyDescent="0.15">
      <c r="B63" s="2340"/>
      <c r="C63" s="2341"/>
      <c r="D63" s="2341"/>
      <c r="E63" s="2342"/>
      <c r="F63" s="2340"/>
      <c r="G63" s="2342"/>
      <c r="H63" s="2422" t="s">
        <v>556</v>
      </c>
      <c r="I63" s="2423"/>
      <c r="J63" s="2423"/>
      <c r="K63" s="2423"/>
      <c r="L63" s="2423"/>
      <c r="M63" s="2423"/>
      <c r="N63" s="2423"/>
      <c r="O63" s="2423"/>
      <c r="P63" s="2423"/>
      <c r="Q63" s="2423"/>
      <c r="R63" s="2423"/>
      <c r="S63" s="2423"/>
      <c r="T63" s="2423"/>
      <c r="U63" s="2424"/>
      <c r="V63" s="2399"/>
      <c r="W63" s="2400"/>
      <c r="X63" s="2401"/>
      <c r="Y63" s="2399"/>
      <c r="Z63" s="2400"/>
      <c r="AA63" s="2401"/>
      <c r="AB63" s="2425"/>
      <c r="AC63" s="2426"/>
      <c r="AD63" s="2426"/>
      <c r="AE63" s="2426"/>
      <c r="AF63" s="2426"/>
      <c r="AG63" s="2426"/>
      <c r="AH63" s="2426"/>
      <c r="AI63" s="2426"/>
      <c r="AJ63" s="2426"/>
      <c r="AK63" s="2426"/>
      <c r="AL63" s="2426"/>
      <c r="AM63" s="2426"/>
      <c r="AN63" s="2426"/>
      <c r="AO63" s="2426"/>
      <c r="AP63" s="2426"/>
      <c r="AQ63" s="2426"/>
      <c r="AR63" s="70"/>
    </row>
    <row r="64" spans="2:45" ht="20.100000000000001" customHeight="1" x14ac:dyDescent="0.15">
      <c r="B64" s="2340"/>
      <c r="C64" s="2341"/>
      <c r="D64" s="2341"/>
      <c r="E64" s="2342"/>
      <c r="F64" s="2343"/>
      <c r="G64" s="2345"/>
      <c r="H64" s="2427" t="s">
        <v>557</v>
      </c>
      <c r="I64" s="2428"/>
      <c r="J64" s="2428"/>
      <c r="K64" s="2428"/>
      <c r="L64" s="2428"/>
      <c r="M64" s="2428"/>
      <c r="N64" s="2428"/>
      <c r="O64" s="2428"/>
      <c r="P64" s="2428"/>
      <c r="Q64" s="2428"/>
      <c r="R64" s="2428"/>
      <c r="S64" s="2428"/>
      <c r="T64" s="2428"/>
      <c r="U64" s="2429"/>
      <c r="V64" s="2419"/>
      <c r="W64" s="2420"/>
      <c r="X64" s="2421"/>
      <c r="Y64" s="2419"/>
      <c r="Z64" s="2420"/>
      <c r="AA64" s="2421"/>
      <c r="AB64" s="2430"/>
      <c r="AC64" s="2431"/>
      <c r="AD64" s="2431"/>
      <c r="AE64" s="2431"/>
      <c r="AF64" s="2431"/>
      <c r="AG64" s="2431"/>
      <c r="AH64" s="2431"/>
      <c r="AI64" s="2431"/>
      <c r="AJ64" s="2431"/>
      <c r="AK64" s="2431"/>
      <c r="AL64" s="2431"/>
      <c r="AM64" s="2431"/>
      <c r="AN64" s="2431"/>
      <c r="AO64" s="2431"/>
      <c r="AP64" s="2431"/>
      <c r="AQ64" s="2431"/>
      <c r="AR64" s="70"/>
    </row>
    <row r="65" spans="1:45" ht="20.100000000000001" customHeight="1" x14ac:dyDescent="0.15">
      <c r="B65" s="2340"/>
      <c r="C65" s="2341"/>
      <c r="D65" s="2341"/>
      <c r="E65" s="2342"/>
      <c r="F65" s="2346" t="s">
        <v>335</v>
      </c>
      <c r="G65" s="2347"/>
      <c r="H65" s="2347"/>
      <c r="I65" s="2347"/>
      <c r="J65" s="2347"/>
      <c r="K65" s="2347"/>
      <c r="L65" s="2347"/>
      <c r="M65" s="2347"/>
      <c r="N65" s="2347"/>
      <c r="O65" s="2347"/>
      <c r="P65" s="2347"/>
      <c r="Q65" s="2347"/>
      <c r="R65" s="2349"/>
      <c r="S65" s="2349"/>
      <c r="T65" s="2349"/>
      <c r="U65" s="2349"/>
      <c r="V65" s="2387"/>
      <c r="W65" s="2388"/>
      <c r="X65" s="2389"/>
      <c r="Y65" s="2387"/>
      <c r="Z65" s="2388"/>
      <c r="AA65" s="2389"/>
      <c r="AB65" s="2390"/>
      <c r="AC65" s="2391"/>
      <c r="AD65" s="2391"/>
      <c r="AE65" s="2391"/>
      <c r="AF65" s="2391"/>
      <c r="AG65" s="2391"/>
      <c r="AH65" s="2391"/>
      <c r="AI65" s="2391"/>
      <c r="AJ65" s="2391"/>
      <c r="AK65" s="2391"/>
      <c r="AL65" s="2391"/>
      <c r="AM65" s="2391"/>
      <c r="AN65" s="2391"/>
      <c r="AO65" s="2391"/>
      <c r="AP65" s="2391"/>
      <c r="AQ65" s="2391"/>
      <c r="AR65" s="70"/>
      <c r="AS65" s="17" t="str">
        <f>IF(E7="□","",IF(AND('25'!V65="○",'25'!Y65="○"),"",■重要■!AI19))</f>
        <v>←計画・実施ともに必ず○が入ります。</v>
      </c>
    </row>
    <row r="66" spans="1:45" ht="20.100000000000001" customHeight="1" x14ac:dyDescent="0.15">
      <c r="B66" s="2340"/>
      <c r="C66" s="2341"/>
      <c r="D66" s="2341"/>
      <c r="E66" s="2342"/>
      <c r="F66" s="2337" t="s">
        <v>317</v>
      </c>
      <c r="G66" s="2339"/>
      <c r="H66" s="2414" t="s">
        <v>330</v>
      </c>
      <c r="I66" s="2415"/>
      <c r="J66" s="2415"/>
      <c r="K66" s="2415"/>
      <c r="L66" s="2415"/>
      <c r="M66" s="2415"/>
      <c r="N66" s="2415"/>
      <c r="O66" s="2415"/>
      <c r="P66" s="2415"/>
      <c r="Q66" s="2415"/>
      <c r="R66" s="2415"/>
      <c r="S66" s="2415"/>
      <c r="T66" s="2415"/>
      <c r="U66" s="2416"/>
      <c r="V66" s="2406"/>
      <c r="W66" s="2407"/>
      <c r="X66" s="2408"/>
      <c r="Y66" s="2406"/>
      <c r="Z66" s="2407"/>
      <c r="AA66" s="2408"/>
      <c r="AB66" s="2417"/>
      <c r="AC66" s="2418"/>
      <c r="AD66" s="2418"/>
      <c r="AE66" s="2418"/>
      <c r="AF66" s="2418"/>
      <c r="AG66" s="2418"/>
      <c r="AH66" s="2418"/>
      <c r="AI66" s="2418"/>
      <c r="AJ66" s="2418"/>
      <c r="AK66" s="2418"/>
      <c r="AL66" s="2418"/>
      <c r="AM66" s="2418"/>
      <c r="AN66" s="2418"/>
      <c r="AO66" s="2418"/>
      <c r="AP66" s="2418"/>
      <c r="AQ66" s="2418"/>
      <c r="AR66" s="70"/>
      <c r="AS66" s="17" t="str">
        <f>IF(E7="□","",IF(OR('25'!Y66="○",'25'!Y67="○",'25'!Y68="○",'25'!Y69="○",'25'!Y70="○"),"",■重要■!AI21))</f>
        <v>←必ず１テーマ以上実施する必要があります。。</v>
      </c>
    </row>
    <row r="67" spans="1:45" ht="20.100000000000001" customHeight="1" x14ac:dyDescent="0.15">
      <c r="B67" s="2340"/>
      <c r="C67" s="2341"/>
      <c r="D67" s="2341"/>
      <c r="E67" s="2342"/>
      <c r="F67" s="2340"/>
      <c r="G67" s="2342"/>
      <c r="H67" s="2422" t="s">
        <v>331</v>
      </c>
      <c r="I67" s="2423"/>
      <c r="J67" s="2423"/>
      <c r="K67" s="2423"/>
      <c r="L67" s="2423"/>
      <c r="M67" s="2423"/>
      <c r="N67" s="2423"/>
      <c r="O67" s="2423"/>
      <c r="P67" s="2423"/>
      <c r="Q67" s="2423"/>
      <c r="R67" s="2423"/>
      <c r="S67" s="2423"/>
      <c r="T67" s="2423"/>
      <c r="U67" s="2424"/>
      <c r="V67" s="2399"/>
      <c r="W67" s="2400"/>
      <c r="X67" s="2401"/>
      <c r="Y67" s="2399"/>
      <c r="Z67" s="2400"/>
      <c r="AA67" s="2401"/>
      <c r="AB67" s="2425"/>
      <c r="AC67" s="2426"/>
      <c r="AD67" s="2426"/>
      <c r="AE67" s="2426"/>
      <c r="AF67" s="2426"/>
      <c r="AG67" s="2426"/>
      <c r="AH67" s="2426"/>
      <c r="AI67" s="2426"/>
      <c r="AJ67" s="2426"/>
      <c r="AK67" s="2426"/>
      <c r="AL67" s="2426"/>
      <c r="AM67" s="2426"/>
      <c r="AN67" s="2426"/>
      <c r="AO67" s="2426"/>
      <c r="AP67" s="2426"/>
      <c r="AQ67" s="2426"/>
      <c r="AR67" s="70"/>
    </row>
    <row r="68" spans="1:45" ht="20.100000000000001" customHeight="1" x14ac:dyDescent="0.15">
      <c r="B68" s="2340"/>
      <c r="C68" s="2341"/>
      <c r="D68" s="2341"/>
      <c r="E68" s="2342"/>
      <c r="F68" s="2340"/>
      <c r="G68" s="2342"/>
      <c r="H68" s="2422" t="s">
        <v>332</v>
      </c>
      <c r="I68" s="2423"/>
      <c r="J68" s="2423"/>
      <c r="K68" s="2423"/>
      <c r="L68" s="2423"/>
      <c r="M68" s="2423"/>
      <c r="N68" s="2423"/>
      <c r="O68" s="2423"/>
      <c r="P68" s="2423"/>
      <c r="Q68" s="2423"/>
      <c r="R68" s="2423"/>
      <c r="S68" s="2423"/>
      <c r="T68" s="2423"/>
      <c r="U68" s="2424"/>
      <c r="V68" s="2399"/>
      <c r="W68" s="2400"/>
      <c r="X68" s="2401"/>
      <c r="Y68" s="2399"/>
      <c r="Z68" s="2400"/>
      <c r="AA68" s="2401"/>
      <c r="AB68" s="2425"/>
      <c r="AC68" s="2426"/>
      <c r="AD68" s="2426"/>
      <c r="AE68" s="2426"/>
      <c r="AF68" s="2426"/>
      <c r="AG68" s="2426"/>
      <c r="AH68" s="2426"/>
      <c r="AI68" s="2426"/>
      <c r="AJ68" s="2426"/>
      <c r="AK68" s="2426"/>
      <c r="AL68" s="2426"/>
      <c r="AM68" s="2426"/>
      <c r="AN68" s="2426"/>
      <c r="AO68" s="2426"/>
      <c r="AP68" s="2426"/>
      <c r="AQ68" s="2426"/>
      <c r="AR68" s="70"/>
    </row>
    <row r="69" spans="1:45" ht="20.100000000000001" customHeight="1" x14ac:dyDescent="0.15">
      <c r="B69" s="2340"/>
      <c r="C69" s="2341"/>
      <c r="D69" s="2341"/>
      <c r="E69" s="2342"/>
      <c r="F69" s="2340"/>
      <c r="G69" s="2342"/>
      <c r="H69" s="2422" t="s">
        <v>558</v>
      </c>
      <c r="I69" s="2423"/>
      <c r="J69" s="2423"/>
      <c r="K69" s="2423"/>
      <c r="L69" s="2423"/>
      <c r="M69" s="2423"/>
      <c r="N69" s="2423"/>
      <c r="O69" s="2423"/>
      <c r="P69" s="2423"/>
      <c r="Q69" s="2423"/>
      <c r="R69" s="2423"/>
      <c r="S69" s="2423"/>
      <c r="T69" s="2423"/>
      <c r="U69" s="2424"/>
      <c r="V69" s="2399"/>
      <c r="W69" s="2400"/>
      <c r="X69" s="2401"/>
      <c r="Y69" s="2399"/>
      <c r="Z69" s="2400"/>
      <c r="AA69" s="2401"/>
      <c r="AB69" s="2425"/>
      <c r="AC69" s="2426"/>
      <c r="AD69" s="2426"/>
      <c r="AE69" s="2426"/>
      <c r="AF69" s="2426"/>
      <c r="AG69" s="2426"/>
      <c r="AH69" s="2426"/>
      <c r="AI69" s="2426"/>
      <c r="AJ69" s="2426"/>
      <c r="AK69" s="2426"/>
      <c r="AL69" s="2426"/>
      <c r="AM69" s="2426"/>
      <c r="AN69" s="2426"/>
      <c r="AO69" s="2426"/>
      <c r="AP69" s="2426"/>
      <c r="AQ69" s="2426"/>
      <c r="AR69" s="70"/>
    </row>
    <row r="70" spans="1:45" ht="20.100000000000001" customHeight="1" x14ac:dyDescent="0.15">
      <c r="B70" s="2340"/>
      <c r="C70" s="2341"/>
      <c r="D70" s="2341"/>
      <c r="E70" s="2342"/>
      <c r="F70" s="2343"/>
      <c r="G70" s="2345"/>
      <c r="H70" s="2427" t="s">
        <v>557</v>
      </c>
      <c r="I70" s="2428"/>
      <c r="J70" s="2428"/>
      <c r="K70" s="2428"/>
      <c r="L70" s="2428"/>
      <c r="M70" s="2428"/>
      <c r="N70" s="2428"/>
      <c r="O70" s="2428"/>
      <c r="P70" s="2428"/>
      <c r="Q70" s="2428"/>
      <c r="R70" s="2428"/>
      <c r="S70" s="2428"/>
      <c r="T70" s="2428"/>
      <c r="U70" s="2429"/>
      <c r="V70" s="2419"/>
      <c r="W70" s="2420"/>
      <c r="X70" s="2421"/>
      <c r="Y70" s="2419"/>
      <c r="Z70" s="2420"/>
      <c r="AA70" s="2421"/>
      <c r="AB70" s="2430"/>
      <c r="AC70" s="2431"/>
      <c r="AD70" s="2431"/>
      <c r="AE70" s="2431"/>
      <c r="AF70" s="2431"/>
      <c r="AG70" s="2431"/>
      <c r="AH70" s="2431"/>
      <c r="AI70" s="2431"/>
      <c r="AJ70" s="2431"/>
      <c r="AK70" s="2431"/>
      <c r="AL70" s="2431"/>
      <c r="AM70" s="2431"/>
      <c r="AN70" s="2431"/>
      <c r="AO70" s="2431"/>
      <c r="AP70" s="2431"/>
      <c r="AQ70" s="2431"/>
      <c r="AR70" s="70"/>
    </row>
    <row r="71" spans="1:45" ht="20.100000000000001" customHeight="1" x14ac:dyDescent="0.15">
      <c r="B71" s="2435" t="s">
        <v>559</v>
      </c>
      <c r="C71" s="2436"/>
      <c r="D71" s="2436"/>
      <c r="E71" s="2436"/>
      <c r="F71" s="2436"/>
      <c r="G71" s="2436"/>
      <c r="H71" s="2436"/>
      <c r="I71" s="2436"/>
      <c r="J71" s="2436"/>
      <c r="K71" s="2436"/>
      <c r="L71" s="2436"/>
      <c r="M71" s="2436"/>
      <c r="N71" s="2436"/>
      <c r="O71" s="2436"/>
      <c r="P71" s="2436"/>
      <c r="Q71" s="2436"/>
      <c r="R71" s="2436"/>
      <c r="S71" s="2436"/>
      <c r="T71" s="2436"/>
      <c r="U71" s="2437"/>
      <c r="V71" s="2387"/>
      <c r="W71" s="2388"/>
      <c r="X71" s="2389"/>
      <c r="Y71" s="2387"/>
      <c r="Z71" s="2388"/>
      <c r="AA71" s="2389"/>
      <c r="AB71" s="2438"/>
      <c r="AC71" s="2439"/>
      <c r="AD71" s="2439"/>
      <c r="AE71" s="2439"/>
      <c r="AF71" s="2439"/>
      <c r="AG71" s="2439"/>
      <c r="AH71" s="2439"/>
      <c r="AI71" s="2439"/>
      <c r="AJ71" s="2439"/>
      <c r="AK71" s="2439"/>
      <c r="AL71" s="2439"/>
      <c r="AM71" s="2439"/>
      <c r="AN71" s="2439"/>
      <c r="AO71" s="2439"/>
      <c r="AP71" s="2439"/>
      <c r="AQ71" s="2440"/>
      <c r="AR71" s="70"/>
      <c r="AS71" s="17" t="str">
        <f>IF(Z7="□","",IF(AND('25'!V71="○",'25'!Y71="○"),"",■重要■!AI19))</f>
        <v>←計画・実施ともに必ず○が入ります。</v>
      </c>
    </row>
    <row r="72" spans="1:45" ht="18.75" customHeight="1" x14ac:dyDescent="0.15">
      <c r="B72" s="2382" t="s">
        <v>560</v>
      </c>
      <c r="C72" s="2383"/>
      <c r="D72" s="2383"/>
      <c r="E72" s="2383"/>
      <c r="F72" s="2383"/>
      <c r="G72" s="2383"/>
      <c r="H72" s="2383"/>
      <c r="I72" s="2383"/>
      <c r="J72" s="2383"/>
      <c r="K72" s="2383"/>
      <c r="L72" s="2383"/>
      <c r="M72" s="2383"/>
      <c r="N72" s="2383"/>
      <c r="O72" s="2383"/>
      <c r="P72" s="2383"/>
      <c r="Q72" s="2383"/>
      <c r="R72" s="2383"/>
      <c r="S72" s="2383"/>
      <c r="T72" s="2383"/>
      <c r="U72" s="2383"/>
      <c r="V72" s="2383"/>
      <c r="W72" s="2383"/>
      <c r="X72" s="2383"/>
      <c r="Y72" s="2383"/>
      <c r="Z72" s="2383"/>
      <c r="AA72" s="2383"/>
      <c r="AB72" s="2383"/>
      <c r="AC72" s="2383"/>
      <c r="AD72" s="2383"/>
      <c r="AE72" s="2383"/>
      <c r="AF72" s="2383"/>
      <c r="AG72" s="2383"/>
      <c r="AH72" s="2383"/>
      <c r="AI72" s="2246"/>
      <c r="AJ72" s="2246"/>
      <c r="AK72" s="2246"/>
      <c r="AL72" s="2246"/>
      <c r="AM72" s="2246"/>
      <c r="AN72" s="2246"/>
      <c r="AO72" s="2246"/>
      <c r="AP72" s="2246"/>
      <c r="AQ72" s="2246"/>
      <c r="AR72" s="70"/>
    </row>
    <row r="73" spans="1:45" ht="30" customHeight="1" x14ac:dyDescent="0.15">
      <c r="B73" s="2384" t="s">
        <v>539</v>
      </c>
      <c r="C73" s="2385"/>
      <c r="D73" s="2385"/>
      <c r="E73" s="2385"/>
      <c r="F73" s="2385"/>
      <c r="G73" s="2385"/>
      <c r="H73" s="2385"/>
      <c r="I73" s="2385"/>
      <c r="J73" s="2385"/>
      <c r="K73" s="2385"/>
      <c r="L73" s="2385"/>
      <c r="M73" s="2385"/>
      <c r="N73" s="2385"/>
      <c r="O73" s="2385"/>
      <c r="P73" s="2385"/>
      <c r="Q73" s="2385"/>
      <c r="R73" s="2385"/>
      <c r="S73" s="2385"/>
      <c r="T73" s="2385"/>
      <c r="U73" s="2385"/>
      <c r="V73" s="2385"/>
      <c r="W73" s="2385"/>
      <c r="X73" s="2385"/>
      <c r="Y73" s="2385"/>
      <c r="Z73" s="2385"/>
      <c r="AA73" s="2385"/>
      <c r="AB73" s="2385"/>
      <c r="AC73" s="2385"/>
      <c r="AD73" s="2385"/>
      <c r="AE73" s="2385"/>
      <c r="AF73" s="2385"/>
      <c r="AG73" s="2385"/>
      <c r="AH73" s="2385"/>
      <c r="AI73" s="2228"/>
      <c r="AJ73" s="2228"/>
      <c r="AK73" s="2228"/>
      <c r="AL73" s="2228"/>
      <c r="AM73" s="2228"/>
      <c r="AN73" s="2228"/>
      <c r="AO73" s="2228"/>
      <c r="AP73" s="2228"/>
      <c r="AQ73" s="2228"/>
      <c r="AR73" s="70"/>
    </row>
    <row r="74" spans="1:45" ht="42" customHeight="1" x14ac:dyDescent="0.15">
      <c r="B74" s="2384" t="s">
        <v>561</v>
      </c>
      <c r="C74" s="2385"/>
      <c r="D74" s="2385"/>
      <c r="E74" s="2385"/>
      <c r="F74" s="2385"/>
      <c r="G74" s="2385"/>
      <c r="H74" s="2385"/>
      <c r="I74" s="2385"/>
      <c r="J74" s="2385"/>
      <c r="K74" s="2385"/>
      <c r="L74" s="2385"/>
      <c r="M74" s="2385"/>
      <c r="N74" s="2385"/>
      <c r="O74" s="2385"/>
      <c r="P74" s="2385"/>
      <c r="Q74" s="2385"/>
      <c r="R74" s="2385"/>
      <c r="S74" s="2385"/>
      <c r="T74" s="2385"/>
      <c r="U74" s="2385"/>
      <c r="V74" s="2385"/>
      <c r="W74" s="2385"/>
      <c r="X74" s="2385"/>
      <c r="Y74" s="2385"/>
      <c r="Z74" s="2385"/>
      <c r="AA74" s="2385"/>
      <c r="AB74" s="2385"/>
      <c r="AC74" s="2385"/>
      <c r="AD74" s="2385"/>
      <c r="AE74" s="2385"/>
      <c r="AF74" s="2385"/>
      <c r="AG74" s="2385"/>
      <c r="AH74" s="2385"/>
      <c r="AI74" s="2228"/>
      <c r="AJ74" s="2228"/>
      <c r="AK74" s="2228"/>
      <c r="AL74" s="2228"/>
      <c r="AM74" s="2228"/>
      <c r="AN74" s="2228"/>
      <c r="AO74" s="2228"/>
      <c r="AP74" s="2228"/>
      <c r="AQ74" s="2228"/>
      <c r="AR74" s="70"/>
    </row>
    <row r="75" spans="1:45" ht="18" customHeight="1" x14ac:dyDescent="0.15">
      <c r="B75" s="2384" t="s">
        <v>541</v>
      </c>
      <c r="C75" s="2385"/>
      <c r="D75" s="2385"/>
      <c r="E75" s="2385"/>
      <c r="F75" s="2385"/>
      <c r="G75" s="2385"/>
      <c r="H75" s="2385"/>
      <c r="I75" s="2385"/>
      <c r="J75" s="2385"/>
      <c r="K75" s="2385"/>
      <c r="L75" s="2385"/>
      <c r="M75" s="2385"/>
      <c r="N75" s="2385"/>
      <c r="O75" s="2385"/>
      <c r="P75" s="2385"/>
      <c r="Q75" s="2385"/>
      <c r="R75" s="2385"/>
      <c r="S75" s="2385"/>
      <c r="T75" s="2385"/>
      <c r="U75" s="2385"/>
      <c r="V75" s="2385"/>
      <c r="W75" s="2385"/>
      <c r="X75" s="2385"/>
      <c r="Y75" s="2385"/>
      <c r="Z75" s="2385"/>
      <c r="AA75" s="2385"/>
      <c r="AB75" s="2385"/>
      <c r="AC75" s="2385"/>
      <c r="AD75" s="2385"/>
      <c r="AE75" s="2385"/>
      <c r="AF75" s="2385"/>
      <c r="AG75" s="2385"/>
      <c r="AH75" s="2385"/>
      <c r="AI75" s="2228"/>
      <c r="AJ75" s="2228"/>
      <c r="AK75" s="2228"/>
      <c r="AL75" s="2228"/>
      <c r="AM75" s="2228"/>
      <c r="AN75" s="2228"/>
      <c r="AO75" s="2228"/>
      <c r="AP75" s="2228"/>
      <c r="AQ75" s="2228"/>
      <c r="AR75" s="70"/>
    </row>
    <row r="76" spans="1:45" x14ac:dyDescent="0.15">
      <c r="B76" s="2384"/>
      <c r="C76" s="2385"/>
      <c r="D76" s="2385"/>
      <c r="E76" s="2385"/>
      <c r="F76" s="2385"/>
      <c r="G76" s="2385"/>
      <c r="H76" s="2385"/>
      <c r="I76" s="2385"/>
      <c r="J76" s="2385"/>
      <c r="K76" s="2385"/>
      <c r="L76" s="2385"/>
      <c r="M76" s="2385"/>
      <c r="N76" s="2385"/>
      <c r="O76" s="2385"/>
      <c r="P76" s="2385"/>
      <c r="Q76" s="2385"/>
      <c r="R76" s="2385"/>
      <c r="S76" s="2385"/>
      <c r="T76" s="2385"/>
      <c r="U76" s="2385"/>
      <c r="V76" s="2385"/>
      <c r="W76" s="2385"/>
      <c r="X76" s="2385"/>
      <c r="Y76" s="2385"/>
      <c r="Z76" s="2385"/>
      <c r="AA76" s="2385"/>
      <c r="AB76" s="2385"/>
      <c r="AC76" s="2385"/>
      <c r="AD76" s="2385"/>
      <c r="AE76" s="2385"/>
      <c r="AF76" s="2385"/>
      <c r="AG76" s="2385"/>
      <c r="AH76" s="2385"/>
      <c r="AI76" s="2228"/>
      <c r="AJ76" s="2228"/>
      <c r="AK76" s="2228"/>
      <c r="AL76" s="2228"/>
      <c r="AM76" s="2228"/>
      <c r="AN76" s="2228"/>
      <c r="AO76" s="2228"/>
      <c r="AP76" s="2228"/>
      <c r="AQ76" s="2228"/>
      <c r="AR76" s="70"/>
    </row>
    <row r="77" spans="1:45" x14ac:dyDescent="0.15">
      <c r="B77" s="70"/>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row>
    <row r="78" spans="1:45" s="322" customFormat="1" ht="20.100000000000001" customHeight="1" x14ac:dyDescent="0.15">
      <c r="B78" s="434" t="s">
        <v>562</v>
      </c>
      <c r="C78" s="421"/>
      <c r="D78" s="421"/>
      <c r="E78" s="421"/>
      <c r="F78" s="421"/>
      <c r="G78" s="421"/>
      <c r="H78" s="421"/>
      <c r="I78" s="421"/>
      <c r="J78" s="421"/>
      <c r="K78" s="421"/>
      <c r="L78" s="421"/>
      <c r="M78" s="421"/>
      <c r="N78" s="421"/>
      <c r="O78" s="421"/>
      <c r="P78" s="421"/>
      <c r="Q78" s="421"/>
      <c r="R78" s="421"/>
      <c r="S78" s="421"/>
      <c r="T78" s="421"/>
      <c r="U78" s="421"/>
      <c r="V78" s="421"/>
      <c r="W78" s="421"/>
      <c r="X78" s="421"/>
      <c r="Y78" s="421"/>
      <c r="Z78" s="421"/>
      <c r="AA78" s="421"/>
      <c r="AB78" s="421"/>
      <c r="AC78" s="421"/>
      <c r="AD78" s="421"/>
      <c r="AE78" s="421"/>
      <c r="AF78" s="421"/>
      <c r="AG78" s="421"/>
      <c r="AH78" s="421"/>
      <c r="AI78" s="416"/>
      <c r="AJ78" s="416"/>
      <c r="AK78" s="416"/>
      <c r="AL78" s="416"/>
      <c r="AM78" s="416"/>
      <c r="AN78" s="416"/>
      <c r="AO78" s="416"/>
      <c r="AP78" s="416"/>
      <c r="AQ78" s="416"/>
      <c r="AR78" s="416"/>
    </row>
    <row r="79" spans="1:45" s="322" customFormat="1" ht="3.75" customHeight="1" x14ac:dyDescent="0.15">
      <c r="B79" s="434"/>
      <c r="C79" s="421"/>
      <c r="D79" s="421"/>
      <c r="E79" s="421"/>
      <c r="F79" s="421"/>
      <c r="G79" s="421"/>
      <c r="H79" s="421"/>
      <c r="I79" s="421"/>
      <c r="J79" s="421"/>
      <c r="K79" s="421"/>
      <c r="L79" s="421"/>
      <c r="M79" s="421"/>
      <c r="N79" s="421"/>
      <c r="O79" s="421"/>
      <c r="P79" s="421"/>
      <c r="Q79" s="421"/>
      <c r="R79" s="421"/>
      <c r="S79" s="421"/>
      <c r="T79" s="421"/>
      <c r="U79" s="421"/>
      <c r="V79" s="421"/>
      <c r="W79" s="421"/>
      <c r="X79" s="421"/>
      <c r="Y79" s="421"/>
      <c r="Z79" s="421"/>
      <c r="AA79" s="421"/>
      <c r="AB79" s="421"/>
      <c r="AC79" s="421"/>
      <c r="AD79" s="421"/>
      <c r="AE79" s="421"/>
      <c r="AF79" s="421"/>
      <c r="AG79" s="421"/>
      <c r="AH79" s="421"/>
      <c r="AI79" s="416"/>
      <c r="AJ79" s="416"/>
      <c r="AK79" s="416"/>
      <c r="AL79" s="416"/>
      <c r="AM79" s="416"/>
      <c r="AN79" s="416"/>
      <c r="AO79" s="416"/>
      <c r="AP79" s="416"/>
      <c r="AQ79" s="416"/>
      <c r="AR79" s="416"/>
    </row>
    <row r="80" spans="1:45" ht="18.75" customHeight="1" x14ac:dyDescent="0.15">
      <c r="A80" s="327"/>
      <c r="B80" s="2434" t="s">
        <v>563</v>
      </c>
      <c r="C80" s="2335"/>
      <c r="D80" s="2335"/>
      <c r="E80" s="2335"/>
      <c r="F80" s="2335"/>
      <c r="G80" s="2335"/>
      <c r="H80" s="2335"/>
      <c r="I80" s="2335"/>
      <c r="J80" s="2335"/>
      <c r="K80" s="2335"/>
      <c r="L80" s="2335"/>
      <c r="M80" s="2335"/>
      <c r="N80" s="2335"/>
      <c r="O80" s="2335"/>
      <c r="P80" s="2335"/>
      <c r="Q80" s="2335"/>
      <c r="R80" s="2335"/>
      <c r="S80" s="2335"/>
      <c r="T80" s="2335"/>
      <c r="U80" s="2335"/>
      <c r="V80" s="2336"/>
      <c r="W80" s="2434" t="s">
        <v>564</v>
      </c>
      <c r="X80" s="2335"/>
      <c r="Y80" s="2335"/>
      <c r="Z80" s="2335"/>
      <c r="AA80" s="2335"/>
      <c r="AB80" s="2335"/>
      <c r="AC80" s="2335"/>
      <c r="AD80" s="2335"/>
      <c r="AE80" s="2335"/>
      <c r="AF80" s="2335"/>
      <c r="AG80" s="2335"/>
      <c r="AH80" s="2336"/>
      <c r="AI80" s="2434" t="s">
        <v>565</v>
      </c>
      <c r="AJ80" s="2335"/>
      <c r="AK80" s="2335"/>
      <c r="AL80" s="2335"/>
      <c r="AM80" s="2335"/>
      <c r="AN80" s="2335"/>
      <c r="AO80" s="2335"/>
      <c r="AP80" s="2335"/>
      <c r="AQ80" s="2335"/>
      <c r="AR80" s="2336"/>
      <c r="AS80" s="324"/>
    </row>
    <row r="81" spans="1:45" ht="18" customHeight="1" x14ac:dyDescent="0.15">
      <c r="A81" s="327"/>
      <c r="B81" s="2453" t="s">
        <v>566</v>
      </c>
      <c r="C81" s="2213"/>
      <c r="D81" s="2454"/>
      <c r="E81" s="2456" t="s">
        <v>567</v>
      </c>
      <c r="F81" s="2213"/>
      <c r="G81" s="2213"/>
      <c r="H81" s="2213"/>
      <c r="I81" s="2213"/>
      <c r="J81" s="2213"/>
      <c r="K81" s="2213"/>
      <c r="L81" s="2213"/>
      <c r="M81" s="2213"/>
      <c r="N81" s="2213"/>
      <c r="O81" s="2213"/>
      <c r="P81" s="2454"/>
      <c r="Q81" s="2458" t="s">
        <v>568</v>
      </c>
      <c r="R81" s="1188"/>
      <c r="S81" s="1188"/>
      <c r="T81" s="1188"/>
      <c r="U81" s="1188"/>
      <c r="V81" s="2459"/>
      <c r="W81" s="2453" t="s">
        <v>569</v>
      </c>
      <c r="X81" s="2213"/>
      <c r="Y81" s="2213"/>
      <c r="Z81" s="2213"/>
      <c r="AA81" s="2213"/>
      <c r="AB81" s="2454"/>
      <c r="AC81" s="2213" t="s">
        <v>570</v>
      </c>
      <c r="AD81" s="2213"/>
      <c r="AE81" s="2213"/>
      <c r="AF81" s="2213"/>
      <c r="AG81" s="2213"/>
      <c r="AH81" s="2214"/>
      <c r="AI81" s="2460" t="s">
        <v>571</v>
      </c>
      <c r="AJ81" s="2458"/>
      <c r="AK81" s="2458"/>
      <c r="AL81" s="2458"/>
      <c r="AM81" s="2458"/>
      <c r="AN81" s="2461"/>
      <c r="AO81" s="2441" t="s">
        <v>572</v>
      </c>
      <c r="AP81" s="2442"/>
      <c r="AQ81" s="2442"/>
      <c r="AR81" s="2443"/>
      <c r="AS81" s="324"/>
    </row>
    <row r="82" spans="1:45" ht="18" customHeight="1" x14ac:dyDescent="0.15">
      <c r="A82" s="327"/>
      <c r="B82" s="2215"/>
      <c r="C82" s="2216"/>
      <c r="D82" s="2455"/>
      <c r="E82" s="2457"/>
      <c r="F82" s="2216"/>
      <c r="G82" s="2216"/>
      <c r="H82" s="2216"/>
      <c r="I82" s="2216"/>
      <c r="J82" s="2216"/>
      <c r="K82" s="2216"/>
      <c r="L82" s="2216"/>
      <c r="M82" s="2216"/>
      <c r="N82" s="2216"/>
      <c r="O82" s="2216"/>
      <c r="P82" s="2455"/>
      <c r="Q82" s="2216"/>
      <c r="R82" s="2216"/>
      <c r="S82" s="2216"/>
      <c r="T82" s="2216"/>
      <c r="U82" s="2216"/>
      <c r="V82" s="2217"/>
      <c r="W82" s="2215"/>
      <c r="X82" s="2216"/>
      <c r="Y82" s="2216"/>
      <c r="Z82" s="2216"/>
      <c r="AA82" s="2216"/>
      <c r="AB82" s="2455"/>
      <c r="AC82" s="2216"/>
      <c r="AD82" s="2216"/>
      <c r="AE82" s="2216"/>
      <c r="AF82" s="2216"/>
      <c r="AG82" s="2216"/>
      <c r="AH82" s="2217"/>
      <c r="AI82" s="2462"/>
      <c r="AJ82" s="2463"/>
      <c r="AK82" s="2463"/>
      <c r="AL82" s="2463"/>
      <c r="AM82" s="2463"/>
      <c r="AN82" s="2464"/>
      <c r="AO82" s="2441"/>
      <c r="AP82" s="2442"/>
      <c r="AQ82" s="2442"/>
      <c r="AR82" s="2443"/>
      <c r="AS82" s="324"/>
    </row>
    <row r="83" spans="1:45" ht="20.100000000000001" customHeight="1" x14ac:dyDescent="0.15">
      <c r="A83" s="327"/>
      <c r="B83" s="2444"/>
      <c r="C83" s="2445"/>
      <c r="D83" s="2446"/>
      <c r="E83" s="2447"/>
      <c r="F83" s="2448"/>
      <c r="G83" s="2448"/>
      <c r="H83" s="2448"/>
      <c r="I83" s="2448"/>
      <c r="J83" s="2448"/>
      <c r="K83" s="2448"/>
      <c r="L83" s="2448"/>
      <c r="M83" s="2448"/>
      <c r="N83" s="2448"/>
      <c r="O83" s="2448"/>
      <c r="P83" s="2449"/>
      <c r="Q83" s="2445"/>
      <c r="R83" s="2445"/>
      <c r="S83" s="2445"/>
      <c r="T83" s="2445"/>
      <c r="U83" s="2450"/>
      <c r="V83" s="2451"/>
      <c r="W83" s="2444"/>
      <c r="X83" s="2445"/>
      <c r="Y83" s="2445"/>
      <c r="Z83" s="2445"/>
      <c r="AA83" s="2450"/>
      <c r="AB83" s="2452"/>
      <c r="AC83" s="2445"/>
      <c r="AD83" s="2445"/>
      <c r="AE83" s="2445"/>
      <c r="AF83" s="2445"/>
      <c r="AG83" s="2450"/>
      <c r="AH83" s="2451"/>
      <c r="AI83" s="2444"/>
      <c r="AJ83" s="2445"/>
      <c r="AK83" s="2445"/>
      <c r="AL83" s="2445"/>
      <c r="AM83" s="2450"/>
      <c r="AN83" s="2452"/>
      <c r="AO83" s="2465" t="str">
        <f>IF(ISERROR(AI83/Q83)," ",AI83/Q83)</f>
        <v xml:space="preserve"> </v>
      </c>
      <c r="AP83" s="2465"/>
      <c r="AQ83" s="2465"/>
      <c r="AR83" s="2466"/>
      <c r="AS83" s="328"/>
    </row>
    <row r="84" spans="1:45" ht="20.100000000000001" customHeight="1" x14ac:dyDescent="0.15">
      <c r="A84" s="327"/>
      <c r="B84" s="2469"/>
      <c r="C84" s="2470"/>
      <c r="D84" s="2484"/>
      <c r="E84" s="2485"/>
      <c r="F84" s="2486"/>
      <c r="G84" s="2486"/>
      <c r="H84" s="2486"/>
      <c r="I84" s="2486"/>
      <c r="J84" s="2486"/>
      <c r="K84" s="2486"/>
      <c r="L84" s="2486"/>
      <c r="M84" s="2486"/>
      <c r="N84" s="2486"/>
      <c r="O84" s="2486"/>
      <c r="P84" s="2487"/>
      <c r="Q84" s="2470"/>
      <c r="R84" s="2470"/>
      <c r="S84" s="2470"/>
      <c r="T84" s="2470"/>
      <c r="U84" s="2471"/>
      <c r="V84" s="2488"/>
      <c r="W84" s="2469"/>
      <c r="X84" s="2470"/>
      <c r="Y84" s="2470"/>
      <c r="Z84" s="2470"/>
      <c r="AA84" s="2471"/>
      <c r="AB84" s="2472"/>
      <c r="AC84" s="2470"/>
      <c r="AD84" s="2470"/>
      <c r="AE84" s="2470"/>
      <c r="AF84" s="2470"/>
      <c r="AG84" s="2471"/>
      <c r="AH84" s="2488"/>
      <c r="AI84" s="2469"/>
      <c r="AJ84" s="2470"/>
      <c r="AK84" s="2470"/>
      <c r="AL84" s="2470"/>
      <c r="AM84" s="2471"/>
      <c r="AN84" s="2472"/>
      <c r="AO84" s="2473" t="str">
        <f>IF(ISERROR(AI84/Q84)," ",AI84/Q84)</f>
        <v xml:space="preserve"> </v>
      </c>
      <c r="AP84" s="2473"/>
      <c r="AQ84" s="2473"/>
      <c r="AR84" s="2474"/>
      <c r="AS84" s="329"/>
    </row>
    <row r="85" spans="1:45" ht="20.100000000000001" customHeight="1" x14ac:dyDescent="0.15">
      <c r="A85" s="327"/>
      <c r="B85" s="2475"/>
      <c r="C85" s="2476"/>
      <c r="D85" s="2477"/>
      <c r="E85" s="2478"/>
      <c r="F85" s="2479"/>
      <c r="G85" s="2479"/>
      <c r="H85" s="2479"/>
      <c r="I85" s="2479"/>
      <c r="J85" s="2479"/>
      <c r="K85" s="2479"/>
      <c r="L85" s="2479"/>
      <c r="M85" s="2479"/>
      <c r="N85" s="2479"/>
      <c r="O85" s="2479"/>
      <c r="P85" s="2480"/>
      <c r="Q85" s="2476"/>
      <c r="R85" s="2476"/>
      <c r="S85" s="2476"/>
      <c r="T85" s="2476"/>
      <c r="U85" s="2481"/>
      <c r="V85" s="2482"/>
      <c r="W85" s="2475"/>
      <c r="X85" s="2476"/>
      <c r="Y85" s="2476"/>
      <c r="Z85" s="2476"/>
      <c r="AA85" s="2481"/>
      <c r="AB85" s="2483"/>
      <c r="AC85" s="2476"/>
      <c r="AD85" s="2476"/>
      <c r="AE85" s="2476"/>
      <c r="AF85" s="2476"/>
      <c r="AG85" s="2481"/>
      <c r="AH85" s="2482"/>
      <c r="AI85" s="2475"/>
      <c r="AJ85" s="2476"/>
      <c r="AK85" s="2476"/>
      <c r="AL85" s="2476"/>
      <c r="AM85" s="2481"/>
      <c r="AN85" s="2483"/>
      <c r="AO85" s="2432" t="str">
        <f>IF(ISERROR(AI85/Q85)," ",AI85/Q85)</f>
        <v xml:space="preserve"> </v>
      </c>
      <c r="AP85" s="2432"/>
      <c r="AQ85" s="2432"/>
      <c r="AR85" s="2433"/>
      <c r="AS85" s="330"/>
    </row>
    <row r="86" spans="1:45" ht="19.5" customHeight="1" x14ac:dyDescent="0.15">
      <c r="A86" s="18"/>
      <c r="B86" s="234" t="s">
        <v>573</v>
      </c>
      <c r="C86" s="442"/>
      <c r="D86" s="442"/>
      <c r="E86" s="442"/>
      <c r="F86" s="442"/>
      <c r="G86" s="442"/>
      <c r="H86" s="442"/>
      <c r="I86" s="442"/>
      <c r="J86" s="442"/>
      <c r="K86" s="442"/>
      <c r="L86" s="442"/>
      <c r="M86" s="442"/>
      <c r="N86" s="442"/>
      <c r="O86" s="442"/>
      <c r="P86" s="442"/>
      <c r="Q86" s="442"/>
      <c r="R86" s="442"/>
      <c r="S86" s="442"/>
      <c r="T86" s="442"/>
      <c r="U86" s="442"/>
      <c r="V86" s="442"/>
      <c r="W86" s="442"/>
      <c r="X86" s="442"/>
      <c r="Y86" s="442"/>
      <c r="Z86" s="442"/>
      <c r="AA86" s="442"/>
      <c r="AB86" s="442"/>
      <c r="AC86" s="442"/>
      <c r="AD86" s="442"/>
      <c r="AE86" s="442"/>
      <c r="AF86" s="442"/>
      <c r="AG86" s="442"/>
      <c r="AH86" s="442"/>
      <c r="AI86" s="442"/>
      <c r="AJ86" s="442"/>
      <c r="AK86" s="442"/>
      <c r="AL86" s="442"/>
      <c r="AM86" s="442"/>
      <c r="AN86" s="442"/>
      <c r="AO86" s="454"/>
      <c r="AP86" s="454"/>
      <c r="AQ86" s="454"/>
      <c r="AR86" s="454"/>
      <c r="AS86" s="324"/>
    </row>
    <row r="87" spans="1:45" ht="15" customHeight="1" x14ac:dyDescent="0.15">
      <c r="B87" s="234" t="s">
        <v>574</v>
      </c>
      <c r="C87" s="234"/>
      <c r="D87" s="410"/>
      <c r="E87" s="410"/>
      <c r="F87" s="442"/>
      <c r="G87" s="442"/>
      <c r="H87" s="442"/>
      <c r="I87" s="442"/>
      <c r="J87" s="442"/>
      <c r="K87" s="442"/>
      <c r="L87" s="442"/>
      <c r="M87" s="442"/>
      <c r="N87" s="442"/>
      <c r="O87" s="442"/>
      <c r="P87" s="442"/>
      <c r="Q87" s="442"/>
      <c r="R87" s="442"/>
      <c r="S87" s="442"/>
      <c r="T87" s="442"/>
      <c r="U87" s="442"/>
      <c r="V87" s="442"/>
      <c r="W87" s="442"/>
      <c r="X87" s="442"/>
      <c r="Y87" s="442"/>
      <c r="Z87" s="442"/>
      <c r="AA87" s="442"/>
      <c r="AB87" s="442"/>
      <c r="AC87" s="442"/>
      <c r="AD87" s="442"/>
      <c r="AE87" s="442"/>
      <c r="AF87" s="442"/>
      <c r="AG87" s="442"/>
      <c r="AH87" s="442"/>
      <c r="AI87" s="442"/>
      <c r="AJ87" s="70"/>
      <c r="AK87" s="70"/>
      <c r="AL87" s="70"/>
      <c r="AM87" s="70"/>
      <c r="AN87" s="70"/>
      <c r="AO87" s="70"/>
      <c r="AP87" s="70"/>
      <c r="AQ87" s="70"/>
      <c r="AR87" s="70"/>
    </row>
    <row r="88" spans="1:45" x14ac:dyDescent="0.15">
      <c r="B88" s="70"/>
      <c r="C88" s="234" t="s">
        <v>575</v>
      </c>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row>
    <row r="89" spans="1:45" ht="16.5" customHeight="1" x14ac:dyDescent="0.15">
      <c r="B89" s="234" t="s">
        <v>576</v>
      </c>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row>
    <row r="90" spans="1:45" x14ac:dyDescent="0.15">
      <c r="B90" s="234" t="s">
        <v>577</v>
      </c>
      <c r="C90" s="234"/>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row>
    <row r="91" spans="1:45" x14ac:dyDescent="0.15">
      <c r="B91" s="234"/>
      <c r="C91" s="234"/>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row>
    <row r="92" spans="1:45" s="322" customFormat="1" ht="20.100000000000001" customHeight="1" x14ac:dyDescent="0.15">
      <c r="B92" s="434" t="s">
        <v>578</v>
      </c>
      <c r="C92" s="421"/>
      <c r="D92" s="421"/>
      <c r="E92" s="421"/>
      <c r="F92" s="421"/>
      <c r="G92" s="421"/>
      <c r="H92" s="421"/>
      <c r="I92" s="421"/>
      <c r="J92" s="421"/>
      <c r="K92" s="421"/>
      <c r="L92" s="421"/>
      <c r="M92" s="421"/>
      <c r="N92" s="421"/>
      <c r="O92" s="421"/>
      <c r="P92" s="421"/>
      <c r="Q92" s="421"/>
      <c r="R92" s="421"/>
      <c r="S92" s="421"/>
      <c r="T92" s="421"/>
      <c r="U92" s="421"/>
      <c r="V92" s="421"/>
      <c r="W92" s="421"/>
      <c r="X92" s="421"/>
      <c r="Y92" s="421"/>
      <c r="Z92" s="421"/>
      <c r="AA92" s="421"/>
      <c r="AB92" s="421"/>
      <c r="AC92" s="421"/>
      <c r="AD92" s="421"/>
      <c r="AE92" s="421"/>
      <c r="AF92" s="421"/>
      <c r="AG92" s="421"/>
      <c r="AH92" s="421"/>
      <c r="AI92" s="416"/>
      <c r="AJ92" s="416"/>
      <c r="AK92" s="416"/>
      <c r="AL92" s="416"/>
      <c r="AM92" s="416"/>
      <c r="AN92" s="416"/>
      <c r="AO92" s="416"/>
      <c r="AP92" s="416"/>
      <c r="AQ92" s="416"/>
      <c r="AR92" s="416"/>
    </row>
    <row r="93" spans="1:45" s="322" customFormat="1" ht="3.75" customHeight="1" x14ac:dyDescent="0.15">
      <c r="B93" s="434"/>
      <c r="C93" s="421"/>
      <c r="D93" s="421"/>
      <c r="E93" s="421"/>
      <c r="F93" s="421"/>
      <c r="G93" s="421"/>
      <c r="H93" s="421"/>
      <c r="I93" s="421"/>
      <c r="J93" s="421"/>
      <c r="K93" s="421"/>
      <c r="L93" s="421"/>
      <c r="M93" s="421"/>
      <c r="N93" s="421"/>
      <c r="O93" s="421"/>
      <c r="P93" s="421"/>
      <c r="Q93" s="421"/>
      <c r="R93" s="421"/>
      <c r="S93" s="421"/>
      <c r="T93" s="421"/>
      <c r="U93" s="421"/>
      <c r="V93" s="421"/>
      <c r="W93" s="421"/>
      <c r="X93" s="421"/>
      <c r="Y93" s="421"/>
      <c r="Z93" s="421"/>
      <c r="AA93" s="421"/>
      <c r="AB93" s="421"/>
      <c r="AC93" s="421"/>
      <c r="AD93" s="421"/>
      <c r="AE93" s="421"/>
      <c r="AF93" s="421"/>
      <c r="AG93" s="421"/>
      <c r="AH93" s="421"/>
      <c r="AI93" s="416"/>
      <c r="AJ93" s="416"/>
      <c r="AK93" s="416"/>
      <c r="AL93" s="416"/>
      <c r="AM93" s="416"/>
      <c r="AN93" s="416"/>
      <c r="AO93" s="416"/>
      <c r="AP93" s="416"/>
      <c r="AQ93" s="416"/>
      <c r="AR93" s="416"/>
    </row>
    <row r="94" spans="1:45" ht="20.100000000000001" customHeight="1" x14ac:dyDescent="0.15">
      <c r="B94" s="2453" t="s">
        <v>579</v>
      </c>
      <c r="C94" s="2213"/>
      <c r="D94" s="2213"/>
      <c r="E94" s="2213"/>
      <c r="F94" s="2213"/>
      <c r="G94" s="2213"/>
      <c r="H94" s="2213"/>
      <c r="I94" s="2213"/>
      <c r="J94" s="2213"/>
      <c r="K94" s="2213"/>
      <c r="L94" s="2214"/>
      <c r="M94" s="455"/>
      <c r="N94" s="439"/>
      <c r="O94" s="2213" t="s">
        <v>580</v>
      </c>
      <c r="P94" s="2213"/>
      <c r="Q94" s="2213"/>
      <c r="R94" s="2213"/>
      <c r="S94" s="2213"/>
      <c r="T94" s="2213"/>
      <c r="U94" s="2213"/>
      <c r="V94" s="2213"/>
      <c r="W94" s="2213"/>
      <c r="X94" s="2213"/>
      <c r="Y94" s="2213"/>
      <c r="Z94" s="2213"/>
      <c r="AA94" s="2214"/>
      <c r="AB94" s="70"/>
      <c r="AC94" s="70"/>
      <c r="AD94" s="70"/>
      <c r="AE94" s="70"/>
      <c r="AF94" s="70"/>
      <c r="AG94" s="70"/>
      <c r="AH94" s="70"/>
      <c r="AI94" s="70"/>
      <c r="AJ94" s="70"/>
      <c r="AK94" s="70"/>
      <c r="AL94" s="70"/>
      <c r="AM94" s="70"/>
      <c r="AN94" s="70"/>
      <c r="AO94" s="70"/>
      <c r="AP94" s="70"/>
      <c r="AQ94" s="70"/>
      <c r="AR94" s="70"/>
    </row>
    <row r="95" spans="1:45" ht="20.100000000000001" customHeight="1" x14ac:dyDescent="0.15">
      <c r="B95" s="2215"/>
      <c r="C95" s="2216"/>
      <c r="D95" s="2216"/>
      <c r="E95" s="2216"/>
      <c r="F95" s="2216"/>
      <c r="G95" s="2216"/>
      <c r="H95" s="2216"/>
      <c r="I95" s="2216"/>
      <c r="J95" s="2216"/>
      <c r="K95" s="2216"/>
      <c r="L95" s="2217"/>
      <c r="M95" s="2467" t="s">
        <v>581</v>
      </c>
      <c r="N95" s="2468"/>
      <c r="O95" s="2216"/>
      <c r="P95" s="2216"/>
      <c r="Q95" s="2216"/>
      <c r="R95" s="2216"/>
      <c r="S95" s="2216"/>
      <c r="T95" s="2216"/>
      <c r="U95" s="2216"/>
      <c r="V95" s="2216"/>
      <c r="W95" s="2216"/>
      <c r="X95" s="2216"/>
      <c r="Y95" s="2216"/>
      <c r="Z95" s="2216"/>
      <c r="AA95" s="2217"/>
      <c r="AB95" s="70"/>
      <c r="AC95" s="70"/>
      <c r="AD95" s="70"/>
      <c r="AE95" s="70"/>
      <c r="AF95" s="70"/>
      <c r="AG95" s="70"/>
      <c r="AH95" s="70"/>
      <c r="AI95" s="70"/>
      <c r="AJ95" s="70"/>
      <c r="AK95" s="70"/>
      <c r="AL95" s="70"/>
      <c r="AM95" s="70"/>
      <c r="AN95" s="70"/>
      <c r="AO95" s="70"/>
      <c r="AP95" s="70"/>
      <c r="AQ95" s="70"/>
      <c r="AR95" s="70"/>
    </row>
    <row r="96" spans="1:45" ht="20.100000000000001" customHeight="1" x14ac:dyDescent="0.15">
      <c r="B96" s="1483" t="s">
        <v>9</v>
      </c>
      <c r="C96" s="2434"/>
      <c r="D96" s="2493"/>
      <c r="E96" s="2493"/>
      <c r="F96" s="2213" t="s">
        <v>143</v>
      </c>
      <c r="G96" s="2493"/>
      <c r="H96" s="2493"/>
      <c r="I96" s="2213" t="s">
        <v>243</v>
      </c>
      <c r="J96" s="2493"/>
      <c r="K96" s="2493"/>
      <c r="L96" s="2214" t="s">
        <v>582</v>
      </c>
      <c r="M96" s="2489" t="s">
        <v>824</v>
      </c>
      <c r="N96" s="2490"/>
      <c r="O96" s="456" t="s">
        <v>583</v>
      </c>
      <c r="P96" s="456"/>
      <c r="Q96" s="456"/>
      <c r="R96" s="456"/>
      <c r="S96" s="456"/>
      <c r="T96" s="456"/>
      <c r="U96" s="456"/>
      <c r="V96" s="456"/>
      <c r="W96" s="456"/>
      <c r="X96" s="456"/>
      <c r="Y96" s="456"/>
      <c r="Z96" s="456"/>
      <c r="AA96" s="457"/>
      <c r="AB96" s="70"/>
      <c r="AC96" s="70"/>
      <c r="AD96" s="70"/>
      <c r="AE96" s="70"/>
      <c r="AF96" s="70"/>
      <c r="AG96" s="70"/>
      <c r="AH96" s="70"/>
      <c r="AI96" s="70"/>
      <c r="AJ96" s="70"/>
      <c r="AK96" s="70"/>
      <c r="AL96" s="70"/>
      <c r="AM96" s="70"/>
      <c r="AN96" s="70"/>
      <c r="AO96" s="70"/>
      <c r="AP96" s="70"/>
      <c r="AQ96" s="70"/>
      <c r="AR96" s="70"/>
    </row>
    <row r="97" spans="2:44" ht="20.100000000000001" customHeight="1" x14ac:dyDescent="0.15">
      <c r="B97" s="1483"/>
      <c r="C97" s="2434"/>
      <c r="D97" s="2494"/>
      <c r="E97" s="2494"/>
      <c r="F97" s="2216"/>
      <c r="G97" s="2494"/>
      <c r="H97" s="2494"/>
      <c r="I97" s="2216"/>
      <c r="J97" s="2494"/>
      <c r="K97" s="2494"/>
      <c r="L97" s="2217"/>
      <c r="M97" s="2491" t="s">
        <v>824</v>
      </c>
      <c r="N97" s="2492"/>
      <c r="O97" s="456" t="s">
        <v>584</v>
      </c>
      <c r="P97" s="456"/>
      <c r="Q97" s="456"/>
      <c r="R97" s="456"/>
      <c r="S97" s="456"/>
      <c r="T97" s="456"/>
      <c r="U97" s="456"/>
      <c r="V97" s="456"/>
      <c r="W97" s="456"/>
      <c r="X97" s="456"/>
      <c r="Y97" s="456"/>
      <c r="Z97" s="456"/>
      <c r="AA97" s="457"/>
      <c r="AB97" s="70"/>
      <c r="AC97" s="70"/>
      <c r="AD97" s="70"/>
      <c r="AE97" s="70"/>
      <c r="AF97" s="70"/>
      <c r="AG97" s="70"/>
      <c r="AH97" s="70"/>
      <c r="AI97" s="70"/>
      <c r="AJ97" s="70"/>
      <c r="AK97" s="70"/>
      <c r="AL97" s="70"/>
      <c r="AM97" s="70"/>
      <c r="AN97" s="70"/>
      <c r="AO97" s="70"/>
      <c r="AP97" s="70"/>
      <c r="AQ97" s="70"/>
      <c r="AR97" s="70"/>
    </row>
    <row r="98" spans="2:44" x14ac:dyDescent="0.15">
      <c r="B98" s="234" t="s">
        <v>585</v>
      </c>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row>
    <row r="99" spans="2:44" x14ac:dyDescent="0.15">
      <c r="B99" s="234"/>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row>
    <row r="100" spans="2:44" x14ac:dyDescent="0.15">
      <c r="B100" s="234"/>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row>
    <row r="101" spans="2:44" s="322" customFormat="1" ht="20.100000000000001" customHeight="1" x14ac:dyDescent="0.15">
      <c r="B101" s="434" t="s">
        <v>586</v>
      </c>
      <c r="C101" s="421"/>
      <c r="D101" s="421"/>
      <c r="E101" s="421"/>
      <c r="F101" s="421"/>
      <c r="G101" s="421"/>
      <c r="H101" s="421"/>
      <c r="I101" s="421"/>
      <c r="J101" s="421"/>
      <c r="K101" s="421"/>
      <c r="L101" s="421"/>
      <c r="M101" s="421"/>
      <c r="N101" s="421"/>
      <c r="O101" s="421"/>
      <c r="P101" s="421"/>
      <c r="Q101" s="421"/>
      <c r="R101" s="421"/>
      <c r="S101" s="421"/>
      <c r="T101" s="421"/>
      <c r="U101" s="421"/>
      <c r="V101" s="421"/>
      <c r="W101" s="421"/>
      <c r="X101" s="421"/>
      <c r="Y101" s="421"/>
      <c r="Z101" s="421"/>
      <c r="AA101" s="421"/>
      <c r="AB101" s="421"/>
      <c r="AC101" s="421"/>
      <c r="AD101" s="421"/>
      <c r="AE101" s="421"/>
      <c r="AF101" s="421"/>
      <c r="AG101" s="421"/>
      <c r="AH101" s="421"/>
      <c r="AI101" s="416"/>
      <c r="AJ101" s="416"/>
      <c r="AK101" s="416"/>
      <c r="AL101" s="416"/>
      <c r="AM101" s="416"/>
      <c r="AN101" s="416"/>
      <c r="AO101" s="416"/>
      <c r="AP101" s="416"/>
      <c r="AQ101" s="416"/>
      <c r="AR101" s="416"/>
    </row>
    <row r="102" spans="2:44" s="322" customFormat="1" ht="3.75" customHeight="1" x14ac:dyDescent="0.15">
      <c r="B102" s="434"/>
      <c r="C102" s="421"/>
      <c r="D102" s="421"/>
      <c r="E102" s="421"/>
      <c r="F102" s="421"/>
      <c r="G102" s="421"/>
      <c r="H102" s="421"/>
      <c r="I102" s="421"/>
      <c r="J102" s="421"/>
      <c r="K102" s="421"/>
      <c r="L102" s="421"/>
      <c r="M102" s="421"/>
      <c r="N102" s="421"/>
      <c r="O102" s="421"/>
      <c r="P102" s="421"/>
      <c r="Q102" s="421"/>
      <c r="R102" s="421"/>
      <c r="S102" s="421"/>
      <c r="T102" s="421"/>
      <c r="U102" s="421"/>
      <c r="V102" s="421"/>
      <c r="W102" s="421"/>
      <c r="X102" s="421"/>
      <c r="Y102" s="421"/>
      <c r="Z102" s="421"/>
      <c r="AA102" s="421"/>
      <c r="AB102" s="421"/>
      <c r="AC102" s="421"/>
      <c r="AD102" s="421"/>
      <c r="AE102" s="421"/>
      <c r="AF102" s="421"/>
      <c r="AG102" s="421"/>
      <c r="AH102" s="421"/>
      <c r="AI102" s="416"/>
      <c r="AJ102" s="416"/>
      <c r="AK102" s="416"/>
      <c r="AL102" s="416"/>
      <c r="AM102" s="416"/>
      <c r="AN102" s="416"/>
      <c r="AO102" s="416"/>
      <c r="AP102" s="416"/>
      <c r="AQ102" s="416"/>
      <c r="AR102" s="416"/>
    </row>
    <row r="103" spans="2:44" s="322" customFormat="1" ht="23.25" customHeight="1" x14ac:dyDescent="0.15">
      <c r="B103" s="434" t="s">
        <v>587</v>
      </c>
      <c r="C103" s="421"/>
      <c r="D103" s="421"/>
      <c r="E103" s="421"/>
      <c r="F103" s="421"/>
      <c r="G103" s="421"/>
      <c r="H103" s="421"/>
      <c r="I103" s="421"/>
      <c r="J103" s="421"/>
      <c r="K103" s="421"/>
      <c r="L103" s="421"/>
      <c r="M103" s="421"/>
      <c r="N103" s="421"/>
      <c r="O103" s="421"/>
      <c r="P103" s="421"/>
      <c r="Q103" s="421"/>
      <c r="R103" s="421"/>
      <c r="S103" s="421"/>
      <c r="T103" s="421"/>
      <c r="U103" s="421"/>
      <c r="V103" s="421"/>
      <c r="W103" s="421"/>
      <c r="X103" s="421"/>
      <c r="Y103" s="421"/>
      <c r="Z103" s="421"/>
      <c r="AA103" s="421"/>
      <c r="AB103" s="421"/>
      <c r="AC103" s="421"/>
      <c r="AD103" s="421"/>
      <c r="AE103" s="421"/>
      <c r="AF103" s="421"/>
      <c r="AG103" s="421"/>
      <c r="AH103" s="421"/>
      <c r="AI103" s="416"/>
      <c r="AJ103" s="416"/>
      <c r="AK103" s="416"/>
      <c r="AL103" s="416"/>
      <c r="AM103" s="416"/>
      <c r="AN103" s="416"/>
      <c r="AO103" s="416"/>
      <c r="AP103" s="416"/>
      <c r="AQ103" s="416"/>
      <c r="AR103" s="416"/>
    </row>
    <row r="104" spans="2:44" ht="20.100000000000001" customHeight="1" x14ac:dyDescent="0.15">
      <c r="B104" s="2453" t="s">
        <v>588</v>
      </c>
      <c r="C104" s="2213"/>
      <c r="D104" s="2213"/>
      <c r="E104" s="2213"/>
      <c r="F104" s="2213"/>
      <c r="G104" s="2213"/>
      <c r="H104" s="2213"/>
      <c r="I104" s="2213"/>
      <c r="J104" s="2213"/>
      <c r="K104" s="2213"/>
      <c r="L104" s="2214"/>
      <c r="M104" s="455"/>
      <c r="N104" s="439"/>
      <c r="O104" s="2213" t="s">
        <v>589</v>
      </c>
      <c r="P104" s="2213"/>
      <c r="Q104" s="2213"/>
      <c r="R104" s="2213"/>
      <c r="S104" s="2213"/>
      <c r="T104" s="2213"/>
      <c r="U104" s="2213"/>
      <c r="V104" s="2213"/>
      <c r="W104" s="2213"/>
      <c r="X104" s="2213"/>
      <c r="Y104" s="2213"/>
      <c r="Z104" s="2213"/>
      <c r="AA104" s="2214"/>
      <c r="AB104" s="70"/>
      <c r="AC104" s="70"/>
      <c r="AD104" s="70"/>
      <c r="AE104" s="70"/>
      <c r="AF104" s="70"/>
      <c r="AG104" s="70"/>
      <c r="AH104" s="70"/>
      <c r="AI104" s="70"/>
      <c r="AJ104" s="70"/>
      <c r="AK104" s="70"/>
      <c r="AL104" s="70"/>
      <c r="AM104" s="70"/>
      <c r="AN104" s="70"/>
      <c r="AO104" s="70"/>
      <c r="AP104" s="70"/>
      <c r="AQ104" s="70"/>
      <c r="AR104" s="70"/>
    </row>
    <row r="105" spans="2:44" ht="20.100000000000001" customHeight="1" x14ac:dyDescent="0.15">
      <c r="B105" s="2215"/>
      <c r="C105" s="2216"/>
      <c r="D105" s="2216"/>
      <c r="E105" s="2216"/>
      <c r="F105" s="2216"/>
      <c r="G105" s="2216"/>
      <c r="H105" s="2216"/>
      <c r="I105" s="2216"/>
      <c r="J105" s="2216"/>
      <c r="K105" s="2216"/>
      <c r="L105" s="2217"/>
      <c r="M105" s="2467" t="s">
        <v>590</v>
      </c>
      <c r="N105" s="2468"/>
      <c r="O105" s="2216"/>
      <c r="P105" s="2216"/>
      <c r="Q105" s="2216"/>
      <c r="R105" s="2216"/>
      <c r="S105" s="2216"/>
      <c r="T105" s="2216"/>
      <c r="U105" s="2216"/>
      <c r="V105" s="2216"/>
      <c r="W105" s="2216"/>
      <c r="X105" s="2216"/>
      <c r="Y105" s="2216"/>
      <c r="Z105" s="2216"/>
      <c r="AA105" s="2217"/>
      <c r="AB105" s="70"/>
      <c r="AC105" s="70"/>
      <c r="AD105" s="70"/>
      <c r="AE105" s="70"/>
      <c r="AF105" s="70"/>
      <c r="AG105" s="70"/>
      <c r="AH105" s="70"/>
      <c r="AI105" s="70"/>
      <c r="AJ105" s="70"/>
      <c r="AK105" s="70"/>
      <c r="AL105" s="70"/>
      <c r="AM105" s="70"/>
      <c r="AN105" s="70"/>
      <c r="AO105" s="70"/>
      <c r="AP105" s="70"/>
      <c r="AQ105" s="70"/>
      <c r="AR105" s="70"/>
    </row>
    <row r="106" spans="2:44" ht="20.100000000000001" customHeight="1" x14ac:dyDescent="0.15">
      <c r="B106" s="1483" t="s">
        <v>9</v>
      </c>
      <c r="C106" s="2434"/>
      <c r="D106" s="2493"/>
      <c r="E106" s="2493"/>
      <c r="F106" s="2213" t="s">
        <v>143</v>
      </c>
      <c r="G106" s="2493"/>
      <c r="H106" s="2493"/>
      <c r="I106" s="2213" t="s">
        <v>243</v>
      </c>
      <c r="J106" s="2493"/>
      <c r="K106" s="2493"/>
      <c r="L106" s="2214" t="s">
        <v>582</v>
      </c>
      <c r="M106" s="2489" t="s">
        <v>824</v>
      </c>
      <c r="N106" s="2490"/>
      <c r="O106" s="456" t="s">
        <v>591</v>
      </c>
      <c r="P106" s="456"/>
      <c r="Q106" s="456"/>
      <c r="R106" s="456"/>
      <c r="S106" s="456"/>
      <c r="T106" s="456"/>
      <c r="U106" s="456"/>
      <c r="V106" s="456"/>
      <c r="W106" s="456"/>
      <c r="X106" s="456"/>
      <c r="Y106" s="456"/>
      <c r="Z106" s="456"/>
      <c r="AA106" s="457"/>
      <c r="AB106" s="70"/>
      <c r="AC106" s="70"/>
      <c r="AD106" s="70"/>
      <c r="AE106" s="70"/>
      <c r="AF106" s="70"/>
      <c r="AG106" s="70"/>
      <c r="AH106" s="70"/>
      <c r="AI106" s="70"/>
      <c r="AJ106" s="70"/>
      <c r="AK106" s="70"/>
      <c r="AL106" s="70"/>
      <c r="AM106" s="70"/>
      <c r="AN106" s="70"/>
      <c r="AO106" s="70"/>
      <c r="AP106" s="70"/>
      <c r="AQ106" s="70"/>
      <c r="AR106" s="70"/>
    </row>
    <row r="107" spans="2:44" ht="20.100000000000001" customHeight="1" x14ac:dyDescent="0.15">
      <c r="B107" s="1483"/>
      <c r="C107" s="2434"/>
      <c r="D107" s="2494"/>
      <c r="E107" s="2494"/>
      <c r="F107" s="2216"/>
      <c r="G107" s="2494"/>
      <c r="H107" s="2494"/>
      <c r="I107" s="2216"/>
      <c r="J107" s="2494"/>
      <c r="K107" s="2494"/>
      <c r="L107" s="2217"/>
      <c r="M107" s="2491" t="s">
        <v>824</v>
      </c>
      <c r="N107" s="2492"/>
      <c r="O107" s="456" t="s">
        <v>584</v>
      </c>
      <c r="P107" s="456"/>
      <c r="Q107" s="456"/>
      <c r="R107" s="456"/>
      <c r="S107" s="456"/>
      <c r="T107" s="456"/>
      <c r="U107" s="456"/>
      <c r="V107" s="456"/>
      <c r="W107" s="456"/>
      <c r="X107" s="456"/>
      <c r="Y107" s="456"/>
      <c r="Z107" s="456"/>
      <c r="AA107" s="457"/>
      <c r="AB107" s="70"/>
      <c r="AC107" s="70"/>
      <c r="AD107" s="70"/>
      <c r="AE107" s="70"/>
      <c r="AF107" s="70"/>
      <c r="AG107" s="70"/>
      <c r="AH107" s="70"/>
      <c r="AI107" s="70"/>
      <c r="AJ107" s="70"/>
      <c r="AK107" s="70"/>
      <c r="AL107" s="70"/>
      <c r="AM107" s="70"/>
      <c r="AN107" s="70"/>
      <c r="AO107" s="70"/>
      <c r="AP107" s="70"/>
      <c r="AQ107" s="70"/>
      <c r="AR107" s="70"/>
    </row>
    <row r="108" spans="2:44" x14ac:dyDescent="0.15">
      <c r="B108" s="234" t="s">
        <v>592</v>
      </c>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row>
    <row r="109" spans="2:44" x14ac:dyDescent="0.15">
      <c r="B109" s="70"/>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row>
    <row r="110" spans="2:44" s="322" customFormat="1" ht="23.25" customHeight="1" x14ac:dyDescent="0.15">
      <c r="B110" s="434" t="s">
        <v>593</v>
      </c>
      <c r="C110" s="421"/>
      <c r="D110" s="421"/>
      <c r="E110" s="421"/>
      <c r="F110" s="421"/>
      <c r="G110" s="421"/>
      <c r="H110" s="421"/>
      <c r="I110" s="421"/>
      <c r="J110" s="421"/>
      <c r="K110" s="421"/>
      <c r="L110" s="421"/>
      <c r="M110" s="421"/>
      <c r="N110" s="421"/>
      <c r="O110" s="421"/>
      <c r="P110" s="421"/>
      <c r="Q110" s="421"/>
      <c r="R110" s="421"/>
      <c r="S110" s="421"/>
      <c r="T110" s="421"/>
      <c r="U110" s="421"/>
      <c r="V110" s="421"/>
      <c r="W110" s="421"/>
      <c r="X110" s="421"/>
      <c r="Y110" s="421"/>
      <c r="Z110" s="421"/>
      <c r="AA110" s="421"/>
      <c r="AB110" s="421"/>
      <c r="AC110" s="421"/>
      <c r="AD110" s="421"/>
      <c r="AE110" s="421"/>
      <c r="AF110" s="421"/>
      <c r="AG110" s="421"/>
      <c r="AH110" s="421"/>
      <c r="AI110" s="416"/>
      <c r="AJ110" s="416"/>
      <c r="AK110" s="416"/>
      <c r="AL110" s="416"/>
      <c r="AM110" s="416"/>
      <c r="AN110" s="416"/>
      <c r="AO110" s="416"/>
      <c r="AP110" s="416"/>
      <c r="AQ110" s="416"/>
      <c r="AR110" s="416"/>
    </row>
    <row r="111" spans="2:44" ht="20.25" customHeight="1" x14ac:dyDescent="0.15">
      <c r="B111" s="2453" t="s">
        <v>594</v>
      </c>
      <c r="C111" s="2213"/>
      <c r="D111" s="2213"/>
      <c r="E111" s="2213"/>
      <c r="F111" s="2213"/>
      <c r="G111" s="2213"/>
      <c r="H111" s="2213"/>
      <c r="I111" s="2213"/>
      <c r="J111" s="2213"/>
      <c r="K111" s="2213"/>
      <c r="L111" s="2214"/>
      <c r="M111" s="455"/>
      <c r="N111" s="439"/>
      <c r="O111" s="2495" t="s">
        <v>595</v>
      </c>
      <c r="P111" s="2213"/>
      <c r="Q111" s="2213"/>
      <c r="R111" s="2213"/>
      <c r="S111" s="2213"/>
      <c r="T111" s="2213"/>
      <c r="U111" s="2213"/>
      <c r="V111" s="2213"/>
      <c r="W111" s="2213"/>
      <c r="X111" s="2213"/>
      <c r="Y111" s="2213"/>
      <c r="Z111" s="2213"/>
      <c r="AA111" s="2214"/>
      <c r="AB111" s="220"/>
      <c r="AC111" s="220"/>
      <c r="AD111" s="220"/>
      <c r="AE111" s="220"/>
      <c r="AF111" s="220"/>
      <c r="AG111" s="220"/>
      <c r="AH111" s="220"/>
      <c r="AI111" s="220"/>
      <c r="AJ111" s="442"/>
      <c r="AK111" s="220"/>
      <c r="AL111" s="220"/>
      <c r="AM111" s="70"/>
      <c r="AN111" s="70"/>
      <c r="AO111" s="70"/>
      <c r="AP111" s="70"/>
      <c r="AQ111" s="70"/>
      <c r="AR111" s="70"/>
    </row>
    <row r="112" spans="2:44" ht="20.25" customHeight="1" x14ac:dyDescent="0.15">
      <c r="B112" s="2215"/>
      <c r="C112" s="2216"/>
      <c r="D112" s="2216"/>
      <c r="E112" s="2216"/>
      <c r="F112" s="2216"/>
      <c r="G112" s="2216"/>
      <c r="H112" s="2216"/>
      <c r="I112" s="2216"/>
      <c r="J112" s="2216"/>
      <c r="K112" s="2216"/>
      <c r="L112" s="2217"/>
      <c r="M112" s="2467" t="s">
        <v>590</v>
      </c>
      <c r="N112" s="2468"/>
      <c r="O112" s="2216"/>
      <c r="P112" s="2216"/>
      <c r="Q112" s="2216"/>
      <c r="R112" s="2216"/>
      <c r="S112" s="2216"/>
      <c r="T112" s="2216"/>
      <c r="U112" s="2216"/>
      <c r="V112" s="2216"/>
      <c r="W112" s="2216"/>
      <c r="X112" s="2216"/>
      <c r="Y112" s="2216"/>
      <c r="Z112" s="2216"/>
      <c r="AA112" s="2217"/>
      <c r="AB112" s="220"/>
      <c r="AC112" s="220"/>
      <c r="AD112" s="220"/>
      <c r="AE112" s="220"/>
      <c r="AF112" s="220"/>
      <c r="AG112" s="220"/>
      <c r="AH112" s="220"/>
      <c r="AI112" s="220"/>
      <c r="AJ112" s="442"/>
      <c r="AK112" s="220"/>
      <c r="AL112" s="220"/>
      <c r="AM112" s="70"/>
      <c r="AN112" s="70"/>
      <c r="AO112" s="70"/>
      <c r="AP112" s="70"/>
      <c r="AQ112" s="70"/>
      <c r="AR112" s="70"/>
    </row>
    <row r="113" spans="1:45" ht="19.5" customHeight="1" x14ac:dyDescent="0.15">
      <c r="B113" s="1483" t="s">
        <v>9</v>
      </c>
      <c r="C113" s="2434"/>
      <c r="D113" s="2493"/>
      <c r="E113" s="2493"/>
      <c r="F113" s="2213" t="s">
        <v>143</v>
      </c>
      <c r="G113" s="2493"/>
      <c r="H113" s="2493"/>
      <c r="I113" s="2213" t="s">
        <v>243</v>
      </c>
      <c r="J113" s="2493"/>
      <c r="K113" s="2493"/>
      <c r="L113" s="2214" t="s">
        <v>582</v>
      </c>
      <c r="M113" s="2489" t="s">
        <v>824</v>
      </c>
      <c r="N113" s="2490"/>
      <c r="O113" s="456" t="s">
        <v>591</v>
      </c>
      <c r="P113" s="456"/>
      <c r="Q113" s="456"/>
      <c r="R113" s="456"/>
      <c r="S113" s="456"/>
      <c r="T113" s="456"/>
      <c r="U113" s="456"/>
      <c r="V113" s="456"/>
      <c r="W113" s="456"/>
      <c r="X113" s="456"/>
      <c r="Y113" s="456"/>
      <c r="Z113" s="456"/>
      <c r="AA113" s="457"/>
      <c r="AB113" s="442"/>
      <c r="AC113" s="442"/>
      <c r="AD113" s="442"/>
      <c r="AE113" s="442"/>
      <c r="AF113" s="442"/>
      <c r="AG113" s="442"/>
      <c r="AH113" s="442"/>
      <c r="AI113" s="442"/>
      <c r="AJ113" s="442"/>
      <c r="AK113" s="442"/>
      <c r="AL113" s="442"/>
      <c r="AM113" s="70"/>
      <c r="AN113" s="70"/>
      <c r="AO113" s="70"/>
      <c r="AP113" s="70"/>
      <c r="AQ113" s="70"/>
      <c r="AR113" s="70"/>
    </row>
    <row r="114" spans="1:45" ht="19.5" customHeight="1" x14ac:dyDescent="0.15">
      <c r="B114" s="1483"/>
      <c r="C114" s="2434"/>
      <c r="D114" s="2494"/>
      <c r="E114" s="2494"/>
      <c r="F114" s="2216"/>
      <c r="G114" s="2494"/>
      <c r="H114" s="2494"/>
      <c r="I114" s="2216"/>
      <c r="J114" s="2494"/>
      <c r="K114" s="2494"/>
      <c r="L114" s="2217"/>
      <c r="M114" s="2491" t="s">
        <v>824</v>
      </c>
      <c r="N114" s="2492"/>
      <c r="O114" s="456" t="s">
        <v>584</v>
      </c>
      <c r="P114" s="456"/>
      <c r="Q114" s="456"/>
      <c r="R114" s="456"/>
      <c r="S114" s="456"/>
      <c r="T114" s="456"/>
      <c r="U114" s="456"/>
      <c r="V114" s="456"/>
      <c r="W114" s="456"/>
      <c r="X114" s="456"/>
      <c r="Y114" s="456"/>
      <c r="Z114" s="456"/>
      <c r="AA114" s="457"/>
      <c r="AB114" s="442"/>
      <c r="AC114" s="442"/>
      <c r="AD114" s="442"/>
      <c r="AE114" s="442"/>
      <c r="AF114" s="442"/>
      <c r="AG114" s="442"/>
      <c r="AH114" s="442"/>
      <c r="AI114" s="442"/>
      <c r="AJ114" s="442"/>
      <c r="AK114" s="442"/>
      <c r="AL114" s="442"/>
      <c r="AM114" s="70"/>
      <c r="AN114" s="70"/>
      <c r="AO114" s="70"/>
      <c r="AP114" s="70"/>
      <c r="AQ114" s="70"/>
      <c r="AR114" s="70"/>
    </row>
    <row r="115" spans="1:45" x14ac:dyDescent="0.15">
      <c r="B115" s="234" t="s">
        <v>596</v>
      </c>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row>
    <row r="116" spans="1:45" x14ac:dyDescent="0.15">
      <c r="B116" s="234"/>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row>
    <row r="117" spans="1:45" x14ac:dyDescent="0.15">
      <c r="B117" s="70"/>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row>
    <row r="118" spans="1:45" s="322" customFormat="1" ht="20.100000000000001" customHeight="1" x14ac:dyDescent="0.15">
      <c r="B118" s="453" t="s">
        <v>597</v>
      </c>
      <c r="C118" s="421"/>
      <c r="D118" s="421"/>
      <c r="E118" s="421"/>
      <c r="F118" s="421"/>
      <c r="G118" s="421"/>
      <c r="H118" s="421"/>
      <c r="I118" s="421"/>
      <c r="J118" s="421"/>
      <c r="K118" s="421"/>
      <c r="L118" s="421"/>
      <c r="M118" s="421"/>
      <c r="N118" s="421"/>
      <c r="O118" s="421"/>
      <c r="P118" s="421"/>
      <c r="Q118" s="421"/>
      <c r="R118" s="421"/>
      <c r="S118" s="421"/>
      <c r="T118" s="421"/>
      <c r="U118" s="421"/>
      <c r="V118" s="421"/>
      <c r="W118" s="421"/>
      <c r="X118" s="416"/>
      <c r="Y118" s="458"/>
      <c r="Z118" s="458"/>
      <c r="AA118" s="458"/>
      <c r="AB118" s="458"/>
      <c r="AC118" s="458"/>
      <c r="AD118" s="458"/>
      <c r="AE118" s="458"/>
      <c r="AF118" s="458"/>
      <c r="AG118" s="458"/>
      <c r="AH118" s="458"/>
      <c r="AI118" s="459"/>
      <c r="AJ118" s="460"/>
      <c r="AK118" s="459"/>
      <c r="AL118" s="416"/>
      <c r="AM118" s="416"/>
      <c r="AN118" s="416"/>
      <c r="AO118" s="416"/>
      <c r="AP118" s="416"/>
      <c r="AQ118" s="416"/>
      <c r="AR118" s="436" t="s">
        <v>598</v>
      </c>
    </row>
    <row r="119" spans="1:45" s="322" customFormat="1" ht="3.75" customHeight="1" x14ac:dyDescent="0.15">
      <c r="B119" s="434"/>
      <c r="C119" s="421"/>
      <c r="D119" s="421"/>
      <c r="E119" s="421"/>
      <c r="F119" s="421"/>
      <c r="G119" s="421"/>
      <c r="H119" s="421"/>
      <c r="I119" s="421"/>
      <c r="J119" s="421"/>
      <c r="K119" s="421"/>
      <c r="L119" s="421"/>
      <c r="M119" s="421"/>
      <c r="N119" s="421"/>
      <c r="O119" s="421"/>
      <c r="P119" s="421"/>
      <c r="Q119" s="421"/>
      <c r="R119" s="421"/>
      <c r="S119" s="421"/>
      <c r="T119" s="421"/>
      <c r="U119" s="421"/>
      <c r="V119" s="421"/>
      <c r="W119" s="421"/>
      <c r="X119" s="421"/>
      <c r="Y119" s="421"/>
      <c r="Z119" s="421"/>
      <c r="AA119" s="421"/>
      <c r="AB119" s="421"/>
      <c r="AC119" s="421"/>
      <c r="AD119" s="421"/>
      <c r="AE119" s="421"/>
      <c r="AF119" s="421"/>
      <c r="AG119" s="421"/>
      <c r="AH119" s="421"/>
      <c r="AI119" s="416"/>
      <c r="AJ119" s="416"/>
      <c r="AK119" s="416"/>
      <c r="AL119" s="416"/>
      <c r="AM119" s="416"/>
      <c r="AN119" s="416"/>
      <c r="AO119" s="416"/>
      <c r="AP119" s="416"/>
      <c r="AQ119" s="416"/>
      <c r="AR119" s="416"/>
    </row>
    <row r="120" spans="1:45" ht="18.75" customHeight="1" x14ac:dyDescent="0.15">
      <c r="B120" s="2434" t="s">
        <v>518</v>
      </c>
      <c r="C120" s="2335"/>
      <c r="D120" s="2335"/>
      <c r="E120" s="2335"/>
      <c r="F120" s="2335"/>
      <c r="G120" s="2335"/>
      <c r="H120" s="2335"/>
      <c r="I120" s="2335"/>
      <c r="J120" s="2335"/>
      <c r="K120" s="2335"/>
      <c r="L120" s="2335"/>
      <c r="M120" s="2335"/>
      <c r="N120" s="2335"/>
      <c r="O120" s="2335"/>
      <c r="P120" s="2335"/>
      <c r="Q120" s="2335"/>
      <c r="R120" s="2335"/>
      <c r="S120" s="2335"/>
      <c r="T120" s="2335"/>
      <c r="U120" s="2335"/>
      <c r="V120" s="2336"/>
      <c r="W120" s="2453" t="s">
        <v>564</v>
      </c>
      <c r="X120" s="2213"/>
      <c r="Y120" s="2213"/>
      <c r="Z120" s="2213"/>
      <c r="AA120" s="2213"/>
      <c r="AB120" s="2214"/>
      <c r="AC120" s="2434" t="s">
        <v>565</v>
      </c>
      <c r="AD120" s="2335"/>
      <c r="AE120" s="2335"/>
      <c r="AF120" s="2335"/>
      <c r="AG120" s="2335"/>
      <c r="AH120" s="2335"/>
      <c r="AI120" s="2335"/>
      <c r="AJ120" s="2335"/>
      <c r="AK120" s="2335"/>
      <c r="AL120" s="2336"/>
      <c r="AM120" s="2453" t="s">
        <v>19</v>
      </c>
      <c r="AN120" s="2213"/>
      <c r="AO120" s="2213"/>
      <c r="AP120" s="2213"/>
      <c r="AQ120" s="2213"/>
      <c r="AR120" s="2214"/>
    </row>
    <row r="121" spans="1:45" ht="19.5" customHeight="1" x14ac:dyDescent="0.15">
      <c r="B121" s="2453" t="s">
        <v>599</v>
      </c>
      <c r="C121" s="2213"/>
      <c r="D121" s="2454"/>
      <c r="E121" s="2456" t="s">
        <v>600</v>
      </c>
      <c r="F121" s="2213"/>
      <c r="G121" s="2213"/>
      <c r="H121" s="2213"/>
      <c r="I121" s="2213"/>
      <c r="J121" s="2213"/>
      <c r="K121" s="2213"/>
      <c r="L121" s="2213"/>
      <c r="M121" s="2213"/>
      <c r="N121" s="2213"/>
      <c r="O121" s="2213"/>
      <c r="P121" s="2454"/>
      <c r="Q121" s="2458" t="s">
        <v>568</v>
      </c>
      <c r="R121" s="1188"/>
      <c r="S121" s="1188"/>
      <c r="T121" s="1188"/>
      <c r="U121" s="1188"/>
      <c r="V121" s="2459"/>
      <c r="W121" s="1150"/>
      <c r="X121" s="1188"/>
      <c r="Y121" s="1188"/>
      <c r="Z121" s="1188"/>
      <c r="AA121" s="1188"/>
      <c r="AB121" s="2459"/>
      <c r="AC121" s="2460" t="s">
        <v>571</v>
      </c>
      <c r="AD121" s="2458"/>
      <c r="AE121" s="2458"/>
      <c r="AF121" s="2458"/>
      <c r="AG121" s="2458"/>
      <c r="AH121" s="2461"/>
      <c r="AI121" s="2441" t="s">
        <v>572</v>
      </c>
      <c r="AJ121" s="2442"/>
      <c r="AK121" s="2442"/>
      <c r="AL121" s="2443"/>
      <c r="AM121" s="1150"/>
      <c r="AN121" s="1188"/>
      <c r="AO121" s="1188"/>
      <c r="AP121" s="1188"/>
      <c r="AQ121" s="1188"/>
      <c r="AR121" s="2459"/>
    </row>
    <row r="122" spans="1:45" ht="20.25" customHeight="1" x14ac:dyDescent="0.15">
      <c r="B122" s="2215"/>
      <c r="C122" s="2216"/>
      <c r="D122" s="2455"/>
      <c r="E122" s="2457"/>
      <c r="F122" s="2216"/>
      <c r="G122" s="2216"/>
      <c r="H122" s="2216"/>
      <c r="I122" s="2216"/>
      <c r="J122" s="2216"/>
      <c r="K122" s="2216"/>
      <c r="L122" s="2216"/>
      <c r="M122" s="2216"/>
      <c r="N122" s="2216"/>
      <c r="O122" s="2216"/>
      <c r="P122" s="2455"/>
      <c r="Q122" s="2216"/>
      <c r="R122" s="2216"/>
      <c r="S122" s="2216"/>
      <c r="T122" s="2216"/>
      <c r="U122" s="2216"/>
      <c r="V122" s="2217"/>
      <c r="W122" s="2215"/>
      <c r="X122" s="2216"/>
      <c r="Y122" s="2216"/>
      <c r="Z122" s="2216"/>
      <c r="AA122" s="2216"/>
      <c r="AB122" s="2217"/>
      <c r="AC122" s="2462"/>
      <c r="AD122" s="2463"/>
      <c r="AE122" s="2463"/>
      <c r="AF122" s="2463"/>
      <c r="AG122" s="2463"/>
      <c r="AH122" s="2464"/>
      <c r="AI122" s="2441"/>
      <c r="AJ122" s="2442"/>
      <c r="AK122" s="2442"/>
      <c r="AL122" s="2443"/>
      <c r="AM122" s="2215"/>
      <c r="AN122" s="2216"/>
      <c r="AO122" s="2216"/>
      <c r="AP122" s="2216"/>
      <c r="AQ122" s="2216"/>
      <c r="AR122" s="2217"/>
    </row>
    <row r="123" spans="1:45" ht="20.25" customHeight="1" x14ac:dyDescent="0.15">
      <c r="B123" s="2444"/>
      <c r="C123" s="2445"/>
      <c r="D123" s="2446"/>
      <c r="E123" s="2517"/>
      <c r="F123" s="2445"/>
      <c r="G123" s="2445"/>
      <c r="H123" s="2445"/>
      <c r="I123" s="2445"/>
      <c r="J123" s="2445"/>
      <c r="K123" s="2445"/>
      <c r="L123" s="2445"/>
      <c r="M123" s="2445"/>
      <c r="N123" s="2445"/>
      <c r="O123" s="2445"/>
      <c r="P123" s="2446"/>
      <c r="Q123" s="2508"/>
      <c r="R123" s="2508"/>
      <c r="S123" s="2508"/>
      <c r="T123" s="2508"/>
      <c r="U123" s="2445"/>
      <c r="V123" s="2518"/>
      <c r="W123" s="2444"/>
      <c r="X123" s="2445"/>
      <c r="Y123" s="2445"/>
      <c r="Z123" s="2445"/>
      <c r="AA123" s="2445"/>
      <c r="AB123" s="2446"/>
      <c r="AC123" s="2507"/>
      <c r="AD123" s="2508"/>
      <c r="AE123" s="2508"/>
      <c r="AF123" s="2508"/>
      <c r="AG123" s="2445"/>
      <c r="AH123" s="2446"/>
      <c r="AI123" s="2509" t="str">
        <f>IF(ISERROR(AC123/Q123)," ",AC123/Q123)</f>
        <v xml:space="preserve"> </v>
      </c>
      <c r="AJ123" s="2510"/>
      <c r="AK123" s="2510"/>
      <c r="AL123" s="2511"/>
      <c r="AM123" s="2512"/>
      <c r="AN123" s="2513"/>
      <c r="AO123" s="2513"/>
      <c r="AP123" s="2513"/>
      <c r="AQ123" s="2513"/>
      <c r="AR123" s="2514"/>
    </row>
    <row r="124" spans="1:45" ht="20.25" customHeight="1" x14ac:dyDescent="0.15">
      <c r="B124" s="2475"/>
      <c r="C124" s="2476"/>
      <c r="D124" s="2477"/>
      <c r="E124" s="2515"/>
      <c r="F124" s="2476"/>
      <c r="G124" s="2476"/>
      <c r="H124" s="2476"/>
      <c r="I124" s="2476"/>
      <c r="J124" s="2476"/>
      <c r="K124" s="2476"/>
      <c r="L124" s="2476"/>
      <c r="M124" s="2476"/>
      <c r="N124" s="2476"/>
      <c r="O124" s="2476"/>
      <c r="P124" s="2477"/>
      <c r="Q124" s="2497"/>
      <c r="R124" s="2497"/>
      <c r="S124" s="2497"/>
      <c r="T124" s="2497"/>
      <c r="U124" s="2476"/>
      <c r="V124" s="2516"/>
      <c r="W124" s="2475"/>
      <c r="X124" s="2476"/>
      <c r="Y124" s="2476"/>
      <c r="Z124" s="2476"/>
      <c r="AA124" s="2476"/>
      <c r="AB124" s="2477"/>
      <c r="AC124" s="2496"/>
      <c r="AD124" s="2497"/>
      <c r="AE124" s="2497"/>
      <c r="AF124" s="2497"/>
      <c r="AG124" s="2476"/>
      <c r="AH124" s="2477"/>
      <c r="AI124" s="2498" t="str">
        <f t="shared" ref="AI124" si="0">IF(ISERROR(AC124/Q124)," ",AC124/Q124)</f>
        <v xml:space="preserve"> </v>
      </c>
      <c r="AJ124" s="2499"/>
      <c r="AK124" s="2499"/>
      <c r="AL124" s="2500"/>
      <c r="AM124" s="2501"/>
      <c r="AN124" s="2502"/>
      <c r="AO124" s="2502"/>
      <c r="AP124" s="2502"/>
      <c r="AQ124" s="2502"/>
      <c r="AR124" s="2503"/>
    </row>
    <row r="125" spans="1:45" ht="15.75" customHeight="1" x14ac:dyDescent="0.15">
      <c r="A125" s="18"/>
      <c r="B125" s="234" t="s">
        <v>601</v>
      </c>
      <c r="C125" s="442"/>
      <c r="D125" s="442"/>
      <c r="E125" s="442"/>
      <c r="F125" s="442"/>
      <c r="G125" s="442"/>
      <c r="H125" s="442"/>
      <c r="I125" s="442"/>
      <c r="J125" s="442"/>
      <c r="K125" s="442"/>
      <c r="L125" s="442"/>
      <c r="M125" s="442"/>
      <c r="N125" s="442"/>
      <c r="O125" s="442"/>
      <c r="P125" s="442"/>
      <c r="Q125" s="442"/>
      <c r="R125" s="442"/>
      <c r="S125" s="442"/>
      <c r="T125" s="442"/>
      <c r="U125" s="442"/>
      <c r="V125" s="442"/>
      <c r="W125" s="442"/>
      <c r="X125" s="442"/>
      <c r="Y125" s="442"/>
      <c r="Z125" s="442"/>
      <c r="AA125" s="442"/>
      <c r="AB125" s="442"/>
      <c r="AC125" s="442"/>
      <c r="AD125" s="442"/>
      <c r="AE125" s="442"/>
      <c r="AF125" s="442"/>
      <c r="AG125" s="442"/>
      <c r="AH125" s="442"/>
      <c r="AI125" s="442"/>
      <c r="AJ125" s="442"/>
      <c r="AK125" s="442"/>
      <c r="AL125" s="442"/>
      <c r="AM125" s="442"/>
      <c r="AN125" s="442"/>
      <c r="AO125" s="454"/>
      <c r="AP125" s="454"/>
      <c r="AQ125" s="454"/>
      <c r="AR125" s="454"/>
      <c r="AS125" s="324"/>
    </row>
    <row r="126" spans="1:45" ht="16.5" customHeight="1" x14ac:dyDescent="0.15">
      <c r="B126" s="234" t="s">
        <v>602</v>
      </c>
      <c r="C126" s="70"/>
      <c r="D126" s="70"/>
      <c r="E126" s="70"/>
      <c r="F126" s="70"/>
      <c r="G126" s="70"/>
      <c r="H126" s="70"/>
      <c r="I126" s="70"/>
      <c r="J126" s="70"/>
      <c r="K126" s="70"/>
      <c r="L126" s="70"/>
      <c r="M126" s="70"/>
      <c r="N126" s="70"/>
      <c r="O126" s="70"/>
      <c r="P126" s="70"/>
      <c r="Q126" s="70"/>
      <c r="R126" s="70"/>
      <c r="S126" s="70"/>
      <c r="T126" s="70"/>
      <c r="U126" s="70"/>
      <c r="V126" s="70"/>
      <c r="W126" s="70"/>
      <c r="X126" s="70"/>
      <c r="Y126" s="70"/>
      <c r="Z126" s="70"/>
      <c r="AA126" s="70"/>
      <c r="AB126" s="70"/>
      <c r="AC126" s="70"/>
      <c r="AD126" s="70"/>
      <c r="AE126" s="70"/>
      <c r="AF126" s="70"/>
      <c r="AG126" s="70"/>
      <c r="AH126" s="70"/>
      <c r="AI126" s="70"/>
      <c r="AJ126" s="70"/>
      <c r="AK126" s="70"/>
      <c r="AL126" s="70"/>
      <c r="AM126" s="70"/>
      <c r="AN126" s="70"/>
      <c r="AO126" s="70"/>
      <c r="AP126" s="70"/>
      <c r="AQ126" s="70"/>
      <c r="AR126" s="70"/>
    </row>
    <row r="127" spans="1:45" x14ac:dyDescent="0.15">
      <c r="B127" s="234" t="s">
        <v>603</v>
      </c>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row>
    <row r="128" spans="1:45" x14ac:dyDescent="0.15">
      <c r="B128" s="70"/>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row>
    <row r="129" spans="2:54" ht="18.75" x14ac:dyDescent="0.15">
      <c r="B129" s="2504" t="s">
        <v>604</v>
      </c>
      <c r="C129" s="2504"/>
      <c r="D129" s="2504"/>
      <c r="E129" s="2504"/>
      <c r="F129" s="2504"/>
      <c r="G129" s="2504"/>
      <c r="H129" s="2504"/>
      <c r="I129" s="2504"/>
      <c r="J129" s="2504"/>
      <c r="K129" s="2504"/>
      <c r="L129" s="2504"/>
      <c r="M129" s="2504"/>
      <c r="N129" s="2504"/>
      <c r="O129" s="2504"/>
      <c r="P129" s="2504"/>
      <c r="Q129" s="2504"/>
      <c r="R129" s="2504"/>
      <c r="S129" s="2504"/>
      <c r="T129" s="2504"/>
      <c r="U129" s="2504"/>
      <c r="V129" s="2504"/>
      <c r="W129" s="2504"/>
      <c r="X129" s="2504"/>
      <c r="Y129" s="2504"/>
      <c r="Z129" s="2504"/>
      <c r="AA129" s="2504"/>
      <c r="AB129" s="2504"/>
      <c r="AC129" s="2504"/>
      <c r="AD129" s="2504"/>
      <c r="AE129" s="2504"/>
      <c r="AF129" s="2504"/>
      <c r="AG129" s="2504"/>
      <c r="AH129" s="2504"/>
      <c r="AI129" s="2504"/>
      <c r="AJ129" s="2504"/>
      <c r="AK129" s="2504"/>
      <c r="AL129" s="2504"/>
      <c r="AM129" s="2504"/>
      <c r="AN129" s="70"/>
      <c r="AO129" s="70"/>
      <c r="AP129" s="70"/>
      <c r="AQ129" s="70"/>
      <c r="AR129" s="70"/>
    </row>
    <row r="130" spans="2:54" ht="18.75" x14ac:dyDescent="0.15">
      <c r="B130" s="137"/>
      <c r="C130" s="137"/>
      <c r="D130" s="137"/>
      <c r="E130" s="137"/>
      <c r="F130" s="137"/>
      <c r="G130" s="137"/>
      <c r="H130" s="137"/>
      <c r="I130" s="137"/>
      <c r="J130" s="137"/>
      <c r="K130" s="137"/>
      <c r="L130" s="137"/>
      <c r="M130" s="137"/>
      <c r="N130" s="137"/>
      <c r="O130" s="137"/>
      <c r="P130" s="137"/>
      <c r="Q130" s="137"/>
      <c r="R130" s="137"/>
      <c r="S130" s="137"/>
      <c r="T130" s="137"/>
      <c r="U130" s="137"/>
      <c r="V130" s="137"/>
      <c r="W130" s="137"/>
      <c r="X130" s="137"/>
      <c r="Y130" s="137"/>
      <c r="Z130" s="137"/>
      <c r="AA130" s="137"/>
      <c r="AB130" s="137"/>
      <c r="AC130" s="137"/>
      <c r="AD130" s="137"/>
      <c r="AE130" s="137"/>
      <c r="AF130" s="137"/>
      <c r="AG130" s="137"/>
      <c r="AH130" s="137"/>
      <c r="AI130" s="137"/>
      <c r="AJ130" s="137"/>
      <c r="AK130" s="137"/>
      <c r="AL130" s="137"/>
      <c r="AM130" s="137"/>
      <c r="AN130" s="70"/>
      <c r="AO130" s="70"/>
      <c r="AP130" s="70"/>
      <c r="AQ130" s="70"/>
      <c r="AR130" s="70"/>
    </row>
    <row r="131" spans="2:54" ht="17.25" x14ac:dyDescent="0.15">
      <c r="B131" s="70"/>
      <c r="C131" s="413" t="s">
        <v>605</v>
      </c>
      <c r="D131" s="111"/>
      <c r="E131" s="442"/>
      <c r="F131" s="442"/>
      <c r="G131" s="415"/>
      <c r="H131" s="415"/>
      <c r="I131" s="411"/>
      <c r="J131" s="415"/>
      <c r="K131" s="415"/>
      <c r="L131" s="70"/>
      <c r="M131" s="70"/>
      <c r="N131" s="70"/>
      <c r="O131" s="70"/>
      <c r="P131" s="70"/>
      <c r="Q131" s="70"/>
      <c r="R131" s="97"/>
      <c r="S131" s="97"/>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row>
    <row r="132" spans="2:54" ht="26.25" customHeight="1" x14ac:dyDescent="0.15">
      <c r="B132" s="97"/>
      <c r="C132" s="2505" t="s">
        <v>824</v>
      </c>
      <c r="D132" s="2506"/>
      <c r="E132" s="461" t="s">
        <v>606</v>
      </c>
      <c r="F132" s="2506" t="s">
        <v>824</v>
      </c>
      <c r="G132" s="2506"/>
      <c r="H132" s="456" t="s">
        <v>607</v>
      </c>
      <c r="I132" s="457"/>
      <c r="J132" s="184"/>
      <c r="K132" s="136" t="s">
        <v>608</v>
      </c>
      <c r="L132" s="70"/>
      <c r="M132" s="414"/>
      <c r="N132" s="414"/>
      <c r="O132" s="414"/>
      <c r="P132" s="183"/>
      <c r="Q132" s="97"/>
      <c r="R132" s="97"/>
      <c r="S132" s="97"/>
      <c r="T132" s="97"/>
      <c r="U132" s="97"/>
      <c r="V132" s="97"/>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Y132" s="18"/>
      <c r="AZ132" s="18"/>
      <c r="BA132" s="18"/>
      <c r="BB132" s="18"/>
    </row>
    <row r="133" spans="2:54" ht="14.25" x14ac:dyDescent="0.15">
      <c r="B133" s="136"/>
      <c r="C133" s="136"/>
      <c r="D133" s="136"/>
      <c r="E133" s="136"/>
      <c r="F133" s="136"/>
      <c r="G133" s="136"/>
      <c r="H133" s="136"/>
      <c r="I133" s="136"/>
      <c r="J133" s="136"/>
      <c r="K133" s="136"/>
      <c r="L133" s="136"/>
      <c r="M133" s="136"/>
      <c r="N133" s="136"/>
      <c r="O133" s="136"/>
      <c r="P133" s="136"/>
      <c r="Q133" s="136"/>
      <c r="R133" s="136"/>
      <c r="S133" s="136"/>
      <c r="T133" s="136"/>
      <c r="U133" s="136"/>
      <c r="V133" s="136"/>
      <c r="W133" s="136"/>
      <c r="X133" s="136"/>
      <c r="Y133" s="136"/>
      <c r="Z133" s="136"/>
      <c r="AA133" s="136"/>
      <c r="AB133" s="136"/>
      <c r="AC133" s="136"/>
      <c r="AD133" s="136"/>
      <c r="AE133" s="136"/>
      <c r="AF133" s="136"/>
      <c r="AG133" s="136"/>
      <c r="AH133" s="136"/>
      <c r="AI133" s="416"/>
      <c r="AJ133" s="416"/>
      <c r="AK133" s="416"/>
      <c r="AL133" s="416"/>
      <c r="AM133" s="416"/>
      <c r="AN133" s="70"/>
      <c r="AO133" s="70"/>
      <c r="AP133" s="70"/>
      <c r="AQ133" s="70"/>
      <c r="AR133" s="70"/>
    </row>
    <row r="134" spans="2:54" x14ac:dyDescent="0.15">
      <c r="B134" s="70"/>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row>
    <row r="135" spans="2:54" s="331" customFormat="1" ht="18.75" x14ac:dyDescent="0.15">
      <c r="B135" s="2504" t="s">
        <v>609</v>
      </c>
      <c r="C135" s="2504"/>
      <c r="D135" s="2504"/>
      <c r="E135" s="2504"/>
      <c r="F135" s="2504"/>
      <c r="G135" s="2504"/>
      <c r="H135" s="2504"/>
      <c r="I135" s="2504"/>
      <c r="J135" s="2504"/>
      <c r="K135" s="2504"/>
      <c r="L135" s="2504"/>
      <c r="M135" s="2504"/>
      <c r="N135" s="2504"/>
      <c r="O135" s="2504"/>
      <c r="P135" s="2504"/>
      <c r="Q135" s="2504"/>
      <c r="R135" s="2504"/>
      <c r="S135" s="2504"/>
      <c r="T135" s="2504"/>
      <c r="U135" s="2504"/>
      <c r="V135" s="2504"/>
      <c r="W135" s="2504"/>
      <c r="X135" s="2504"/>
      <c r="Y135" s="2504"/>
      <c r="Z135" s="2504"/>
      <c r="AA135" s="2504"/>
      <c r="AB135" s="2504"/>
      <c r="AC135" s="2504"/>
      <c r="AD135" s="2504"/>
      <c r="AE135" s="2504"/>
      <c r="AF135" s="2504"/>
      <c r="AG135" s="2504"/>
      <c r="AH135" s="2504"/>
      <c r="AI135" s="2504"/>
      <c r="AJ135" s="2504"/>
      <c r="AK135" s="2504"/>
      <c r="AL135" s="2504"/>
      <c r="AM135" s="2504"/>
      <c r="AN135" s="168"/>
      <c r="AO135" s="168"/>
      <c r="AP135" s="168"/>
      <c r="AQ135" s="168"/>
      <c r="AR135" s="168"/>
    </row>
    <row r="136" spans="2:54" s="331" customFormat="1" ht="18.75" x14ac:dyDescent="0.15">
      <c r="B136" s="137"/>
      <c r="C136" s="137"/>
      <c r="D136" s="137"/>
      <c r="E136" s="137"/>
      <c r="F136" s="137"/>
      <c r="G136" s="137"/>
      <c r="H136" s="137"/>
      <c r="I136" s="137"/>
      <c r="J136" s="137"/>
      <c r="K136" s="137"/>
      <c r="L136" s="137"/>
      <c r="M136" s="137"/>
      <c r="N136" s="137"/>
      <c r="O136" s="137"/>
      <c r="P136" s="137"/>
      <c r="Q136" s="137"/>
      <c r="R136" s="137"/>
      <c r="S136" s="137"/>
      <c r="T136" s="137"/>
      <c r="U136" s="137"/>
      <c r="V136" s="137"/>
      <c r="W136" s="137"/>
      <c r="X136" s="137"/>
      <c r="Y136" s="137"/>
      <c r="Z136" s="137"/>
      <c r="AA136" s="137"/>
      <c r="AB136" s="137"/>
      <c r="AC136" s="137"/>
      <c r="AD136" s="137"/>
      <c r="AE136" s="137"/>
      <c r="AF136" s="137"/>
      <c r="AG136" s="137"/>
      <c r="AH136" s="137"/>
      <c r="AI136" s="137"/>
      <c r="AJ136" s="137"/>
      <c r="AK136" s="137"/>
      <c r="AL136" s="137"/>
      <c r="AM136" s="137"/>
      <c r="AN136" s="168"/>
      <c r="AO136" s="168"/>
      <c r="AP136" s="168"/>
      <c r="AQ136" s="168"/>
      <c r="AR136" s="168"/>
    </row>
    <row r="137" spans="2:54" ht="17.25" x14ac:dyDescent="0.15">
      <c r="B137" s="97"/>
      <c r="C137" s="413" t="s">
        <v>610</v>
      </c>
      <c r="D137" s="462"/>
      <c r="E137" s="442"/>
      <c r="F137" s="442"/>
      <c r="G137" s="415"/>
      <c r="H137" s="415"/>
      <c r="I137" s="411"/>
      <c r="J137" s="415"/>
      <c r="K137" s="415"/>
      <c r="L137" s="97"/>
      <c r="M137" s="97"/>
      <c r="N137" s="97"/>
      <c r="O137" s="97"/>
      <c r="P137" s="97"/>
      <c r="Q137" s="97"/>
      <c r="R137" s="97"/>
      <c r="S137" s="97"/>
      <c r="T137" s="97"/>
      <c r="U137" s="97"/>
      <c r="V137" s="97"/>
      <c r="W137" s="97"/>
      <c r="X137" s="97"/>
      <c r="Y137" s="97"/>
      <c r="Z137" s="97"/>
      <c r="AA137" s="70"/>
      <c r="AB137" s="70"/>
      <c r="AC137" s="70"/>
      <c r="AD137" s="70"/>
      <c r="AE137" s="70"/>
      <c r="AF137" s="70"/>
      <c r="AG137" s="70"/>
      <c r="AH137" s="70"/>
      <c r="AI137" s="70"/>
      <c r="AJ137" s="70"/>
      <c r="AK137" s="70"/>
      <c r="AL137" s="70"/>
      <c r="AM137" s="70"/>
      <c r="AN137" s="70"/>
      <c r="AO137" s="70"/>
      <c r="AP137" s="70"/>
      <c r="AQ137" s="70"/>
      <c r="AR137" s="70"/>
    </row>
    <row r="138" spans="2:54" ht="24" customHeight="1" x14ac:dyDescent="0.15">
      <c r="B138" s="97"/>
      <c r="C138" s="1273" t="s">
        <v>611</v>
      </c>
      <c r="D138" s="1273"/>
      <c r="E138" s="1273"/>
      <c r="F138" s="1273"/>
      <c r="G138" s="1212"/>
      <c r="H138" s="2335" t="s">
        <v>9</v>
      </c>
      <c r="I138" s="2335"/>
      <c r="J138" s="2520"/>
      <c r="K138" s="2520"/>
      <c r="L138" s="456" t="s">
        <v>612</v>
      </c>
      <c r="M138" s="2520"/>
      <c r="N138" s="2520"/>
      <c r="O138" s="456" t="s">
        <v>216</v>
      </c>
      <c r="P138" s="2520"/>
      <c r="Q138" s="2520"/>
      <c r="R138" s="457" t="s">
        <v>613</v>
      </c>
      <c r="S138" s="442"/>
      <c r="T138" s="442"/>
      <c r="U138" s="442"/>
      <c r="V138" s="442"/>
      <c r="W138" s="442"/>
      <c r="X138" s="442"/>
      <c r="Y138" s="442"/>
      <c r="Z138" s="442"/>
      <c r="AA138" s="442"/>
      <c r="AB138" s="442"/>
      <c r="AC138" s="442"/>
      <c r="AD138" s="442"/>
      <c r="AE138" s="442"/>
      <c r="AF138" s="442"/>
      <c r="AG138" s="442"/>
      <c r="AH138" s="442"/>
      <c r="AI138" s="442"/>
      <c r="AJ138" s="442"/>
      <c r="AK138" s="442"/>
      <c r="AL138" s="442"/>
      <c r="AM138" s="442"/>
      <c r="AN138" s="70"/>
      <c r="AO138" s="70"/>
      <c r="AP138" s="70"/>
      <c r="AQ138" s="70"/>
      <c r="AR138" s="70"/>
    </row>
    <row r="139" spans="2:54" ht="14.25" x14ac:dyDescent="0.15">
      <c r="B139" s="70"/>
      <c r="C139" s="128"/>
      <c r="D139" s="129"/>
      <c r="E139" s="128"/>
      <c r="F139" s="129"/>
      <c r="G139" s="70"/>
      <c r="H139" s="463"/>
      <c r="I139" s="464"/>
      <c r="J139" s="70"/>
      <c r="K139" s="70"/>
      <c r="L139" s="70"/>
      <c r="M139" s="70"/>
      <c r="N139" s="70"/>
      <c r="O139" s="70"/>
      <c r="P139" s="70"/>
      <c r="Q139" s="70"/>
      <c r="R139" s="70"/>
      <c r="S139" s="463"/>
      <c r="T139" s="463"/>
      <c r="U139" s="463"/>
      <c r="V139" s="463"/>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row>
    <row r="140" spans="2:54" ht="14.25" x14ac:dyDescent="0.15">
      <c r="B140" s="70"/>
      <c r="C140" s="128"/>
      <c r="D140" s="129"/>
      <c r="E140" s="128"/>
      <c r="F140" s="129"/>
      <c r="G140" s="70"/>
      <c r="H140" s="463"/>
      <c r="I140" s="464"/>
      <c r="J140" s="70"/>
      <c r="K140" s="70"/>
      <c r="L140" s="70"/>
      <c r="M140" s="70"/>
      <c r="N140" s="70"/>
      <c r="O140" s="70"/>
      <c r="P140" s="70"/>
      <c r="Q140" s="70"/>
      <c r="R140" s="70"/>
      <c r="S140" s="463"/>
      <c r="T140" s="463"/>
      <c r="U140" s="463"/>
      <c r="V140" s="463"/>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row>
    <row r="141" spans="2:54" ht="18.75" x14ac:dyDescent="0.15">
      <c r="B141" s="2504" t="s">
        <v>614</v>
      </c>
      <c r="C141" s="2504"/>
      <c r="D141" s="2504"/>
      <c r="E141" s="2504"/>
      <c r="F141" s="2504"/>
      <c r="G141" s="2504"/>
      <c r="H141" s="2504"/>
      <c r="I141" s="2504"/>
      <c r="J141" s="2504"/>
      <c r="K141" s="2504"/>
      <c r="L141" s="2504"/>
      <c r="M141" s="2504"/>
      <c r="N141" s="2504"/>
      <c r="O141" s="2504"/>
      <c r="P141" s="2504"/>
      <c r="Q141" s="2504"/>
      <c r="R141" s="2504"/>
      <c r="S141" s="2504"/>
      <c r="T141" s="2504"/>
      <c r="U141" s="2504"/>
      <c r="V141" s="2504"/>
      <c r="W141" s="2504"/>
      <c r="X141" s="2504"/>
      <c r="Y141" s="2504"/>
      <c r="Z141" s="2504"/>
      <c r="AA141" s="2504"/>
      <c r="AB141" s="2504"/>
      <c r="AC141" s="2504"/>
      <c r="AD141" s="2504"/>
      <c r="AE141" s="2504"/>
      <c r="AF141" s="2504"/>
      <c r="AG141" s="2504"/>
      <c r="AH141" s="2504"/>
      <c r="AI141" s="2504"/>
      <c r="AJ141" s="2504"/>
      <c r="AK141" s="2504"/>
      <c r="AL141" s="2504"/>
      <c r="AM141" s="2504"/>
      <c r="AN141" s="70"/>
      <c r="AO141" s="70"/>
      <c r="AP141" s="70"/>
      <c r="AQ141" s="70"/>
      <c r="AR141" s="70"/>
    </row>
    <row r="142" spans="2:54" ht="17.25" customHeight="1" x14ac:dyDescent="0.15">
      <c r="B142" s="70"/>
      <c r="C142" s="413"/>
      <c r="D142" s="111"/>
      <c r="E142" s="442"/>
      <c r="F142" s="442"/>
      <c r="G142" s="415"/>
      <c r="H142" s="415"/>
      <c r="I142" s="411"/>
      <c r="J142" s="415"/>
      <c r="K142" s="415"/>
      <c r="L142" s="70"/>
      <c r="M142" s="70"/>
      <c r="N142" s="70"/>
      <c r="O142" s="70"/>
      <c r="P142" s="70"/>
      <c r="Q142" s="70"/>
      <c r="R142" s="70"/>
      <c r="S142" s="413"/>
      <c r="T142" s="413"/>
      <c r="U142" s="413"/>
      <c r="V142" s="413"/>
      <c r="W142" s="413"/>
      <c r="X142" s="413"/>
      <c r="Y142" s="413"/>
      <c r="Z142" s="413"/>
      <c r="AA142" s="413"/>
      <c r="AB142" s="413"/>
      <c r="AC142" s="413"/>
      <c r="AD142" s="413"/>
      <c r="AE142" s="413"/>
      <c r="AF142" s="413"/>
      <c r="AG142" s="413"/>
      <c r="AH142" s="413"/>
      <c r="AI142" s="413"/>
      <c r="AJ142" s="413"/>
      <c r="AK142" s="413"/>
      <c r="AL142" s="413"/>
      <c r="AM142" s="413"/>
      <c r="AN142" s="413"/>
      <c r="AO142" s="413"/>
      <c r="AP142" s="413"/>
      <c r="AQ142" s="70"/>
      <c r="AR142" s="70"/>
    </row>
    <row r="143" spans="2:54" ht="26.25" customHeight="1" x14ac:dyDescent="0.15">
      <c r="B143" s="97"/>
      <c r="C143" s="2505" t="s">
        <v>824</v>
      </c>
      <c r="D143" s="2506"/>
      <c r="E143" s="412" t="s">
        <v>615</v>
      </c>
      <c r="F143" s="1213" t="s">
        <v>616</v>
      </c>
      <c r="G143" s="1213"/>
      <c r="H143" s="1213"/>
      <c r="I143" s="1213"/>
      <c r="J143" s="1213"/>
      <c r="K143" s="1213"/>
      <c r="L143" s="1213"/>
      <c r="M143" s="1214"/>
      <c r="N143" s="414"/>
      <c r="O143" s="414"/>
      <c r="P143" s="2519" t="s">
        <v>377</v>
      </c>
      <c r="Q143" s="2519"/>
      <c r="R143" s="1342" t="s">
        <v>617</v>
      </c>
      <c r="S143" s="1342"/>
      <c r="T143" s="1342"/>
      <c r="U143" s="1342"/>
      <c r="V143" s="1342"/>
      <c r="W143" s="1342"/>
      <c r="X143" s="1342"/>
      <c r="Y143" s="1342"/>
      <c r="Z143" s="1342"/>
      <c r="AA143" s="1342"/>
      <c r="AB143" s="1342"/>
      <c r="AC143" s="1342"/>
      <c r="AD143" s="1342"/>
      <c r="AE143" s="1342"/>
      <c r="AF143" s="1342"/>
      <c r="AG143" s="1342"/>
      <c r="AH143" s="1342"/>
      <c r="AI143" s="1342"/>
      <c r="AJ143" s="1342"/>
      <c r="AK143" s="1342"/>
      <c r="AL143" s="1342"/>
      <c r="AM143" s="1342"/>
      <c r="AN143" s="1342"/>
      <c r="AO143" s="1342"/>
      <c r="AP143" s="1342"/>
      <c r="AQ143" s="1342"/>
      <c r="AR143" s="70"/>
    </row>
    <row r="144" spans="2:54" ht="14.25" customHeight="1" x14ac:dyDescent="0.15">
      <c r="B144" s="136"/>
      <c r="C144" s="136"/>
      <c r="D144" s="136"/>
      <c r="E144" s="136"/>
      <c r="F144" s="136"/>
      <c r="G144" s="136"/>
      <c r="H144" s="136"/>
      <c r="I144" s="136"/>
      <c r="J144" s="136"/>
      <c r="K144" s="136"/>
      <c r="L144" s="136"/>
      <c r="M144" s="136"/>
      <c r="N144" s="136"/>
      <c r="O144" s="136"/>
      <c r="P144" s="136"/>
      <c r="Q144" s="136"/>
      <c r="R144" s="1342"/>
      <c r="S144" s="1342"/>
      <c r="T144" s="1342"/>
      <c r="U144" s="1342"/>
      <c r="V144" s="1342"/>
      <c r="W144" s="1342"/>
      <c r="X144" s="1342"/>
      <c r="Y144" s="1342"/>
      <c r="Z144" s="1342"/>
      <c r="AA144" s="1342"/>
      <c r="AB144" s="1342"/>
      <c r="AC144" s="1342"/>
      <c r="AD144" s="1342"/>
      <c r="AE144" s="1342"/>
      <c r="AF144" s="1342"/>
      <c r="AG144" s="1342"/>
      <c r="AH144" s="1342"/>
      <c r="AI144" s="1342"/>
      <c r="AJ144" s="1342"/>
      <c r="AK144" s="1342"/>
      <c r="AL144" s="1342"/>
      <c r="AM144" s="1342"/>
      <c r="AN144" s="1342"/>
      <c r="AO144" s="1342"/>
      <c r="AP144" s="1342"/>
      <c r="AQ144" s="1342"/>
      <c r="AR144" s="70"/>
    </row>
    <row r="145" spans="2:44" x14ac:dyDescent="0.15">
      <c r="B145" s="70"/>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row>
  </sheetData>
  <mergeCells count="339">
    <mergeCell ref="B141:AM141"/>
    <mergeCell ref="C143:D143"/>
    <mergeCell ref="F143:M143"/>
    <mergeCell ref="P143:Q143"/>
    <mergeCell ref="R143:AQ144"/>
    <mergeCell ref="B135:AM135"/>
    <mergeCell ref="C138:G138"/>
    <mergeCell ref="H138:I138"/>
    <mergeCell ref="J138:K138"/>
    <mergeCell ref="M138:N138"/>
    <mergeCell ref="P138:Q138"/>
    <mergeCell ref="AC124:AF124"/>
    <mergeCell ref="AG124:AH124"/>
    <mergeCell ref="AI124:AL124"/>
    <mergeCell ref="AM124:AR124"/>
    <mergeCell ref="B129:AM129"/>
    <mergeCell ref="C132:D132"/>
    <mergeCell ref="F132:G132"/>
    <mergeCell ref="AC123:AF123"/>
    <mergeCell ref="AG123:AH123"/>
    <mergeCell ref="AI123:AL123"/>
    <mergeCell ref="AM123:AR123"/>
    <mergeCell ref="B124:D124"/>
    <mergeCell ref="E124:P124"/>
    <mergeCell ref="Q124:T124"/>
    <mergeCell ref="U124:V124"/>
    <mergeCell ref="W124:Z124"/>
    <mergeCell ref="AA124:AB124"/>
    <mergeCell ref="B123:D123"/>
    <mergeCell ref="E123:P123"/>
    <mergeCell ref="Q123:T123"/>
    <mergeCell ref="U123:V123"/>
    <mergeCell ref="W123:Z123"/>
    <mergeCell ref="AA123:AB123"/>
    <mergeCell ref="AM120:AR122"/>
    <mergeCell ref="B121:D122"/>
    <mergeCell ref="E121:P122"/>
    <mergeCell ref="Q121:V122"/>
    <mergeCell ref="AC121:AH122"/>
    <mergeCell ref="AI121:AL122"/>
    <mergeCell ref="L113:L114"/>
    <mergeCell ref="M113:N113"/>
    <mergeCell ref="M114:N114"/>
    <mergeCell ref="B120:V120"/>
    <mergeCell ref="W120:AB122"/>
    <mergeCell ref="AC120:AL120"/>
    <mergeCell ref="B113:C114"/>
    <mergeCell ref="D113:E114"/>
    <mergeCell ref="F113:F114"/>
    <mergeCell ref="G113:H114"/>
    <mergeCell ref="I113:I114"/>
    <mergeCell ref="J113:K114"/>
    <mergeCell ref="L106:L107"/>
    <mergeCell ref="M106:N106"/>
    <mergeCell ref="M107:N107"/>
    <mergeCell ref="B111:L112"/>
    <mergeCell ref="O111:AA112"/>
    <mergeCell ref="M112:N112"/>
    <mergeCell ref="B106:C107"/>
    <mergeCell ref="D106:E107"/>
    <mergeCell ref="F106:F107"/>
    <mergeCell ref="G106:H107"/>
    <mergeCell ref="I106:I107"/>
    <mergeCell ref="J106:K107"/>
    <mergeCell ref="B104:L105"/>
    <mergeCell ref="O104:AA105"/>
    <mergeCell ref="M105:N105"/>
    <mergeCell ref="B96:C97"/>
    <mergeCell ref="D96:E97"/>
    <mergeCell ref="F96:F97"/>
    <mergeCell ref="G96:H97"/>
    <mergeCell ref="I96:I97"/>
    <mergeCell ref="J96:K97"/>
    <mergeCell ref="U84:V84"/>
    <mergeCell ref="W84:Z84"/>
    <mergeCell ref="AA84:AB84"/>
    <mergeCell ref="AC84:AF84"/>
    <mergeCell ref="AG84:AH84"/>
    <mergeCell ref="AG85:AH85"/>
    <mergeCell ref="AI85:AL85"/>
    <mergeCell ref="AM85:AN85"/>
    <mergeCell ref="L96:L97"/>
    <mergeCell ref="M96:N96"/>
    <mergeCell ref="M97:N97"/>
    <mergeCell ref="B81:D82"/>
    <mergeCell ref="E81:P82"/>
    <mergeCell ref="Q81:V82"/>
    <mergeCell ref="W81:AB82"/>
    <mergeCell ref="AC81:AH82"/>
    <mergeCell ref="AI81:AN82"/>
    <mergeCell ref="AM83:AN83"/>
    <mergeCell ref="AO83:AR83"/>
    <mergeCell ref="B94:L95"/>
    <mergeCell ref="O94:AA95"/>
    <mergeCell ref="M95:N95"/>
    <mergeCell ref="AI84:AL84"/>
    <mergeCell ref="AM84:AN84"/>
    <mergeCell ref="AO84:AR84"/>
    <mergeCell ref="B85:D85"/>
    <mergeCell ref="E85:P85"/>
    <mergeCell ref="Q85:T85"/>
    <mergeCell ref="U85:V85"/>
    <mergeCell ref="W85:Z85"/>
    <mergeCell ref="AA85:AB85"/>
    <mergeCell ref="AC85:AF85"/>
    <mergeCell ref="B84:D84"/>
    <mergeCell ref="E84:P84"/>
    <mergeCell ref="Q84:T84"/>
    <mergeCell ref="AO85:AR85"/>
    <mergeCell ref="AB68:AQ68"/>
    <mergeCell ref="B74:AQ74"/>
    <mergeCell ref="B75:AQ75"/>
    <mergeCell ref="B76:AQ76"/>
    <mergeCell ref="B80:V80"/>
    <mergeCell ref="W80:AH80"/>
    <mergeCell ref="AI80:AR80"/>
    <mergeCell ref="B71:U71"/>
    <mergeCell ref="V71:X71"/>
    <mergeCell ref="Y71:AA71"/>
    <mergeCell ref="AB71:AQ71"/>
    <mergeCell ref="B72:AQ72"/>
    <mergeCell ref="B73:AQ73"/>
    <mergeCell ref="AO81:AR82"/>
    <mergeCell ref="B83:D83"/>
    <mergeCell ref="E83:P83"/>
    <mergeCell ref="Q83:T83"/>
    <mergeCell ref="U83:V83"/>
    <mergeCell ref="W83:Z83"/>
    <mergeCell ref="AA83:AB83"/>
    <mergeCell ref="AC83:AF83"/>
    <mergeCell ref="AG83:AH83"/>
    <mergeCell ref="AI83:AL83"/>
    <mergeCell ref="F65:U65"/>
    <mergeCell ref="V65:X65"/>
    <mergeCell ref="Y65:AA65"/>
    <mergeCell ref="AB65:AQ65"/>
    <mergeCell ref="F66:G70"/>
    <mergeCell ref="H66:U66"/>
    <mergeCell ref="V66:X66"/>
    <mergeCell ref="Y66:AA66"/>
    <mergeCell ref="AB66:AQ66"/>
    <mergeCell ref="H67:U67"/>
    <mergeCell ref="H69:U69"/>
    <mergeCell ref="V69:X69"/>
    <mergeCell ref="Y69:AA69"/>
    <mergeCell ref="AB69:AQ69"/>
    <mergeCell ref="H70:U70"/>
    <mergeCell ref="V70:X70"/>
    <mergeCell ref="Y70:AA70"/>
    <mergeCell ref="AB70:AQ70"/>
    <mergeCell ref="V67:X67"/>
    <mergeCell ref="Y67:AA67"/>
    <mergeCell ref="AB67:AQ67"/>
    <mergeCell ref="H68:U68"/>
    <mergeCell ref="V68:X68"/>
    <mergeCell ref="Y68:AA68"/>
    <mergeCell ref="V64:X64"/>
    <mergeCell ref="Y64:AA64"/>
    <mergeCell ref="AB64:AQ64"/>
    <mergeCell ref="H61:U61"/>
    <mergeCell ref="V61:X61"/>
    <mergeCell ref="Y61:AA61"/>
    <mergeCell ref="AB61:AQ61"/>
    <mergeCell ref="H62:U62"/>
    <mergeCell ref="V62:X62"/>
    <mergeCell ref="Y62:AA62"/>
    <mergeCell ref="AB62:AQ62"/>
    <mergeCell ref="F59:U59"/>
    <mergeCell ref="V59:X59"/>
    <mergeCell ref="Y59:AA59"/>
    <mergeCell ref="B60:E70"/>
    <mergeCell ref="F60:G64"/>
    <mergeCell ref="H60:U60"/>
    <mergeCell ref="V60:X60"/>
    <mergeCell ref="Y60:AA60"/>
    <mergeCell ref="AB60:AQ60"/>
    <mergeCell ref="B48:E59"/>
    <mergeCell ref="F48:I49"/>
    <mergeCell ref="J48:U48"/>
    <mergeCell ref="V48:X48"/>
    <mergeCell ref="Y48:AA48"/>
    <mergeCell ref="AB48:AQ48"/>
    <mergeCell ref="J49:U49"/>
    <mergeCell ref="V49:X49"/>
    <mergeCell ref="Y49:AA49"/>
    <mergeCell ref="AB49:AQ49"/>
    <mergeCell ref="H63:U63"/>
    <mergeCell ref="V63:X63"/>
    <mergeCell ref="Y63:AA63"/>
    <mergeCell ref="AB63:AQ63"/>
    <mergeCell ref="H64:U64"/>
    <mergeCell ref="J55:U55"/>
    <mergeCell ref="V55:X55"/>
    <mergeCell ref="Y55:AA55"/>
    <mergeCell ref="AB55:AQ55"/>
    <mergeCell ref="J56:U56"/>
    <mergeCell ref="V56:X56"/>
    <mergeCell ref="Y56:AA56"/>
    <mergeCell ref="AB56:AQ56"/>
    <mergeCell ref="H57:I58"/>
    <mergeCell ref="J57:U57"/>
    <mergeCell ref="V57:X57"/>
    <mergeCell ref="Y57:AA57"/>
    <mergeCell ref="AB57:AQ57"/>
    <mergeCell ref="J58:U58"/>
    <mergeCell ref="V58:X58"/>
    <mergeCell ref="Y58:AA58"/>
    <mergeCell ref="AB58:AQ58"/>
    <mergeCell ref="F50:U50"/>
    <mergeCell ref="V50:X50"/>
    <mergeCell ref="Y50:AA50"/>
    <mergeCell ref="AB50:AQ50"/>
    <mergeCell ref="F51:G58"/>
    <mergeCell ref="H51:I52"/>
    <mergeCell ref="J51:U51"/>
    <mergeCell ref="V51:X51"/>
    <mergeCell ref="Y51:AA51"/>
    <mergeCell ref="AB51:AQ51"/>
    <mergeCell ref="J52:U52"/>
    <mergeCell ref="V52:X52"/>
    <mergeCell ref="Y52:AA52"/>
    <mergeCell ref="AB52:AQ52"/>
    <mergeCell ref="H53:I54"/>
    <mergeCell ref="J53:U53"/>
    <mergeCell ref="V53:X53"/>
    <mergeCell ref="Y53:AA53"/>
    <mergeCell ref="AB53:AQ53"/>
    <mergeCell ref="J54:U54"/>
    <mergeCell ref="V54:X54"/>
    <mergeCell ref="Y54:AA54"/>
    <mergeCell ref="AB54:AQ54"/>
    <mergeCell ref="H55:I56"/>
    <mergeCell ref="B37:AQ37"/>
    <mergeCell ref="B38:AQ38"/>
    <mergeCell ref="B39:AQ39"/>
    <mergeCell ref="B40:AQ40"/>
    <mergeCell ref="B41:AQ41"/>
    <mergeCell ref="B47:U47"/>
    <mergeCell ref="V47:X47"/>
    <mergeCell ref="Y47:AA47"/>
    <mergeCell ref="AB47:AQ47"/>
    <mergeCell ref="B36:U36"/>
    <mergeCell ref="V36:X36"/>
    <mergeCell ref="Y36:AA36"/>
    <mergeCell ref="AB36:AQ36"/>
    <mergeCell ref="V33:X33"/>
    <mergeCell ref="Y33:AA33"/>
    <mergeCell ref="AB33:AQ33"/>
    <mergeCell ref="J34:U34"/>
    <mergeCell ref="V34:X34"/>
    <mergeCell ref="Y34:AA34"/>
    <mergeCell ref="AB34:AQ34"/>
    <mergeCell ref="AB22:AQ22"/>
    <mergeCell ref="J31:U31"/>
    <mergeCell ref="V31:X31"/>
    <mergeCell ref="Y31:AA31"/>
    <mergeCell ref="AB31:AQ31"/>
    <mergeCell ref="H32:I35"/>
    <mergeCell ref="J32:U32"/>
    <mergeCell ref="V32:X32"/>
    <mergeCell ref="Y32:AA32"/>
    <mergeCell ref="AB32:AQ32"/>
    <mergeCell ref="J33:U33"/>
    <mergeCell ref="H28:I31"/>
    <mergeCell ref="J35:U35"/>
    <mergeCell ref="V35:X35"/>
    <mergeCell ref="Y35:AA35"/>
    <mergeCell ref="AB35:AQ35"/>
    <mergeCell ref="J30:U30"/>
    <mergeCell ref="V30:X30"/>
    <mergeCell ref="Y30:AA30"/>
    <mergeCell ref="AB30:AQ30"/>
    <mergeCell ref="J23:U23"/>
    <mergeCell ref="V23:X23"/>
    <mergeCell ref="Y23:AA23"/>
    <mergeCell ref="AB23:AQ23"/>
    <mergeCell ref="V29:X29"/>
    <mergeCell ref="Y29:AA29"/>
    <mergeCell ref="AB29:AQ29"/>
    <mergeCell ref="AB24:AQ24"/>
    <mergeCell ref="J27:U27"/>
    <mergeCell ref="V27:X27"/>
    <mergeCell ref="Y27:AA27"/>
    <mergeCell ref="AB27:AQ27"/>
    <mergeCell ref="J28:U28"/>
    <mergeCell ref="V28:X28"/>
    <mergeCell ref="Y28:AA28"/>
    <mergeCell ref="AB28:AQ28"/>
    <mergeCell ref="J29:U29"/>
    <mergeCell ref="J25:U25"/>
    <mergeCell ref="AB26:AQ26"/>
    <mergeCell ref="B1:AR1"/>
    <mergeCell ref="B14:U14"/>
    <mergeCell ref="V14:X14"/>
    <mergeCell ref="Y14:AA14"/>
    <mergeCell ref="AB14:AQ14"/>
    <mergeCell ref="B15:E35"/>
    <mergeCell ref="F15:I16"/>
    <mergeCell ref="J15:U15"/>
    <mergeCell ref="V15:X15"/>
    <mergeCell ref="Y15:AA15"/>
    <mergeCell ref="AB15:AQ15"/>
    <mergeCell ref="J16:U16"/>
    <mergeCell ref="V16:X16"/>
    <mergeCell ref="Y16:AA16"/>
    <mergeCell ref="AB16:AQ16"/>
    <mergeCell ref="F17:U17"/>
    <mergeCell ref="V17:X17"/>
    <mergeCell ref="AB19:AQ19"/>
    <mergeCell ref="AF20:AL20"/>
    <mergeCell ref="AM20:AP20"/>
    <mergeCell ref="J21:U21"/>
    <mergeCell ref="V18:X18"/>
    <mergeCell ref="Y18:AA18"/>
    <mergeCell ref="AB18:AQ18"/>
    <mergeCell ref="Y17:AA17"/>
    <mergeCell ref="AB17:AQ17"/>
    <mergeCell ref="F18:U18"/>
    <mergeCell ref="F19:G35"/>
    <mergeCell ref="H19:I23"/>
    <mergeCell ref="J19:U20"/>
    <mergeCell ref="V19:X20"/>
    <mergeCell ref="H24:I27"/>
    <mergeCell ref="J24:U24"/>
    <mergeCell ref="V24:X24"/>
    <mergeCell ref="Y24:AA24"/>
    <mergeCell ref="J26:U26"/>
    <mergeCell ref="V26:X26"/>
    <mergeCell ref="Y26:AA26"/>
    <mergeCell ref="V25:X25"/>
    <mergeCell ref="Y25:AA25"/>
    <mergeCell ref="AB25:AQ25"/>
    <mergeCell ref="Y19:AA20"/>
    <mergeCell ref="J22:U22"/>
    <mergeCell ref="V22:X22"/>
    <mergeCell ref="Y22:AA22"/>
    <mergeCell ref="V21:X21"/>
    <mergeCell ref="Y21:AA21"/>
    <mergeCell ref="AB21:AQ21"/>
  </mergeCells>
  <phoneticPr fontId="56"/>
  <dataValidations count="10">
    <dataValidation type="list" allowBlank="1" showInputMessage="1" showErrorMessage="1" sqref="AA83:AB85 AM83:AN85 AG83:AH85 AG124:AH124">
      <formula1>"km,箇所"</formula1>
    </dataValidation>
    <dataValidation type="list" allowBlank="1" showInputMessage="1" showErrorMessage="1" sqref="B123:D124">
      <formula1>"田,畑"</formula1>
    </dataValidation>
    <dataValidation type="list" allowBlank="1" showInputMessage="1" showErrorMessage="1" sqref="Z48:AA58 Z60:AA71 Y48:Y71 Y15:Y36 Z15:AA17 Z19:AA36">
      <formula1>"○,●,-"</formula1>
    </dataValidation>
    <dataValidation type="list" allowBlank="1" showInputMessage="1" showErrorMessage="1" sqref="U83:V85">
      <formula1>"km,箇所"</formula1>
    </dataValidation>
    <dataValidation type="list" allowBlank="1" showInputMessage="1" showErrorMessage="1" sqref="V48:X71 V15:V36 W15:X17 W19:X36">
      <formula1>"○,,-"</formula1>
    </dataValidation>
    <dataValidation type="list" allowBlank="1" showInputMessage="1" showErrorMessage="1" sqref="B83:D85">
      <formula1>"補修,更新等"</formula1>
    </dataValidation>
    <dataValidation type="list" allowBlank="1" showInputMessage="1" showErrorMessage="1" sqref="M96:N97 M106:N107 M113:N114 C132:D132 F132:G132 C143:D143">
      <formula1>"□,☑"</formula1>
    </dataValidation>
    <dataValidation type="list" allowBlank="1" showInputMessage="1" showErrorMessage="1" sqref="E83:P85">
      <formula1>INDIRECT($B83)</formula1>
    </dataValidation>
    <dataValidation type="list" allowBlank="1" showInputMessage="1" showErrorMessage="1" sqref="E123:P123">
      <formula1>"排水桝の改良、畦畔の嵩上げ等"</formula1>
    </dataValidation>
    <dataValidation type="list" allowBlank="1" showInputMessage="1" showErrorMessage="1" sqref="U123:V123 AG123:AH123 AA123:AB123">
      <formula1>"ha"</formula1>
    </dataValidation>
  </dataValidations>
  <printOptions horizontalCentered="1"/>
  <pageMargins left="0.59055118110236227" right="0.59055118110236227" top="0.59055118110236227" bottom="0.39370078740157483" header="0.51181102362204722" footer="0.51181102362204722"/>
  <pageSetup paperSize="9" scale="80" orientation="portrait" blackAndWhite="1" r:id="rId1"/>
  <headerFooter alignWithMargins="0"/>
  <rowBreaks count="2" manualBreakCount="2">
    <brk id="42" min="1" max="43" man="1"/>
    <brk id="91" min="1" max="43" man="1"/>
  </rowBreaks>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1:AB64"/>
  <sheetViews>
    <sheetView showGridLines="0" view="pageBreakPreview" zoomScale="70" zoomScaleNormal="70" zoomScaleSheetLayoutView="70" workbookViewId="0"/>
  </sheetViews>
  <sheetFormatPr defaultRowHeight="13.5" x14ac:dyDescent="0.15"/>
  <cols>
    <col min="1" max="1" width="2.875" style="957" customWidth="1"/>
    <col min="2" max="2" width="3.375" style="957" customWidth="1"/>
    <col min="3" max="3" width="5.75" style="957" customWidth="1"/>
    <col min="4" max="5" width="5.625" style="957" customWidth="1"/>
    <col min="6" max="7" width="12.625" style="957" customWidth="1"/>
    <col min="8" max="8" width="9.125" style="957" customWidth="1"/>
    <col min="9" max="9" width="3.125" style="957" customWidth="1"/>
    <col min="10" max="12" width="9.125" style="957" customWidth="1"/>
    <col min="13" max="13" width="4.875" style="957" customWidth="1"/>
    <col min="14" max="17" width="7.625" style="957" customWidth="1"/>
    <col min="18" max="18" width="6.625" style="957" customWidth="1"/>
    <col min="19" max="19" width="18.625" style="957" customWidth="1"/>
    <col min="20" max="20" width="2.125" style="957" customWidth="1"/>
    <col min="21" max="16384" width="9" style="957"/>
  </cols>
  <sheetData>
    <row r="1" spans="3:28" s="920" customFormat="1" ht="15" customHeight="1" x14ac:dyDescent="0.15"/>
    <row r="2" spans="3:28" s="920" customFormat="1" ht="15" customHeight="1" x14ac:dyDescent="0.15">
      <c r="C2" s="921" t="s">
        <v>1815</v>
      </c>
    </row>
    <row r="3" spans="3:28" s="920" customFormat="1" ht="20.25" customHeight="1" x14ac:dyDescent="0.15"/>
    <row r="4" spans="3:28" s="920" customFormat="1" ht="20.100000000000001" customHeight="1" x14ac:dyDescent="0.15">
      <c r="C4" s="2538" t="s">
        <v>1961</v>
      </c>
      <c r="D4" s="2539"/>
      <c r="E4" s="2539"/>
      <c r="F4" s="2539"/>
      <c r="G4" s="2539"/>
      <c r="H4" s="2539"/>
      <c r="I4" s="2539"/>
      <c r="J4" s="2539"/>
      <c r="K4" s="2539"/>
      <c r="L4" s="2539"/>
      <c r="M4" s="2539"/>
      <c r="N4" s="2539"/>
      <c r="O4" s="2539"/>
      <c r="P4" s="2539"/>
      <c r="Q4" s="2539"/>
      <c r="R4" s="2539"/>
      <c r="S4" s="2539"/>
    </row>
    <row r="5" spans="3:28" s="920" customFormat="1" ht="20.100000000000001" customHeight="1" x14ac:dyDescent="0.15">
      <c r="C5" s="2539"/>
      <c r="D5" s="2539"/>
      <c r="E5" s="2539"/>
      <c r="F5" s="2539"/>
      <c r="G5" s="2539"/>
      <c r="H5" s="2539"/>
      <c r="I5" s="2539"/>
      <c r="J5" s="2539"/>
      <c r="K5" s="2539"/>
      <c r="L5" s="2539"/>
      <c r="M5" s="2539"/>
      <c r="N5" s="2539"/>
      <c r="O5" s="2539"/>
      <c r="P5" s="2539"/>
      <c r="Q5" s="2539"/>
      <c r="R5" s="2539"/>
      <c r="S5" s="2539"/>
    </row>
    <row r="6" spans="3:28" s="920" customFormat="1" ht="27.75" customHeight="1" x14ac:dyDescent="0.15">
      <c r="C6" s="922"/>
      <c r="D6" s="922"/>
      <c r="E6" s="922"/>
      <c r="F6" s="922"/>
      <c r="G6" s="922"/>
      <c r="H6" s="922"/>
      <c r="I6" s="922"/>
      <c r="J6" s="922"/>
      <c r="K6" s="922"/>
      <c r="L6" s="922"/>
      <c r="M6" s="922"/>
      <c r="N6" s="922"/>
      <c r="O6" s="922"/>
      <c r="P6" s="922"/>
      <c r="Q6" s="922"/>
      <c r="R6" s="922"/>
      <c r="S6" s="922"/>
    </row>
    <row r="7" spans="3:28" s="924" customFormat="1" ht="30" customHeight="1" x14ac:dyDescent="0.15">
      <c r="C7" s="2540" t="s">
        <v>1770</v>
      </c>
      <c r="D7" s="2542" t="s">
        <v>1816</v>
      </c>
      <c r="E7" s="2543"/>
      <c r="F7" s="2548" t="s">
        <v>1817</v>
      </c>
      <c r="G7" s="2549"/>
      <c r="H7" s="2550" t="s">
        <v>1960</v>
      </c>
      <c r="I7" s="2551"/>
      <c r="J7" s="2551"/>
      <c r="K7" s="2552"/>
      <c r="L7" s="2553" t="s">
        <v>1818</v>
      </c>
      <c r="M7" s="2548"/>
      <c r="N7" s="2549"/>
      <c r="O7" s="2554" t="s">
        <v>1819</v>
      </c>
      <c r="P7" s="2555"/>
      <c r="Q7" s="2555"/>
      <c r="R7" s="2556" t="s">
        <v>1820</v>
      </c>
      <c r="S7" s="2557"/>
      <c r="T7" s="923"/>
    </row>
    <row r="8" spans="3:28" s="924" customFormat="1" ht="23.25" customHeight="1" x14ac:dyDescent="0.15">
      <c r="C8" s="2541"/>
      <c r="D8" s="2544"/>
      <c r="E8" s="2545"/>
      <c r="F8" s="925" t="s">
        <v>1821</v>
      </c>
      <c r="G8" s="926"/>
      <c r="H8" s="927"/>
      <c r="I8" s="927"/>
      <c r="J8" s="927"/>
      <c r="K8" s="927"/>
      <c r="L8" s="926"/>
      <c r="M8" s="926"/>
      <c r="N8" s="926"/>
      <c r="O8" s="926"/>
      <c r="P8" s="926"/>
      <c r="Q8" s="926"/>
      <c r="R8" s="928"/>
      <c r="S8" s="929"/>
      <c r="T8" s="923"/>
    </row>
    <row r="9" spans="3:28" s="924" customFormat="1" ht="42" customHeight="1" x14ac:dyDescent="0.15">
      <c r="C9" s="2541"/>
      <c r="D9" s="2544"/>
      <c r="E9" s="2545"/>
      <c r="F9" s="2558" t="s">
        <v>1822</v>
      </c>
      <c r="G9" s="2559"/>
      <c r="H9" s="2559"/>
      <c r="I9" s="2559"/>
      <c r="J9" s="2559"/>
      <c r="K9" s="2559"/>
      <c r="L9" s="2559"/>
      <c r="M9" s="2559"/>
      <c r="N9" s="2559"/>
      <c r="O9" s="2559"/>
      <c r="P9" s="2559"/>
      <c r="Q9" s="2559"/>
      <c r="R9" s="2559"/>
      <c r="S9" s="2560"/>
    </row>
    <row r="10" spans="3:28" s="924" customFormat="1" ht="18" customHeight="1" x14ac:dyDescent="0.15">
      <c r="C10" s="2541"/>
      <c r="D10" s="2544"/>
      <c r="E10" s="2545"/>
      <c r="F10" s="925" t="s">
        <v>1823</v>
      </c>
      <c r="G10" s="930"/>
      <c r="H10" s="930"/>
      <c r="I10" s="930"/>
      <c r="J10" s="930"/>
      <c r="K10" s="930"/>
      <c r="L10" s="930"/>
      <c r="M10" s="930"/>
      <c r="N10" s="930"/>
      <c r="O10" s="930"/>
      <c r="P10" s="930"/>
      <c r="Q10" s="930"/>
      <c r="R10" s="930"/>
      <c r="S10" s="931"/>
    </row>
    <row r="11" spans="3:28" s="924" customFormat="1" ht="42" customHeight="1" x14ac:dyDescent="0.15">
      <c r="C11" s="2541"/>
      <c r="D11" s="2546"/>
      <c r="E11" s="2547"/>
      <c r="F11" s="2558" t="s">
        <v>1824</v>
      </c>
      <c r="G11" s="2559"/>
      <c r="H11" s="2559"/>
      <c r="I11" s="2559"/>
      <c r="J11" s="2559"/>
      <c r="K11" s="2559"/>
      <c r="L11" s="2559"/>
      <c r="M11" s="2559"/>
      <c r="N11" s="2559"/>
      <c r="O11" s="2559"/>
      <c r="P11" s="2559"/>
      <c r="Q11" s="2559"/>
      <c r="R11" s="2559"/>
      <c r="S11" s="2560"/>
    </row>
    <row r="12" spans="3:28" s="924" customFormat="1" ht="30" customHeight="1" x14ac:dyDescent="0.15">
      <c r="C12" s="2541"/>
      <c r="D12" s="2521" t="s">
        <v>1825</v>
      </c>
      <c r="E12" s="2522"/>
      <c r="F12" s="2525" t="s">
        <v>1826</v>
      </c>
      <c r="G12" s="2526"/>
      <c r="H12" s="2527" t="s">
        <v>1960</v>
      </c>
      <c r="I12" s="2528"/>
      <c r="J12" s="2528"/>
      <c r="K12" s="2529"/>
      <c r="L12" s="2530" t="s">
        <v>1827</v>
      </c>
      <c r="M12" s="2525"/>
      <c r="N12" s="2526"/>
      <c r="O12" s="2531" t="s">
        <v>1819</v>
      </c>
      <c r="P12" s="2532"/>
      <c r="Q12" s="2532"/>
      <c r="R12" s="2533" t="s">
        <v>1828</v>
      </c>
      <c r="S12" s="2534"/>
    </row>
    <row r="13" spans="3:28" s="924" customFormat="1" ht="27.75" customHeight="1" x14ac:dyDescent="0.15">
      <c r="C13" s="2541"/>
      <c r="D13" s="2523"/>
      <c r="E13" s="2524"/>
      <c r="F13" s="932" t="s">
        <v>1829</v>
      </c>
      <c r="G13" s="933"/>
      <c r="H13" s="934"/>
      <c r="I13" s="934"/>
      <c r="J13" s="934"/>
      <c r="K13" s="934"/>
      <c r="L13" s="933"/>
      <c r="M13" s="933"/>
      <c r="N13" s="933"/>
      <c r="O13" s="933"/>
      <c r="P13" s="933"/>
      <c r="Q13" s="933"/>
      <c r="R13" s="935"/>
      <c r="S13" s="936"/>
    </row>
    <row r="14" spans="3:28" s="924" customFormat="1" ht="15" customHeight="1" x14ac:dyDescent="0.15">
      <c r="C14" s="2541"/>
      <c r="D14" s="2523"/>
      <c r="E14" s="2524"/>
      <c r="F14" s="2535" t="s">
        <v>1830</v>
      </c>
      <c r="G14" s="2536"/>
      <c r="H14" s="2536"/>
      <c r="I14" s="2536"/>
      <c r="J14" s="2536"/>
      <c r="K14" s="2536"/>
      <c r="L14" s="2536"/>
      <c r="M14" s="2536"/>
      <c r="N14" s="2536"/>
      <c r="O14" s="2536"/>
      <c r="P14" s="2536"/>
      <c r="Q14" s="2536"/>
      <c r="R14" s="2536"/>
      <c r="S14" s="2537"/>
      <c r="T14" s="937"/>
      <c r="U14" s="937"/>
      <c r="V14" s="937"/>
      <c r="W14" s="937"/>
      <c r="X14" s="937"/>
      <c r="Y14" s="937"/>
      <c r="Z14" s="937"/>
      <c r="AA14" s="937"/>
      <c r="AB14" s="937"/>
    </row>
    <row r="15" spans="3:28" s="924" customFormat="1" ht="35.25" customHeight="1" x14ac:dyDescent="0.15">
      <c r="C15" s="2541"/>
      <c r="D15" s="2523"/>
      <c r="E15" s="2524"/>
      <c r="F15" s="2535" t="s">
        <v>1831</v>
      </c>
      <c r="G15" s="2536"/>
      <c r="H15" s="2536"/>
      <c r="I15" s="2536"/>
      <c r="J15" s="2536"/>
      <c r="K15" s="2536"/>
      <c r="L15" s="2536"/>
      <c r="M15" s="2536"/>
      <c r="N15" s="2536"/>
      <c r="O15" s="2536"/>
      <c r="P15" s="2536"/>
      <c r="Q15" s="2536"/>
      <c r="R15" s="2536"/>
      <c r="S15" s="2537"/>
      <c r="T15" s="937"/>
      <c r="U15" s="937"/>
      <c r="V15" s="937"/>
      <c r="W15" s="937"/>
      <c r="X15" s="937"/>
      <c r="Y15" s="937"/>
      <c r="Z15" s="937"/>
      <c r="AA15" s="937"/>
      <c r="AB15" s="937"/>
    </row>
    <row r="16" spans="3:28" s="920" customFormat="1" ht="30" customHeight="1" x14ac:dyDescent="0.15">
      <c r="C16" s="2540" t="s">
        <v>1832</v>
      </c>
      <c r="D16" s="2592" t="s">
        <v>1833</v>
      </c>
      <c r="E16" s="2593"/>
      <c r="F16" s="2598" t="s">
        <v>1834</v>
      </c>
      <c r="G16" s="2599"/>
      <c r="H16" s="2600" t="s">
        <v>1960</v>
      </c>
      <c r="I16" s="2601"/>
      <c r="J16" s="2601"/>
      <c r="K16" s="2602"/>
      <c r="L16" s="2603" t="s">
        <v>1835</v>
      </c>
      <c r="M16" s="2598"/>
      <c r="N16" s="2599"/>
      <c r="O16" s="2604" t="s">
        <v>1962</v>
      </c>
      <c r="P16" s="2605"/>
      <c r="Q16" s="2605"/>
      <c r="R16" s="2561" t="s">
        <v>1820</v>
      </c>
      <c r="S16" s="2562"/>
    </row>
    <row r="17" spans="3:28" s="920" customFormat="1" ht="21.95" customHeight="1" x14ac:dyDescent="0.15">
      <c r="C17" s="2541"/>
      <c r="D17" s="2594"/>
      <c r="E17" s="2595"/>
      <c r="F17" s="2563" t="s">
        <v>1836</v>
      </c>
      <c r="G17" s="2564"/>
      <c r="H17" s="2564"/>
      <c r="I17" s="2564"/>
      <c r="J17" s="2564"/>
      <c r="K17" s="2564"/>
      <c r="L17" s="2564"/>
      <c r="M17" s="2564"/>
      <c r="N17" s="2564"/>
      <c r="O17" s="2564"/>
      <c r="P17" s="2564"/>
      <c r="Q17" s="2564"/>
      <c r="R17" s="2564"/>
      <c r="S17" s="2565"/>
      <c r="T17" s="938"/>
      <c r="U17" s="938"/>
      <c r="V17" s="938"/>
      <c r="W17" s="938"/>
      <c r="X17" s="938"/>
      <c r="Y17" s="938"/>
      <c r="Z17" s="938"/>
      <c r="AA17" s="938"/>
      <c r="AB17" s="938"/>
    </row>
    <row r="18" spans="3:28" s="920" customFormat="1" ht="21.95" customHeight="1" x14ac:dyDescent="0.15">
      <c r="C18" s="2541"/>
      <c r="D18" s="2594"/>
      <c r="E18" s="2595"/>
      <c r="F18" s="2566" t="s">
        <v>1837</v>
      </c>
      <c r="G18" s="2567"/>
      <c r="H18" s="2567"/>
      <c r="I18" s="2567"/>
      <c r="J18" s="2567"/>
      <c r="K18" s="2567"/>
      <c r="L18" s="2567"/>
      <c r="M18" s="2567"/>
      <c r="N18" s="2567"/>
      <c r="O18" s="2567"/>
      <c r="P18" s="2567"/>
      <c r="Q18" s="2567"/>
      <c r="R18" s="2567"/>
      <c r="S18" s="2568"/>
      <c r="T18" s="939"/>
      <c r="U18" s="939"/>
      <c r="V18" s="939"/>
      <c r="W18" s="939"/>
      <c r="X18" s="939"/>
      <c r="Y18" s="939"/>
      <c r="Z18" s="939"/>
      <c r="AA18" s="939"/>
      <c r="AB18" s="939"/>
    </row>
    <row r="19" spans="3:28" s="920" customFormat="1" ht="21.95" customHeight="1" x14ac:dyDescent="0.15">
      <c r="C19" s="2541"/>
      <c r="D19" s="2594"/>
      <c r="E19" s="2595"/>
      <c r="F19" s="2566" t="s">
        <v>1838</v>
      </c>
      <c r="G19" s="2567"/>
      <c r="H19" s="2567"/>
      <c r="I19" s="2567"/>
      <c r="J19" s="2567"/>
      <c r="K19" s="2567"/>
      <c r="L19" s="2567"/>
      <c r="M19" s="2567"/>
      <c r="N19" s="2567"/>
      <c r="O19" s="2567"/>
      <c r="P19" s="2567"/>
      <c r="Q19" s="2567"/>
      <c r="R19" s="2567"/>
      <c r="S19" s="2568"/>
      <c r="T19" s="940"/>
      <c r="U19" s="940"/>
      <c r="V19" s="940"/>
      <c r="W19" s="940"/>
      <c r="X19" s="940"/>
      <c r="Y19" s="940"/>
      <c r="Z19" s="940"/>
      <c r="AA19" s="940"/>
      <c r="AB19" s="940"/>
    </row>
    <row r="20" spans="3:28" s="920" customFormat="1" ht="21.95" customHeight="1" x14ac:dyDescent="0.15">
      <c r="C20" s="2541"/>
      <c r="D20" s="2594"/>
      <c r="E20" s="2595"/>
      <c r="F20" s="2569" t="s">
        <v>1839</v>
      </c>
      <c r="G20" s="2570"/>
      <c r="H20" s="2570"/>
      <c r="I20" s="2570"/>
      <c r="J20" s="2570"/>
      <c r="K20" s="2570"/>
      <c r="L20" s="2570"/>
      <c r="M20" s="2570"/>
      <c r="N20" s="2570"/>
      <c r="O20" s="2570"/>
      <c r="P20" s="2570"/>
      <c r="Q20" s="2570"/>
      <c r="R20" s="2570"/>
      <c r="S20" s="2571"/>
      <c r="T20" s="941"/>
      <c r="U20" s="941"/>
      <c r="V20" s="941"/>
      <c r="W20" s="941"/>
      <c r="X20" s="941"/>
      <c r="Y20" s="941"/>
      <c r="Z20" s="941"/>
      <c r="AA20" s="941"/>
      <c r="AB20" s="941"/>
    </row>
    <row r="21" spans="3:28" s="920" customFormat="1" ht="21.95" customHeight="1" x14ac:dyDescent="0.15">
      <c r="C21" s="2591"/>
      <c r="D21" s="2596"/>
      <c r="E21" s="2597"/>
      <c r="F21" s="2572"/>
      <c r="G21" s="2573"/>
      <c r="H21" s="2573"/>
      <c r="I21" s="2573"/>
      <c r="J21" s="2573"/>
      <c r="K21" s="2573"/>
      <c r="L21" s="2573"/>
      <c r="M21" s="2573"/>
      <c r="N21" s="2573"/>
      <c r="O21" s="2573"/>
      <c r="P21" s="2573"/>
      <c r="Q21" s="2573"/>
      <c r="R21" s="2573"/>
      <c r="S21" s="2574"/>
      <c r="T21" s="941"/>
      <c r="U21" s="941"/>
      <c r="V21" s="941"/>
      <c r="W21" s="941"/>
      <c r="X21" s="941"/>
      <c r="Y21" s="941"/>
      <c r="Z21" s="941"/>
      <c r="AA21" s="941"/>
      <c r="AB21" s="941"/>
    </row>
    <row r="22" spans="3:28" s="920" customFormat="1" ht="27" customHeight="1" x14ac:dyDescent="0.15">
      <c r="C22" s="942"/>
    </row>
    <row r="23" spans="3:28" s="920" customFormat="1" ht="19.5" customHeight="1" x14ac:dyDescent="0.15">
      <c r="C23" s="943" t="s">
        <v>1840</v>
      </c>
    </row>
    <row r="24" spans="3:28" s="920" customFormat="1" ht="41.25" customHeight="1" x14ac:dyDescent="0.15">
      <c r="C24" s="2575" t="s">
        <v>208</v>
      </c>
      <c r="D24" s="2576"/>
      <c r="E24" s="2576"/>
      <c r="F24" s="2576"/>
      <c r="G24" s="2577"/>
      <c r="H24" s="2581" t="s">
        <v>1841</v>
      </c>
      <c r="I24" s="2582"/>
      <c r="J24" s="2582"/>
      <c r="K24" s="2583"/>
      <c r="L24" s="2584" t="s">
        <v>1842</v>
      </c>
      <c r="M24" s="2585"/>
      <c r="N24" s="2585"/>
      <c r="O24" s="2585"/>
      <c r="P24" s="2585"/>
      <c r="Q24" s="2586"/>
      <c r="R24" s="2587" t="s">
        <v>1843</v>
      </c>
      <c r="S24" s="2588"/>
    </row>
    <row r="25" spans="3:28" s="920" customFormat="1" ht="28.5" customHeight="1" x14ac:dyDescent="0.15">
      <c r="C25" s="2578"/>
      <c r="D25" s="2579"/>
      <c r="E25" s="2579"/>
      <c r="F25" s="2579"/>
      <c r="G25" s="2580"/>
      <c r="H25" s="944"/>
      <c r="I25" s="945"/>
      <c r="J25" s="2589" t="s">
        <v>1844</v>
      </c>
      <c r="K25" s="2590"/>
      <c r="L25" s="946"/>
      <c r="M25" s="947"/>
      <c r="N25" s="2621" t="s">
        <v>1845</v>
      </c>
      <c r="O25" s="2621"/>
      <c r="P25" s="2621"/>
      <c r="Q25" s="2621"/>
      <c r="R25" s="948"/>
      <c r="S25" s="949" t="s">
        <v>19</v>
      </c>
    </row>
    <row r="26" spans="3:28" s="920" customFormat="1" ht="28.5" customHeight="1" x14ac:dyDescent="0.15">
      <c r="C26" s="2691" t="s">
        <v>1846</v>
      </c>
      <c r="D26" s="2622" t="s">
        <v>212</v>
      </c>
      <c r="E26" s="2623"/>
      <c r="F26" s="2626" t="s">
        <v>318</v>
      </c>
      <c r="G26" s="2627"/>
      <c r="H26" s="2628" t="s">
        <v>1959</v>
      </c>
      <c r="I26" s="2629"/>
      <c r="J26" s="2630" t="s">
        <v>1965</v>
      </c>
      <c r="K26" s="2631"/>
      <c r="L26" s="2632" t="s">
        <v>1959</v>
      </c>
      <c r="M26" s="2633"/>
      <c r="N26" s="2634"/>
      <c r="O26" s="2634"/>
      <c r="P26" s="2634"/>
      <c r="Q26" s="2634"/>
      <c r="R26" s="1087" t="s">
        <v>1959</v>
      </c>
      <c r="S26" s="1092"/>
    </row>
    <row r="27" spans="3:28" s="920" customFormat="1" ht="28.5" customHeight="1" x14ac:dyDescent="0.15">
      <c r="C27" s="2692"/>
      <c r="D27" s="2624"/>
      <c r="E27" s="2625"/>
      <c r="F27" s="2635" t="s">
        <v>546</v>
      </c>
      <c r="G27" s="2636"/>
      <c r="H27" s="2637" t="s">
        <v>1959</v>
      </c>
      <c r="I27" s="2638"/>
      <c r="J27" s="2606" t="s">
        <v>1965</v>
      </c>
      <c r="K27" s="2607"/>
      <c r="L27" s="2608" t="s">
        <v>1959</v>
      </c>
      <c r="M27" s="2609"/>
      <c r="N27" s="2610"/>
      <c r="O27" s="2610"/>
      <c r="P27" s="2610"/>
      <c r="Q27" s="2610"/>
      <c r="R27" s="1088" t="s">
        <v>1959</v>
      </c>
      <c r="S27" s="1093"/>
    </row>
    <row r="28" spans="3:28" s="920" customFormat="1" ht="28.5" customHeight="1" x14ac:dyDescent="0.15">
      <c r="C28" s="2692"/>
      <c r="D28" s="2611" t="s">
        <v>547</v>
      </c>
      <c r="E28" s="2612"/>
      <c r="F28" s="2612"/>
      <c r="G28" s="2613"/>
      <c r="H28" s="2614" t="s">
        <v>1959</v>
      </c>
      <c r="I28" s="2615"/>
      <c r="J28" s="2616" t="s">
        <v>1965</v>
      </c>
      <c r="K28" s="2617"/>
      <c r="L28" s="2618" t="s">
        <v>1959</v>
      </c>
      <c r="M28" s="2619"/>
      <c r="N28" s="2620"/>
      <c r="O28" s="2620"/>
      <c r="P28" s="2620"/>
      <c r="Q28" s="2620"/>
      <c r="R28" s="1089" t="s">
        <v>1959</v>
      </c>
      <c r="S28" s="1094"/>
    </row>
    <row r="29" spans="3:28" s="950" customFormat="1" ht="28.5" customHeight="1" x14ac:dyDescent="0.15">
      <c r="C29" s="2692"/>
      <c r="D29" s="2611" t="s">
        <v>1847</v>
      </c>
      <c r="E29" s="2612"/>
      <c r="F29" s="2612"/>
      <c r="G29" s="2613"/>
      <c r="H29" s="2614" t="s">
        <v>1963</v>
      </c>
      <c r="I29" s="2615"/>
      <c r="J29" s="2616"/>
      <c r="K29" s="2617"/>
      <c r="L29" s="2618" t="s">
        <v>1963</v>
      </c>
      <c r="M29" s="2619"/>
      <c r="N29" s="2645"/>
      <c r="O29" s="2646"/>
      <c r="P29" s="2646"/>
      <c r="Q29" s="2647"/>
      <c r="R29" s="1089" t="s">
        <v>1963</v>
      </c>
      <c r="S29" s="1094"/>
    </row>
    <row r="30" spans="3:28" s="950" customFormat="1" ht="30" customHeight="1" x14ac:dyDescent="0.15">
      <c r="C30" s="2692"/>
      <c r="D30" s="2648" t="s">
        <v>317</v>
      </c>
      <c r="E30" s="2540" t="s">
        <v>318</v>
      </c>
      <c r="F30" s="2651" t="s">
        <v>1848</v>
      </c>
      <c r="G30" s="2652"/>
      <c r="H30" s="2653" t="s">
        <v>1959</v>
      </c>
      <c r="I30" s="2654"/>
      <c r="J30" s="2655" t="s">
        <v>1967</v>
      </c>
      <c r="K30" s="2656"/>
      <c r="L30" s="2666" t="s">
        <v>1964</v>
      </c>
      <c r="M30" s="2667"/>
      <c r="N30" s="2668" t="s">
        <v>1975</v>
      </c>
      <c r="O30" s="2669"/>
      <c r="P30" s="2669"/>
      <c r="Q30" s="2670"/>
      <c r="R30" s="2674" t="s">
        <v>1959</v>
      </c>
      <c r="S30" s="2639"/>
    </row>
    <row r="31" spans="3:28" s="950" customFormat="1" ht="28.5" customHeight="1" x14ac:dyDescent="0.15">
      <c r="C31" s="2692"/>
      <c r="D31" s="2649"/>
      <c r="E31" s="2541"/>
      <c r="F31" s="2641" t="s">
        <v>1849</v>
      </c>
      <c r="G31" s="2642"/>
      <c r="H31" s="1085"/>
      <c r="I31" s="1086" t="s">
        <v>1850</v>
      </c>
      <c r="J31" s="2643"/>
      <c r="K31" s="2644"/>
      <c r="L31" s="1083"/>
      <c r="M31" s="1084" t="s">
        <v>1850</v>
      </c>
      <c r="N31" s="2671"/>
      <c r="O31" s="2672"/>
      <c r="P31" s="2672"/>
      <c r="Q31" s="2673"/>
      <c r="R31" s="2675"/>
      <c r="S31" s="2640"/>
    </row>
    <row r="32" spans="3:28" s="950" customFormat="1" ht="28.5" customHeight="1" x14ac:dyDescent="0.15">
      <c r="C32" s="2692"/>
      <c r="D32" s="2649"/>
      <c r="E32" s="2541"/>
      <c r="F32" s="2678" t="s">
        <v>1851</v>
      </c>
      <c r="G32" s="2679"/>
      <c r="H32" s="2660" t="s">
        <v>1959</v>
      </c>
      <c r="I32" s="2661"/>
      <c r="J32" s="2662" t="s">
        <v>1968</v>
      </c>
      <c r="K32" s="2663"/>
      <c r="L32" s="2664" t="s">
        <v>1959</v>
      </c>
      <c r="M32" s="2665"/>
      <c r="N32" s="2657"/>
      <c r="O32" s="2657"/>
      <c r="P32" s="2657"/>
      <c r="Q32" s="2657"/>
      <c r="R32" s="1090" t="s">
        <v>1959</v>
      </c>
      <c r="S32" s="1095"/>
    </row>
    <row r="33" spans="3:19" s="950" customFormat="1" ht="28.5" customHeight="1" x14ac:dyDescent="0.15">
      <c r="C33" s="2692"/>
      <c r="D33" s="2649"/>
      <c r="E33" s="2541"/>
      <c r="F33" s="2658" t="s">
        <v>244</v>
      </c>
      <c r="G33" s="2659"/>
      <c r="H33" s="2660" t="s">
        <v>1959</v>
      </c>
      <c r="I33" s="2661"/>
      <c r="J33" s="2662" t="s">
        <v>1969</v>
      </c>
      <c r="K33" s="2663"/>
      <c r="L33" s="2664" t="s">
        <v>1959</v>
      </c>
      <c r="M33" s="2665"/>
      <c r="N33" s="2657"/>
      <c r="O33" s="2657"/>
      <c r="P33" s="2657"/>
      <c r="Q33" s="2657"/>
      <c r="R33" s="1090" t="s">
        <v>1959</v>
      </c>
      <c r="S33" s="1095"/>
    </row>
    <row r="34" spans="3:19" s="950" customFormat="1" ht="28.5" customHeight="1" x14ac:dyDescent="0.15">
      <c r="C34" s="2692"/>
      <c r="D34" s="2649"/>
      <c r="E34" s="2591"/>
      <c r="F34" s="2680" t="s">
        <v>1852</v>
      </c>
      <c r="G34" s="2681"/>
      <c r="H34" s="2637" t="s">
        <v>1963</v>
      </c>
      <c r="I34" s="2638"/>
      <c r="J34" s="2606"/>
      <c r="K34" s="2607"/>
      <c r="L34" s="2608" t="s">
        <v>1963</v>
      </c>
      <c r="M34" s="2609"/>
      <c r="N34" s="2682"/>
      <c r="O34" s="2683"/>
      <c r="P34" s="2683"/>
      <c r="Q34" s="2684"/>
      <c r="R34" s="1088" t="s">
        <v>1963</v>
      </c>
      <c r="S34" s="1093"/>
    </row>
    <row r="35" spans="3:19" s="920" customFormat="1" ht="28.5" customHeight="1" x14ac:dyDescent="0.15">
      <c r="C35" s="2692"/>
      <c r="D35" s="2649"/>
      <c r="E35" s="2540" t="s">
        <v>155</v>
      </c>
      <c r="F35" s="2676" t="s">
        <v>1853</v>
      </c>
      <c r="G35" s="2677"/>
      <c r="H35" s="2628" t="s">
        <v>1959</v>
      </c>
      <c r="I35" s="2629"/>
      <c r="J35" s="2662" t="s">
        <v>1968</v>
      </c>
      <c r="K35" s="2663"/>
      <c r="L35" s="2632" t="s">
        <v>1959</v>
      </c>
      <c r="M35" s="2633"/>
      <c r="N35" s="2634"/>
      <c r="O35" s="2634"/>
      <c r="P35" s="2634"/>
      <c r="Q35" s="2634"/>
      <c r="R35" s="1091" t="s">
        <v>1959</v>
      </c>
      <c r="S35" s="1096"/>
    </row>
    <row r="36" spans="3:19" s="920" customFormat="1" ht="28.5" customHeight="1" x14ac:dyDescent="0.15">
      <c r="C36" s="2692"/>
      <c r="D36" s="2649"/>
      <c r="E36" s="2541"/>
      <c r="F36" s="2658" t="s">
        <v>1854</v>
      </c>
      <c r="G36" s="2659"/>
      <c r="H36" s="2660" t="s">
        <v>1959</v>
      </c>
      <c r="I36" s="2661"/>
      <c r="J36" s="2662" t="s">
        <v>1969</v>
      </c>
      <c r="K36" s="2663"/>
      <c r="L36" s="2664" t="s">
        <v>1959</v>
      </c>
      <c r="M36" s="2665"/>
      <c r="N36" s="2657"/>
      <c r="O36" s="2657"/>
      <c r="P36" s="2657"/>
      <c r="Q36" s="2657"/>
      <c r="R36" s="1090" t="s">
        <v>1959</v>
      </c>
      <c r="S36" s="1095"/>
    </row>
    <row r="37" spans="3:19" s="920" customFormat="1" ht="28.5" customHeight="1" x14ac:dyDescent="0.15">
      <c r="C37" s="2692"/>
      <c r="D37" s="2649"/>
      <c r="E37" s="2541"/>
      <c r="F37" s="2658" t="s">
        <v>244</v>
      </c>
      <c r="G37" s="2659"/>
      <c r="H37" s="2660" t="s">
        <v>1959</v>
      </c>
      <c r="I37" s="2661"/>
      <c r="J37" s="2662" t="s">
        <v>1970</v>
      </c>
      <c r="K37" s="2663"/>
      <c r="L37" s="2664" t="s">
        <v>1959</v>
      </c>
      <c r="M37" s="2665"/>
      <c r="N37" s="2657"/>
      <c r="O37" s="2657"/>
      <c r="P37" s="2657"/>
      <c r="Q37" s="2657"/>
      <c r="R37" s="1090" t="s">
        <v>1959</v>
      </c>
      <c r="S37" s="1095"/>
    </row>
    <row r="38" spans="3:19" s="920" customFormat="1" ht="28.5" customHeight="1" x14ac:dyDescent="0.15">
      <c r="C38" s="2692"/>
      <c r="D38" s="2649"/>
      <c r="E38" s="2591"/>
      <c r="F38" s="2680" t="s">
        <v>1852</v>
      </c>
      <c r="G38" s="2681"/>
      <c r="H38" s="2637" t="s">
        <v>1963</v>
      </c>
      <c r="I38" s="2638"/>
      <c r="J38" s="2606"/>
      <c r="K38" s="2607"/>
      <c r="L38" s="2608" t="s">
        <v>1963</v>
      </c>
      <c r="M38" s="2609"/>
      <c r="N38" s="2682"/>
      <c r="O38" s="2683"/>
      <c r="P38" s="2683"/>
      <c r="Q38" s="2684"/>
      <c r="R38" s="1088" t="s">
        <v>1963</v>
      </c>
      <c r="S38" s="1093"/>
    </row>
    <row r="39" spans="3:19" s="920" customFormat="1" ht="28.5" customHeight="1" x14ac:dyDescent="0.15">
      <c r="C39" s="2692"/>
      <c r="D39" s="2649"/>
      <c r="E39" s="2540" t="s">
        <v>156</v>
      </c>
      <c r="F39" s="2676" t="s">
        <v>1855</v>
      </c>
      <c r="G39" s="2677"/>
      <c r="H39" s="2628" t="s">
        <v>1959</v>
      </c>
      <c r="I39" s="2629"/>
      <c r="J39" s="2662" t="s">
        <v>1968</v>
      </c>
      <c r="K39" s="2663"/>
      <c r="L39" s="2632" t="s">
        <v>1959</v>
      </c>
      <c r="M39" s="2633"/>
      <c r="N39" s="2634"/>
      <c r="O39" s="2634"/>
      <c r="P39" s="2634"/>
      <c r="Q39" s="2634"/>
      <c r="R39" s="1091" t="s">
        <v>1959</v>
      </c>
      <c r="S39" s="1096"/>
    </row>
    <row r="40" spans="3:19" s="920" customFormat="1" ht="28.5" customHeight="1" x14ac:dyDescent="0.15">
      <c r="C40" s="2692"/>
      <c r="D40" s="2649"/>
      <c r="E40" s="2541"/>
      <c r="F40" s="2658" t="s">
        <v>250</v>
      </c>
      <c r="G40" s="2659"/>
      <c r="H40" s="2660" t="s">
        <v>1959</v>
      </c>
      <c r="I40" s="2661"/>
      <c r="J40" s="2662" t="s">
        <v>1969</v>
      </c>
      <c r="K40" s="2663"/>
      <c r="L40" s="2664" t="s">
        <v>1959</v>
      </c>
      <c r="M40" s="2665"/>
      <c r="N40" s="2657"/>
      <c r="O40" s="2657"/>
      <c r="P40" s="2657"/>
      <c r="Q40" s="2657"/>
      <c r="R40" s="1090" t="s">
        <v>1959</v>
      </c>
      <c r="S40" s="1097"/>
    </row>
    <row r="41" spans="3:19" s="920" customFormat="1" ht="28.5" customHeight="1" x14ac:dyDescent="0.15">
      <c r="C41" s="2692"/>
      <c r="D41" s="2649"/>
      <c r="E41" s="2541"/>
      <c r="F41" s="2658" t="s">
        <v>244</v>
      </c>
      <c r="G41" s="2659"/>
      <c r="H41" s="2660" t="s">
        <v>1959</v>
      </c>
      <c r="I41" s="2661"/>
      <c r="J41" s="2662" t="s">
        <v>1970</v>
      </c>
      <c r="K41" s="2663"/>
      <c r="L41" s="2664" t="s">
        <v>1964</v>
      </c>
      <c r="M41" s="2665"/>
      <c r="N41" s="2685" t="s">
        <v>1966</v>
      </c>
      <c r="O41" s="2686"/>
      <c r="P41" s="2686"/>
      <c r="Q41" s="2687"/>
      <c r="R41" s="1090" t="s">
        <v>1959</v>
      </c>
      <c r="S41" s="1095"/>
    </row>
    <row r="42" spans="3:19" s="920" customFormat="1" ht="28.5" customHeight="1" x14ac:dyDescent="0.15">
      <c r="C42" s="2692"/>
      <c r="D42" s="2649"/>
      <c r="E42" s="2591"/>
      <c r="F42" s="2680" t="s">
        <v>1852</v>
      </c>
      <c r="G42" s="2681"/>
      <c r="H42" s="2637" t="s">
        <v>1963</v>
      </c>
      <c r="I42" s="2638"/>
      <c r="J42" s="2606"/>
      <c r="K42" s="2607"/>
      <c r="L42" s="2608" t="s">
        <v>1963</v>
      </c>
      <c r="M42" s="2609"/>
      <c r="N42" s="2688"/>
      <c r="O42" s="2688"/>
      <c r="P42" s="2688"/>
      <c r="Q42" s="2688"/>
      <c r="R42" s="1088" t="s">
        <v>1963</v>
      </c>
      <c r="S42" s="1093"/>
    </row>
    <row r="43" spans="3:19" s="920" customFormat="1" ht="28.5" customHeight="1" x14ac:dyDescent="0.15">
      <c r="C43" s="2692"/>
      <c r="D43" s="2649"/>
      <c r="E43" s="2540" t="s">
        <v>157</v>
      </c>
      <c r="F43" s="2676" t="s">
        <v>1856</v>
      </c>
      <c r="G43" s="2677"/>
      <c r="H43" s="2628" t="s">
        <v>1963</v>
      </c>
      <c r="I43" s="2629"/>
      <c r="J43" s="2630"/>
      <c r="K43" s="2631"/>
      <c r="L43" s="2632" t="s">
        <v>1963</v>
      </c>
      <c r="M43" s="2633"/>
      <c r="N43" s="2634"/>
      <c r="O43" s="2634"/>
      <c r="P43" s="2634"/>
      <c r="Q43" s="2634"/>
      <c r="R43" s="1091" t="s">
        <v>1963</v>
      </c>
      <c r="S43" s="1096"/>
    </row>
    <row r="44" spans="3:19" s="920" customFormat="1" ht="28.5" customHeight="1" x14ac:dyDescent="0.15">
      <c r="C44" s="2692"/>
      <c r="D44" s="2649"/>
      <c r="E44" s="2541"/>
      <c r="F44" s="2658" t="s">
        <v>1857</v>
      </c>
      <c r="G44" s="2659"/>
      <c r="H44" s="2660" t="s">
        <v>1963</v>
      </c>
      <c r="I44" s="2661"/>
      <c r="J44" s="2662"/>
      <c r="K44" s="2663"/>
      <c r="L44" s="2664" t="s">
        <v>1963</v>
      </c>
      <c r="M44" s="2665"/>
      <c r="N44" s="2657"/>
      <c r="O44" s="2657"/>
      <c r="P44" s="2657"/>
      <c r="Q44" s="2657"/>
      <c r="R44" s="1090" t="s">
        <v>1963</v>
      </c>
      <c r="S44" s="1095"/>
    </row>
    <row r="45" spans="3:19" s="920" customFormat="1" ht="28.5" customHeight="1" x14ac:dyDescent="0.15">
      <c r="C45" s="2692"/>
      <c r="D45" s="2649"/>
      <c r="E45" s="2541"/>
      <c r="F45" s="2689" t="s">
        <v>1858</v>
      </c>
      <c r="G45" s="2690"/>
      <c r="H45" s="2660" t="s">
        <v>1963</v>
      </c>
      <c r="I45" s="2661"/>
      <c r="J45" s="2662"/>
      <c r="K45" s="2663"/>
      <c r="L45" s="2664" t="s">
        <v>1963</v>
      </c>
      <c r="M45" s="2665"/>
      <c r="N45" s="2657"/>
      <c r="O45" s="2657"/>
      <c r="P45" s="2657"/>
      <c r="Q45" s="2657"/>
      <c r="R45" s="1090" t="s">
        <v>1963</v>
      </c>
      <c r="S45" s="1095"/>
    </row>
    <row r="46" spans="3:19" s="920" customFormat="1" ht="28.5" customHeight="1" x14ac:dyDescent="0.15">
      <c r="C46" s="2693"/>
      <c r="D46" s="2650"/>
      <c r="E46" s="2591"/>
      <c r="F46" s="2680" t="s">
        <v>1852</v>
      </c>
      <c r="G46" s="2681"/>
      <c r="H46" s="2637" t="s">
        <v>1963</v>
      </c>
      <c r="I46" s="2638"/>
      <c r="J46" s="2606"/>
      <c r="K46" s="2607"/>
      <c r="L46" s="2608" t="s">
        <v>1963</v>
      </c>
      <c r="M46" s="2609"/>
      <c r="N46" s="2610"/>
      <c r="O46" s="2610"/>
      <c r="P46" s="2610"/>
      <c r="Q46" s="2610"/>
      <c r="R46" s="1088" t="s">
        <v>1963</v>
      </c>
      <c r="S46" s="1093"/>
    </row>
    <row r="47" spans="3:19" s="920" customFormat="1" ht="24" customHeight="1" x14ac:dyDescent="0.15"/>
    <row r="48" spans="3:19" s="920" customFormat="1" ht="27.75" customHeight="1" x14ac:dyDescent="0.15">
      <c r="C48" s="943" t="s">
        <v>1859</v>
      </c>
    </row>
    <row r="49" spans="3:19" s="920" customFormat="1" ht="44.25" customHeight="1" x14ac:dyDescent="0.15">
      <c r="C49" s="2575" t="s">
        <v>208</v>
      </c>
      <c r="D49" s="2576"/>
      <c r="E49" s="2576"/>
      <c r="F49" s="2576"/>
      <c r="G49" s="2577"/>
      <c r="H49" s="2581" t="s">
        <v>1841</v>
      </c>
      <c r="I49" s="2582"/>
      <c r="J49" s="2582"/>
      <c r="K49" s="2583"/>
      <c r="L49" s="2584" t="s">
        <v>1842</v>
      </c>
      <c r="M49" s="2585"/>
      <c r="N49" s="2585"/>
      <c r="O49" s="2585"/>
      <c r="P49" s="2585"/>
      <c r="Q49" s="2586"/>
      <c r="R49" s="2587" t="s">
        <v>1843</v>
      </c>
      <c r="S49" s="2588"/>
    </row>
    <row r="50" spans="3:19" s="920" customFormat="1" ht="28.5" customHeight="1" x14ac:dyDescent="0.15">
      <c r="C50" s="2578"/>
      <c r="D50" s="2579"/>
      <c r="E50" s="2579"/>
      <c r="F50" s="2579"/>
      <c r="G50" s="2580"/>
      <c r="H50" s="944"/>
      <c r="I50" s="945"/>
      <c r="J50" s="2589" t="s">
        <v>1844</v>
      </c>
      <c r="K50" s="2590"/>
      <c r="L50" s="946"/>
      <c r="M50" s="947"/>
      <c r="N50" s="2621" t="s">
        <v>1845</v>
      </c>
      <c r="O50" s="2621"/>
      <c r="P50" s="2621"/>
      <c r="Q50" s="2621"/>
      <c r="R50" s="948"/>
      <c r="S50" s="949" t="s">
        <v>19</v>
      </c>
    </row>
    <row r="51" spans="3:19" s="920" customFormat="1" ht="28.5" customHeight="1" x14ac:dyDescent="0.15">
      <c r="C51" s="2691" t="s">
        <v>544</v>
      </c>
      <c r="D51" s="2622" t="s">
        <v>1860</v>
      </c>
      <c r="E51" s="2623"/>
      <c r="F51" s="2698" t="s">
        <v>318</v>
      </c>
      <c r="G51" s="2699"/>
      <c r="H51" s="2628" t="s">
        <v>1959</v>
      </c>
      <c r="I51" s="2629"/>
      <c r="J51" s="2630" t="s">
        <v>1965</v>
      </c>
      <c r="K51" s="2631"/>
      <c r="L51" s="2632" t="s">
        <v>1959</v>
      </c>
      <c r="M51" s="2633"/>
      <c r="N51" s="2694"/>
      <c r="O51" s="2694"/>
      <c r="P51" s="2694"/>
      <c r="Q51" s="2694"/>
      <c r="R51" s="1087" t="s">
        <v>1959</v>
      </c>
      <c r="S51" s="1092"/>
    </row>
    <row r="52" spans="3:19" s="920" customFormat="1" ht="28.5" customHeight="1" x14ac:dyDescent="0.15">
      <c r="C52" s="2692"/>
      <c r="D52" s="2624"/>
      <c r="E52" s="2625"/>
      <c r="F52" s="2695" t="s">
        <v>546</v>
      </c>
      <c r="G52" s="2696"/>
      <c r="H52" s="2637" t="s">
        <v>1959</v>
      </c>
      <c r="I52" s="2638"/>
      <c r="J52" s="2606" t="s">
        <v>1965</v>
      </c>
      <c r="K52" s="2607"/>
      <c r="L52" s="2608" t="s">
        <v>1959</v>
      </c>
      <c r="M52" s="2609"/>
      <c r="N52" s="2697"/>
      <c r="O52" s="2697"/>
      <c r="P52" s="2697"/>
      <c r="Q52" s="2697"/>
      <c r="R52" s="1088" t="s">
        <v>1959</v>
      </c>
      <c r="S52" s="1093"/>
    </row>
    <row r="53" spans="3:19" s="920" customFormat="1" ht="28.5" customHeight="1" x14ac:dyDescent="0.15">
      <c r="C53" s="2692"/>
      <c r="D53" s="2700" t="s">
        <v>547</v>
      </c>
      <c r="E53" s="2701"/>
      <c r="F53" s="2701"/>
      <c r="G53" s="2702"/>
      <c r="H53" s="2614" t="s">
        <v>1959</v>
      </c>
      <c r="I53" s="2615"/>
      <c r="J53" s="2616" t="s">
        <v>1965</v>
      </c>
      <c r="K53" s="2617"/>
      <c r="L53" s="2618" t="s">
        <v>1959</v>
      </c>
      <c r="M53" s="2619"/>
      <c r="N53" s="2705"/>
      <c r="O53" s="2705"/>
      <c r="P53" s="2705"/>
      <c r="Q53" s="2705"/>
      <c r="R53" s="1089" t="s">
        <v>1959</v>
      </c>
      <c r="S53" s="1094"/>
    </row>
    <row r="54" spans="3:19" s="950" customFormat="1" ht="28.5" customHeight="1" x14ac:dyDescent="0.15">
      <c r="C54" s="2692"/>
      <c r="D54" s="2706" t="s">
        <v>317</v>
      </c>
      <c r="E54" s="2691" t="s">
        <v>318</v>
      </c>
      <c r="F54" s="2651" t="s">
        <v>1861</v>
      </c>
      <c r="G54" s="2652"/>
      <c r="H54" s="2628" t="s">
        <v>1959</v>
      </c>
      <c r="I54" s="2629"/>
      <c r="J54" s="2655" t="s">
        <v>1969</v>
      </c>
      <c r="K54" s="2656"/>
      <c r="L54" s="2632" t="s">
        <v>1959</v>
      </c>
      <c r="M54" s="2633"/>
      <c r="N54" s="2709"/>
      <c r="O54" s="2709"/>
      <c r="P54" s="2709"/>
      <c r="Q54" s="2709"/>
      <c r="R54" s="1089" t="s">
        <v>1959</v>
      </c>
      <c r="S54" s="1094"/>
    </row>
    <row r="55" spans="3:19" s="950" customFormat="1" ht="28.5" customHeight="1" x14ac:dyDescent="0.15">
      <c r="C55" s="2692"/>
      <c r="D55" s="2707"/>
      <c r="E55" s="2693"/>
      <c r="F55" s="2710" t="s">
        <v>1862</v>
      </c>
      <c r="G55" s="2711"/>
      <c r="H55" s="2637" t="s">
        <v>1959</v>
      </c>
      <c r="I55" s="2638"/>
      <c r="J55" s="2606" t="s">
        <v>1971</v>
      </c>
      <c r="K55" s="2607"/>
      <c r="L55" s="2608" t="s">
        <v>1959</v>
      </c>
      <c r="M55" s="2609"/>
      <c r="N55" s="2712"/>
      <c r="O55" s="2713"/>
      <c r="P55" s="2713"/>
      <c r="Q55" s="2714"/>
      <c r="R55" s="1088" t="s">
        <v>1959</v>
      </c>
      <c r="S55" s="1093"/>
    </row>
    <row r="56" spans="3:19" s="920" customFormat="1" ht="28.5" customHeight="1" x14ac:dyDescent="0.15">
      <c r="C56" s="2692"/>
      <c r="D56" s="2707"/>
      <c r="E56" s="2691" t="s">
        <v>155</v>
      </c>
      <c r="F56" s="2715" t="s">
        <v>1863</v>
      </c>
      <c r="G56" s="2716"/>
      <c r="H56" s="2628" t="s">
        <v>1959</v>
      </c>
      <c r="I56" s="2629"/>
      <c r="J56" s="2662" t="s">
        <v>1972</v>
      </c>
      <c r="K56" s="2663"/>
      <c r="L56" s="2632" t="s">
        <v>1959</v>
      </c>
      <c r="M56" s="2633"/>
      <c r="N56" s="2694"/>
      <c r="O56" s="2694"/>
      <c r="P56" s="2694"/>
      <c r="Q56" s="2694"/>
      <c r="R56" s="1091" t="s">
        <v>1959</v>
      </c>
      <c r="S56" s="1096"/>
    </row>
    <row r="57" spans="3:19" s="920" customFormat="1" ht="28.5" customHeight="1" x14ac:dyDescent="0.15">
      <c r="C57" s="2692"/>
      <c r="D57" s="2707"/>
      <c r="E57" s="2693"/>
      <c r="F57" s="2717" t="s">
        <v>1864</v>
      </c>
      <c r="G57" s="2718"/>
      <c r="H57" s="2637" t="s">
        <v>1959</v>
      </c>
      <c r="I57" s="2638"/>
      <c r="J57" s="2606" t="s">
        <v>1971</v>
      </c>
      <c r="K57" s="2607"/>
      <c r="L57" s="2608" t="s">
        <v>1959</v>
      </c>
      <c r="M57" s="2609"/>
      <c r="N57" s="2712"/>
      <c r="O57" s="2713"/>
      <c r="P57" s="2713"/>
      <c r="Q57" s="2714"/>
      <c r="R57" s="1088" t="s">
        <v>1959</v>
      </c>
      <c r="S57" s="1093"/>
    </row>
    <row r="58" spans="3:19" s="920" customFormat="1" ht="28.5" customHeight="1" x14ac:dyDescent="0.15">
      <c r="C58" s="2692"/>
      <c r="D58" s="2707"/>
      <c r="E58" s="2691" t="s">
        <v>156</v>
      </c>
      <c r="F58" s="2703" t="s">
        <v>1865</v>
      </c>
      <c r="G58" s="2704"/>
      <c r="H58" s="2628" t="s">
        <v>1959</v>
      </c>
      <c r="I58" s="2629"/>
      <c r="J58" s="2662" t="s">
        <v>1973</v>
      </c>
      <c r="K58" s="2663"/>
      <c r="L58" s="2632" t="s">
        <v>1959</v>
      </c>
      <c r="M58" s="2633"/>
      <c r="N58" s="2694"/>
      <c r="O58" s="2694"/>
      <c r="P58" s="2694"/>
      <c r="Q58" s="2694"/>
      <c r="R58" s="1091" t="s">
        <v>1959</v>
      </c>
      <c r="S58" s="1096"/>
    </row>
    <row r="59" spans="3:19" s="920" customFormat="1" ht="28.5" customHeight="1" x14ac:dyDescent="0.15">
      <c r="C59" s="2692"/>
      <c r="D59" s="2707"/>
      <c r="E59" s="2693"/>
      <c r="F59" s="2717" t="s">
        <v>1864</v>
      </c>
      <c r="G59" s="2718"/>
      <c r="H59" s="2637" t="s">
        <v>1959</v>
      </c>
      <c r="I59" s="2638"/>
      <c r="J59" s="2606" t="s">
        <v>1973</v>
      </c>
      <c r="K59" s="2607"/>
      <c r="L59" s="2608" t="s">
        <v>1964</v>
      </c>
      <c r="M59" s="2609"/>
      <c r="N59" s="2719" t="s">
        <v>1974</v>
      </c>
      <c r="O59" s="2720"/>
      <c r="P59" s="2720"/>
      <c r="Q59" s="2721"/>
      <c r="R59" s="1088" t="s">
        <v>1959</v>
      </c>
      <c r="S59" s="1093"/>
    </row>
    <row r="60" spans="3:19" s="920" customFormat="1" ht="28.5" customHeight="1" x14ac:dyDescent="0.15">
      <c r="C60" s="2692"/>
      <c r="D60" s="2707"/>
      <c r="E60" s="2691" t="s">
        <v>157</v>
      </c>
      <c r="F60" s="2703" t="s">
        <v>1866</v>
      </c>
      <c r="G60" s="2704"/>
      <c r="H60" s="2628" t="s">
        <v>1963</v>
      </c>
      <c r="I60" s="2629"/>
      <c r="J60" s="2630"/>
      <c r="K60" s="2631"/>
      <c r="L60" s="2632" t="s">
        <v>1963</v>
      </c>
      <c r="M60" s="2633"/>
      <c r="N60" s="2694"/>
      <c r="O60" s="2694"/>
      <c r="P60" s="2694"/>
      <c r="Q60" s="2694"/>
      <c r="R60" s="1091" t="s">
        <v>1963</v>
      </c>
      <c r="S60" s="1096"/>
    </row>
    <row r="61" spans="3:19" s="920" customFormat="1" ht="28.5" customHeight="1" x14ac:dyDescent="0.15">
      <c r="C61" s="2692"/>
      <c r="D61" s="2708"/>
      <c r="E61" s="2693"/>
      <c r="F61" s="2717" t="s">
        <v>1864</v>
      </c>
      <c r="G61" s="2718"/>
      <c r="H61" s="2637" t="s">
        <v>1963</v>
      </c>
      <c r="I61" s="2638"/>
      <c r="J61" s="2606"/>
      <c r="K61" s="2607"/>
      <c r="L61" s="2608" t="s">
        <v>1963</v>
      </c>
      <c r="M61" s="2609"/>
      <c r="N61" s="2697"/>
      <c r="O61" s="2697"/>
      <c r="P61" s="2697"/>
      <c r="Q61" s="2697"/>
      <c r="R61" s="1088" t="s">
        <v>1963</v>
      </c>
      <c r="S61" s="1093"/>
    </row>
    <row r="62" spans="3:19" s="920" customFormat="1" ht="28.5" customHeight="1" x14ac:dyDescent="0.15">
      <c r="C62" s="2693"/>
      <c r="D62" s="2700" t="s">
        <v>554</v>
      </c>
      <c r="E62" s="2701"/>
      <c r="F62" s="2701"/>
      <c r="G62" s="2702"/>
      <c r="H62" s="2614" t="s">
        <v>1963</v>
      </c>
      <c r="I62" s="2615"/>
      <c r="J62" s="2616"/>
      <c r="K62" s="2617"/>
      <c r="L62" s="2618" t="s">
        <v>1963</v>
      </c>
      <c r="M62" s="2619"/>
      <c r="N62" s="2705"/>
      <c r="O62" s="2705"/>
      <c r="P62" s="2705"/>
      <c r="Q62" s="2705"/>
      <c r="R62" s="1098" t="s">
        <v>1963</v>
      </c>
      <c r="S62" s="1099"/>
    </row>
    <row r="63" spans="3:19" s="956" customFormat="1" ht="28.5" customHeight="1" x14ac:dyDescent="0.15">
      <c r="C63" s="951"/>
      <c r="D63" s="952"/>
      <c r="E63" s="952"/>
      <c r="F63" s="952"/>
      <c r="G63" s="952"/>
      <c r="H63" s="953"/>
      <c r="I63" s="953"/>
      <c r="J63" s="953"/>
      <c r="K63" s="953"/>
      <c r="L63" s="953"/>
      <c r="M63" s="953"/>
      <c r="N63" s="954"/>
      <c r="O63" s="954"/>
      <c r="P63" s="954"/>
      <c r="Q63" s="954"/>
      <c r="R63" s="955"/>
      <c r="S63" s="953"/>
    </row>
    <row r="64" spans="3:19" s="956" customFormat="1" ht="28.5" customHeight="1" x14ac:dyDescent="0.15">
      <c r="C64" s="951"/>
      <c r="D64" s="952"/>
      <c r="E64" s="952"/>
      <c r="F64" s="952"/>
      <c r="G64" s="952"/>
      <c r="H64" s="953"/>
      <c r="I64" s="953"/>
      <c r="J64" s="953"/>
      <c r="K64" s="953"/>
      <c r="L64" s="953"/>
      <c r="M64" s="953"/>
      <c r="N64" s="954"/>
      <c r="O64" s="954"/>
      <c r="P64" s="954"/>
      <c r="Q64" s="954"/>
      <c r="R64" s="955"/>
      <c r="S64" s="953"/>
    </row>
  </sheetData>
  <mergeCells count="219">
    <mergeCell ref="N58:Q58"/>
    <mergeCell ref="F59:G59"/>
    <mergeCell ref="H59:I59"/>
    <mergeCell ref="J59:K59"/>
    <mergeCell ref="L59:M59"/>
    <mergeCell ref="N59:Q59"/>
    <mergeCell ref="N62:Q62"/>
    <mergeCell ref="N60:Q60"/>
    <mergeCell ref="F61:G61"/>
    <mergeCell ref="H61:I61"/>
    <mergeCell ref="J61:K61"/>
    <mergeCell ref="L61:M61"/>
    <mergeCell ref="N61:Q61"/>
    <mergeCell ref="F60:G60"/>
    <mergeCell ref="H60:I60"/>
    <mergeCell ref="J60:K60"/>
    <mergeCell ref="L60:M60"/>
    <mergeCell ref="D62:G62"/>
    <mergeCell ref="H62:I62"/>
    <mergeCell ref="J62:K62"/>
    <mergeCell ref="L62:M62"/>
    <mergeCell ref="N53:Q53"/>
    <mergeCell ref="D54:D61"/>
    <mergeCell ref="E54:E55"/>
    <mergeCell ref="F54:G54"/>
    <mergeCell ref="H54:I54"/>
    <mergeCell ref="J54:K54"/>
    <mergeCell ref="L54:M54"/>
    <mergeCell ref="N54:Q54"/>
    <mergeCell ref="F55:G55"/>
    <mergeCell ref="H55:I55"/>
    <mergeCell ref="J55:K55"/>
    <mergeCell ref="L55:M55"/>
    <mergeCell ref="N55:Q55"/>
    <mergeCell ref="E56:E57"/>
    <mergeCell ref="F56:G56"/>
    <mergeCell ref="H56:I56"/>
    <mergeCell ref="J56:K56"/>
    <mergeCell ref="L56:M56"/>
    <mergeCell ref="N56:Q56"/>
    <mergeCell ref="F57:G57"/>
    <mergeCell ref="H57:I57"/>
    <mergeCell ref="J57:K57"/>
    <mergeCell ref="L57:M57"/>
    <mergeCell ref="N57:Q57"/>
    <mergeCell ref="C51:C62"/>
    <mergeCell ref="D51:E52"/>
    <mergeCell ref="F51:G51"/>
    <mergeCell ref="H51:I51"/>
    <mergeCell ref="J51:K51"/>
    <mergeCell ref="L51:M51"/>
    <mergeCell ref="D53:G53"/>
    <mergeCell ref="H53:I53"/>
    <mergeCell ref="J53:K53"/>
    <mergeCell ref="L53:M53"/>
    <mergeCell ref="E58:E59"/>
    <mergeCell ref="F58:G58"/>
    <mergeCell ref="H58:I58"/>
    <mergeCell ref="J58:K58"/>
    <mergeCell ref="L58:M58"/>
    <mergeCell ref="E60:E61"/>
    <mergeCell ref="H44:I44"/>
    <mergeCell ref="J44:K44"/>
    <mergeCell ref="L44:M44"/>
    <mergeCell ref="N44:Q44"/>
    <mergeCell ref="N51:Q51"/>
    <mergeCell ref="F52:G52"/>
    <mergeCell ref="H52:I52"/>
    <mergeCell ref="J52:K52"/>
    <mergeCell ref="L52:M52"/>
    <mergeCell ref="N52:Q52"/>
    <mergeCell ref="F43:G43"/>
    <mergeCell ref="H43:I43"/>
    <mergeCell ref="J43:K43"/>
    <mergeCell ref="L43:M43"/>
    <mergeCell ref="C49:G50"/>
    <mergeCell ref="H49:K49"/>
    <mergeCell ref="L49:Q49"/>
    <mergeCell ref="R49:S49"/>
    <mergeCell ref="J50:K50"/>
    <mergeCell ref="N50:Q50"/>
    <mergeCell ref="F45:G45"/>
    <mergeCell ref="H45:I45"/>
    <mergeCell ref="J45:K45"/>
    <mergeCell ref="L45:M45"/>
    <mergeCell ref="N45:Q45"/>
    <mergeCell ref="F46:G46"/>
    <mergeCell ref="H46:I46"/>
    <mergeCell ref="J46:K46"/>
    <mergeCell ref="L46:M46"/>
    <mergeCell ref="N46:Q46"/>
    <mergeCell ref="E43:E46"/>
    <mergeCell ref="C26:C46"/>
    <mergeCell ref="N43:Q43"/>
    <mergeCell ref="F44:G44"/>
    <mergeCell ref="N40:Q40"/>
    <mergeCell ref="F41:G41"/>
    <mergeCell ref="H41:I41"/>
    <mergeCell ref="J41:K41"/>
    <mergeCell ref="L41:M41"/>
    <mergeCell ref="N41:Q41"/>
    <mergeCell ref="E39:E42"/>
    <mergeCell ref="F39:G39"/>
    <mergeCell ref="H39:I39"/>
    <mergeCell ref="J39:K39"/>
    <mergeCell ref="L39:M39"/>
    <mergeCell ref="N39:Q39"/>
    <mergeCell ref="F40:G40"/>
    <mergeCell ref="H40:I40"/>
    <mergeCell ref="J40:K40"/>
    <mergeCell ref="L40:M40"/>
    <mergeCell ref="F42:G42"/>
    <mergeCell ref="H42:I42"/>
    <mergeCell ref="J42:K42"/>
    <mergeCell ref="L42:M42"/>
    <mergeCell ref="N42:Q42"/>
    <mergeCell ref="F37:G37"/>
    <mergeCell ref="H37:I37"/>
    <mergeCell ref="J37:K37"/>
    <mergeCell ref="L37:M37"/>
    <mergeCell ref="N37:Q37"/>
    <mergeCell ref="F38:G38"/>
    <mergeCell ref="H38:I38"/>
    <mergeCell ref="J38:K38"/>
    <mergeCell ref="L38:M38"/>
    <mergeCell ref="N38:Q38"/>
    <mergeCell ref="H35:I35"/>
    <mergeCell ref="J35:K35"/>
    <mergeCell ref="L35:M35"/>
    <mergeCell ref="F32:G32"/>
    <mergeCell ref="H32:I32"/>
    <mergeCell ref="J32:K32"/>
    <mergeCell ref="L32:M32"/>
    <mergeCell ref="N35:Q35"/>
    <mergeCell ref="F36:G36"/>
    <mergeCell ref="H36:I36"/>
    <mergeCell ref="J36:K36"/>
    <mergeCell ref="L36:M36"/>
    <mergeCell ref="N36:Q36"/>
    <mergeCell ref="F34:G34"/>
    <mergeCell ref="H34:I34"/>
    <mergeCell ref="J34:K34"/>
    <mergeCell ref="L34:M34"/>
    <mergeCell ref="N34:Q34"/>
    <mergeCell ref="S30:S31"/>
    <mergeCell ref="F31:G31"/>
    <mergeCell ref="J31:K31"/>
    <mergeCell ref="D29:G29"/>
    <mergeCell ref="H29:I29"/>
    <mergeCell ref="J29:K29"/>
    <mergeCell ref="L29:M29"/>
    <mergeCell ref="N29:Q29"/>
    <mergeCell ref="D30:D46"/>
    <mergeCell ref="E30:E34"/>
    <mergeCell ref="F30:G30"/>
    <mergeCell ref="H30:I30"/>
    <mergeCell ref="J30:K30"/>
    <mergeCell ref="N32:Q32"/>
    <mergeCell ref="F33:G33"/>
    <mergeCell ref="H33:I33"/>
    <mergeCell ref="J33:K33"/>
    <mergeCell ref="L33:M33"/>
    <mergeCell ref="N33:Q33"/>
    <mergeCell ref="L30:M30"/>
    <mergeCell ref="N30:Q31"/>
    <mergeCell ref="R30:R31"/>
    <mergeCell ref="E35:E38"/>
    <mergeCell ref="F35:G35"/>
    <mergeCell ref="J27:K27"/>
    <mergeCell ref="L27:M27"/>
    <mergeCell ref="N27:Q27"/>
    <mergeCell ref="D28:G28"/>
    <mergeCell ref="H28:I28"/>
    <mergeCell ref="J28:K28"/>
    <mergeCell ref="L28:M28"/>
    <mergeCell ref="N28:Q28"/>
    <mergeCell ref="N25:Q25"/>
    <mergeCell ref="D26:E27"/>
    <mergeCell ref="F26:G26"/>
    <mergeCell ref="H26:I26"/>
    <mergeCell ref="J26:K26"/>
    <mergeCell ref="L26:M26"/>
    <mergeCell ref="N26:Q26"/>
    <mergeCell ref="F27:G27"/>
    <mergeCell ref="H27:I27"/>
    <mergeCell ref="R16:S16"/>
    <mergeCell ref="F17:S17"/>
    <mergeCell ref="F18:S18"/>
    <mergeCell ref="F19:S19"/>
    <mergeCell ref="F20:S21"/>
    <mergeCell ref="C24:G25"/>
    <mergeCell ref="H24:K24"/>
    <mergeCell ref="L24:Q24"/>
    <mergeCell ref="R24:S24"/>
    <mergeCell ref="J25:K25"/>
    <mergeCell ref="C16:C21"/>
    <mergeCell ref="D16:E21"/>
    <mergeCell ref="F16:G16"/>
    <mergeCell ref="H16:K16"/>
    <mergeCell ref="L16:N16"/>
    <mergeCell ref="O16:Q16"/>
    <mergeCell ref="D12:E15"/>
    <mergeCell ref="F12:G12"/>
    <mergeCell ref="H12:K12"/>
    <mergeCell ref="L12:N12"/>
    <mergeCell ref="O12:Q12"/>
    <mergeCell ref="R12:S12"/>
    <mergeCell ref="F14:S14"/>
    <mergeCell ref="F15:S15"/>
    <mergeCell ref="C4:S5"/>
    <mergeCell ref="C7:C15"/>
    <mergeCell ref="D7:E11"/>
    <mergeCell ref="F7:G7"/>
    <mergeCell ref="H7:K7"/>
    <mergeCell ref="L7:N7"/>
    <mergeCell ref="O7:Q7"/>
    <mergeCell ref="R7:S7"/>
    <mergeCell ref="F9:S9"/>
    <mergeCell ref="F11:S11"/>
  </mergeCells>
  <phoneticPr fontId="56"/>
  <dataValidations count="2">
    <dataValidation type="list" allowBlank="1" showInputMessage="1" showErrorMessage="1" sqref="L26:M30 L51:M62 L32:M46">
      <formula1>"○,●,－"</formula1>
    </dataValidation>
    <dataValidation type="list" allowBlank="1" showInputMessage="1" showErrorMessage="1" sqref="R26:R46 H30:I30 H29:I29 H28:I28 H27:I27 H26:I26 H32:I32 H33:I33 H34:I34 H35:I35 H36:I36 H37:I37 H38:I38 H39:I39 H40:I40 H41:I41 H43:I43 H42:I42 H44:I44 H45:I45 H46:I46 H51:I51 H52:I52 H53:I53 H54:I54 H55:I55 H56:I56 H57:I57 H58:I58 H59:I59 H60:I60 H61:I61 H62:I62 R51:R62">
      <formula1>"○,－"</formula1>
    </dataValidation>
  </dataValidations>
  <printOptions horizontalCentered="1"/>
  <pageMargins left="0.59055118110236227" right="0.59055118110236227" top="0.4" bottom="0.39370078740157483" header="0.59" footer="0.51181102362204722"/>
  <pageSetup paperSize="9" scale="63" orientation="portrait" r:id="rId1"/>
  <headerFooter alignWithMargins="0"/>
  <rowBreaks count="1" manualBreakCount="1">
    <brk id="47" min="2" max="18" man="1"/>
  </rowBreaks>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U17"/>
  <sheetViews>
    <sheetView showGridLines="0" view="pageBreakPreview" zoomScale="85" zoomScaleNormal="50" zoomScaleSheetLayoutView="85" workbookViewId="0"/>
  </sheetViews>
  <sheetFormatPr defaultRowHeight="13.5" x14ac:dyDescent="0.15"/>
  <cols>
    <col min="1" max="1" width="5.625" style="332" customWidth="1"/>
    <col min="2" max="2" width="7.375" style="333" customWidth="1"/>
    <col min="3" max="6" width="4.625" style="332" customWidth="1"/>
    <col min="7" max="7" width="14.625" style="333" customWidth="1"/>
    <col min="8" max="29" width="5.125" style="333" customWidth="1"/>
    <col min="30" max="44" width="5.125" style="332" customWidth="1"/>
    <col min="45" max="50" width="4.625" style="333" customWidth="1"/>
    <col min="51" max="58" width="5.125" style="332" customWidth="1"/>
    <col min="59" max="61" width="5.5" style="332" customWidth="1"/>
    <col min="62" max="85" width="7.375" style="332" customWidth="1"/>
    <col min="86" max="94" width="5.625" style="333" customWidth="1"/>
    <col min="95" max="95" width="5.625" style="332" customWidth="1"/>
    <col min="96" max="117" width="5.625" style="333" customWidth="1"/>
    <col min="118" max="130" width="5.625" style="332" customWidth="1"/>
    <col min="131" max="163" width="5" style="332" customWidth="1"/>
    <col min="164" max="165" width="5" style="334" customWidth="1"/>
    <col min="166" max="183" width="7.75" style="334" customWidth="1"/>
    <col min="184" max="255" width="9" style="21"/>
    <col min="256" max="256" width="9" style="332"/>
    <col min="257" max="257" width="5.625" style="332" customWidth="1"/>
    <col min="258" max="258" width="7.375" style="332" customWidth="1"/>
    <col min="259" max="262" width="4.625" style="332" customWidth="1"/>
    <col min="263" max="263" width="14.625" style="332" customWidth="1"/>
    <col min="264" max="300" width="5.125" style="332" customWidth="1"/>
    <col min="301" max="306" width="4.625" style="332" customWidth="1"/>
    <col min="307" max="314" width="5.125" style="332" customWidth="1"/>
    <col min="315" max="317" width="5.5" style="332" customWidth="1"/>
    <col min="318" max="341" width="7.375" style="332" customWidth="1"/>
    <col min="342" max="386" width="5.625" style="332" customWidth="1"/>
    <col min="387" max="421" width="5" style="332" customWidth="1"/>
    <col min="422" max="439" width="7.75" style="332" customWidth="1"/>
    <col min="440" max="512" width="9" style="332"/>
    <col min="513" max="513" width="5.625" style="332" customWidth="1"/>
    <col min="514" max="514" width="7.375" style="332" customWidth="1"/>
    <col min="515" max="518" width="4.625" style="332" customWidth="1"/>
    <col min="519" max="519" width="14.625" style="332" customWidth="1"/>
    <col min="520" max="556" width="5.125" style="332" customWidth="1"/>
    <col min="557" max="562" width="4.625" style="332" customWidth="1"/>
    <col min="563" max="570" width="5.125" style="332" customWidth="1"/>
    <col min="571" max="573" width="5.5" style="332" customWidth="1"/>
    <col min="574" max="597" width="7.375" style="332" customWidth="1"/>
    <col min="598" max="642" width="5.625" style="332" customWidth="1"/>
    <col min="643" max="677" width="5" style="332" customWidth="1"/>
    <col min="678" max="695" width="7.75" style="332" customWidth="1"/>
    <col min="696" max="768" width="9" style="332"/>
    <col min="769" max="769" width="5.625" style="332" customWidth="1"/>
    <col min="770" max="770" width="7.375" style="332" customWidth="1"/>
    <col min="771" max="774" width="4.625" style="332" customWidth="1"/>
    <col min="775" max="775" width="14.625" style="332" customWidth="1"/>
    <col min="776" max="812" width="5.125" style="332" customWidth="1"/>
    <col min="813" max="818" width="4.625" style="332" customWidth="1"/>
    <col min="819" max="826" width="5.125" style="332" customWidth="1"/>
    <col min="827" max="829" width="5.5" style="332" customWidth="1"/>
    <col min="830" max="853" width="7.375" style="332" customWidth="1"/>
    <col min="854" max="898" width="5.625" style="332" customWidth="1"/>
    <col min="899" max="933" width="5" style="332" customWidth="1"/>
    <col min="934" max="951" width="7.75" style="332" customWidth="1"/>
    <col min="952" max="1024" width="9" style="332"/>
    <col min="1025" max="1025" width="5.625" style="332" customWidth="1"/>
    <col min="1026" max="1026" width="7.375" style="332" customWidth="1"/>
    <col min="1027" max="1030" width="4.625" style="332" customWidth="1"/>
    <col min="1031" max="1031" width="14.625" style="332" customWidth="1"/>
    <col min="1032" max="1068" width="5.125" style="332" customWidth="1"/>
    <col min="1069" max="1074" width="4.625" style="332" customWidth="1"/>
    <col min="1075" max="1082" width="5.125" style="332" customWidth="1"/>
    <col min="1083" max="1085" width="5.5" style="332" customWidth="1"/>
    <col min="1086" max="1109" width="7.375" style="332" customWidth="1"/>
    <col min="1110" max="1154" width="5.625" style="332" customWidth="1"/>
    <col min="1155" max="1189" width="5" style="332" customWidth="1"/>
    <col min="1190" max="1207" width="7.75" style="332" customWidth="1"/>
    <col min="1208" max="1280" width="9" style="332"/>
    <col min="1281" max="1281" width="5.625" style="332" customWidth="1"/>
    <col min="1282" max="1282" width="7.375" style="332" customWidth="1"/>
    <col min="1283" max="1286" width="4.625" style="332" customWidth="1"/>
    <col min="1287" max="1287" width="14.625" style="332" customWidth="1"/>
    <col min="1288" max="1324" width="5.125" style="332" customWidth="1"/>
    <col min="1325" max="1330" width="4.625" style="332" customWidth="1"/>
    <col min="1331" max="1338" width="5.125" style="332" customWidth="1"/>
    <col min="1339" max="1341" width="5.5" style="332" customWidth="1"/>
    <col min="1342" max="1365" width="7.375" style="332" customWidth="1"/>
    <col min="1366" max="1410" width="5.625" style="332" customWidth="1"/>
    <col min="1411" max="1445" width="5" style="332" customWidth="1"/>
    <col min="1446" max="1463" width="7.75" style="332" customWidth="1"/>
    <col min="1464" max="1536" width="9" style="332"/>
    <col min="1537" max="1537" width="5.625" style="332" customWidth="1"/>
    <col min="1538" max="1538" width="7.375" style="332" customWidth="1"/>
    <col min="1539" max="1542" width="4.625" style="332" customWidth="1"/>
    <col min="1543" max="1543" width="14.625" style="332" customWidth="1"/>
    <col min="1544" max="1580" width="5.125" style="332" customWidth="1"/>
    <col min="1581" max="1586" width="4.625" style="332" customWidth="1"/>
    <col min="1587" max="1594" width="5.125" style="332" customWidth="1"/>
    <col min="1595" max="1597" width="5.5" style="332" customWidth="1"/>
    <col min="1598" max="1621" width="7.375" style="332" customWidth="1"/>
    <col min="1622" max="1666" width="5.625" style="332" customWidth="1"/>
    <col min="1667" max="1701" width="5" style="332" customWidth="1"/>
    <col min="1702" max="1719" width="7.75" style="332" customWidth="1"/>
    <col min="1720" max="1792" width="9" style="332"/>
    <col min="1793" max="1793" width="5.625" style="332" customWidth="1"/>
    <col min="1794" max="1794" width="7.375" style="332" customWidth="1"/>
    <col min="1795" max="1798" width="4.625" style="332" customWidth="1"/>
    <col min="1799" max="1799" width="14.625" style="332" customWidth="1"/>
    <col min="1800" max="1836" width="5.125" style="332" customWidth="1"/>
    <col min="1837" max="1842" width="4.625" style="332" customWidth="1"/>
    <col min="1843" max="1850" width="5.125" style="332" customWidth="1"/>
    <col min="1851" max="1853" width="5.5" style="332" customWidth="1"/>
    <col min="1854" max="1877" width="7.375" style="332" customWidth="1"/>
    <col min="1878" max="1922" width="5.625" style="332" customWidth="1"/>
    <col min="1923" max="1957" width="5" style="332" customWidth="1"/>
    <col min="1958" max="1975" width="7.75" style="332" customWidth="1"/>
    <col min="1976" max="2048" width="9" style="332"/>
    <col min="2049" max="2049" width="5.625" style="332" customWidth="1"/>
    <col min="2050" max="2050" width="7.375" style="332" customWidth="1"/>
    <col min="2051" max="2054" width="4.625" style="332" customWidth="1"/>
    <col min="2055" max="2055" width="14.625" style="332" customWidth="1"/>
    <col min="2056" max="2092" width="5.125" style="332" customWidth="1"/>
    <col min="2093" max="2098" width="4.625" style="332" customWidth="1"/>
    <col min="2099" max="2106" width="5.125" style="332" customWidth="1"/>
    <col min="2107" max="2109" width="5.5" style="332" customWidth="1"/>
    <col min="2110" max="2133" width="7.375" style="332" customWidth="1"/>
    <col min="2134" max="2178" width="5.625" style="332" customWidth="1"/>
    <col min="2179" max="2213" width="5" style="332" customWidth="1"/>
    <col min="2214" max="2231" width="7.75" style="332" customWidth="1"/>
    <col min="2232" max="2304" width="9" style="332"/>
    <col min="2305" max="2305" width="5.625" style="332" customWidth="1"/>
    <col min="2306" max="2306" width="7.375" style="332" customWidth="1"/>
    <col min="2307" max="2310" width="4.625" style="332" customWidth="1"/>
    <col min="2311" max="2311" width="14.625" style="332" customWidth="1"/>
    <col min="2312" max="2348" width="5.125" style="332" customWidth="1"/>
    <col min="2349" max="2354" width="4.625" style="332" customWidth="1"/>
    <col min="2355" max="2362" width="5.125" style="332" customWidth="1"/>
    <col min="2363" max="2365" width="5.5" style="332" customWidth="1"/>
    <col min="2366" max="2389" width="7.375" style="332" customWidth="1"/>
    <col min="2390" max="2434" width="5.625" style="332" customWidth="1"/>
    <col min="2435" max="2469" width="5" style="332" customWidth="1"/>
    <col min="2470" max="2487" width="7.75" style="332" customWidth="1"/>
    <col min="2488" max="2560" width="9" style="332"/>
    <col min="2561" max="2561" width="5.625" style="332" customWidth="1"/>
    <col min="2562" max="2562" width="7.375" style="332" customWidth="1"/>
    <col min="2563" max="2566" width="4.625" style="332" customWidth="1"/>
    <col min="2567" max="2567" width="14.625" style="332" customWidth="1"/>
    <col min="2568" max="2604" width="5.125" style="332" customWidth="1"/>
    <col min="2605" max="2610" width="4.625" style="332" customWidth="1"/>
    <col min="2611" max="2618" width="5.125" style="332" customWidth="1"/>
    <col min="2619" max="2621" width="5.5" style="332" customWidth="1"/>
    <col min="2622" max="2645" width="7.375" style="332" customWidth="1"/>
    <col min="2646" max="2690" width="5.625" style="332" customWidth="1"/>
    <col min="2691" max="2725" width="5" style="332" customWidth="1"/>
    <col min="2726" max="2743" width="7.75" style="332" customWidth="1"/>
    <col min="2744" max="2816" width="9" style="332"/>
    <col min="2817" max="2817" width="5.625" style="332" customWidth="1"/>
    <col min="2818" max="2818" width="7.375" style="332" customWidth="1"/>
    <col min="2819" max="2822" width="4.625" style="332" customWidth="1"/>
    <col min="2823" max="2823" width="14.625" style="332" customWidth="1"/>
    <col min="2824" max="2860" width="5.125" style="332" customWidth="1"/>
    <col min="2861" max="2866" width="4.625" style="332" customWidth="1"/>
    <col min="2867" max="2874" width="5.125" style="332" customWidth="1"/>
    <col min="2875" max="2877" width="5.5" style="332" customWidth="1"/>
    <col min="2878" max="2901" width="7.375" style="332" customWidth="1"/>
    <col min="2902" max="2946" width="5.625" style="332" customWidth="1"/>
    <col min="2947" max="2981" width="5" style="332" customWidth="1"/>
    <col min="2982" max="2999" width="7.75" style="332" customWidth="1"/>
    <col min="3000" max="3072" width="9" style="332"/>
    <col min="3073" max="3073" width="5.625" style="332" customWidth="1"/>
    <col min="3074" max="3074" width="7.375" style="332" customWidth="1"/>
    <col min="3075" max="3078" width="4.625" style="332" customWidth="1"/>
    <col min="3079" max="3079" width="14.625" style="332" customWidth="1"/>
    <col min="3080" max="3116" width="5.125" style="332" customWidth="1"/>
    <col min="3117" max="3122" width="4.625" style="332" customWidth="1"/>
    <col min="3123" max="3130" width="5.125" style="332" customWidth="1"/>
    <col min="3131" max="3133" width="5.5" style="332" customWidth="1"/>
    <col min="3134" max="3157" width="7.375" style="332" customWidth="1"/>
    <col min="3158" max="3202" width="5.625" style="332" customWidth="1"/>
    <col min="3203" max="3237" width="5" style="332" customWidth="1"/>
    <col min="3238" max="3255" width="7.75" style="332" customWidth="1"/>
    <col min="3256" max="3328" width="9" style="332"/>
    <col min="3329" max="3329" width="5.625" style="332" customWidth="1"/>
    <col min="3330" max="3330" width="7.375" style="332" customWidth="1"/>
    <col min="3331" max="3334" width="4.625" style="332" customWidth="1"/>
    <col min="3335" max="3335" width="14.625" style="332" customWidth="1"/>
    <col min="3336" max="3372" width="5.125" style="332" customWidth="1"/>
    <col min="3373" max="3378" width="4.625" style="332" customWidth="1"/>
    <col min="3379" max="3386" width="5.125" style="332" customWidth="1"/>
    <col min="3387" max="3389" width="5.5" style="332" customWidth="1"/>
    <col min="3390" max="3413" width="7.375" style="332" customWidth="1"/>
    <col min="3414" max="3458" width="5.625" style="332" customWidth="1"/>
    <col min="3459" max="3493" width="5" style="332" customWidth="1"/>
    <col min="3494" max="3511" width="7.75" style="332" customWidth="1"/>
    <col min="3512" max="3584" width="9" style="332"/>
    <col min="3585" max="3585" width="5.625" style="332" customWidth="1"/>
    <col min="3586" max="3586" width="7.375" style="332" customWidth="1"/>
    <col min="3587" max="3590" width="4.625" style="332" customWidth="1"/>
    <col min="3591" max="3591" width="14.625" style="332" customWidth="1"/>
    <col min="3592" max="3628" width="5.125" style="332" customWidth="1"/>
    <col min="3629" max="3634" width="4.625" style="332" customWidth="1"/>
    <col min="3635" max="3642" width="5.125" style="332" customWidth="1"/>
    <col min="3643" max="3645" width="5.5" style="332" customWidth="1"/>
    <col min="3646" max="3669" width="7.375" style="332" customWidth="1"/>
    <col min="3670" max="3714" width="5.625" style="332" customWidth="1"/>
    <col min="3715" max="3749" width="5" style="332" customWidth="1"/>
    <col min="3750" max="3767" width="7.75" style="332" customWidth="1"/>
    <col min="3768" max="3840" width="9" style="332"/>
    <col min="3841" max="3841" width="5.625" style="332" customWidth="1"/>
    <col min="3842" max="3842" width="7.375" style="332" customWidth="1"/>
    <col min="3843" max="3846" width="4.625" style="332" customWidth="1"/>
    <col min="3847" max="3847" width="14.625" style="332" customWidth="1"/>
    <col min="3848" max="3884" width="5.125" style="332" customWidth="1"/>
    <col min="3885" max="3890" width="4.625" style="332" customWidth="1"/>
    <col min="3891" max="3898" width="5.125" style="332" customWidth="1"/>
    <col min="3899" max="3901" width="5.5" style="332" customWidth="1"/>
    <col min="3902" max="3925" width="7.375" style="332" customWidth="1"/>
    <col min="3926" max="3970" width="5.625" style="332" customWidth="1"/>
    <col min="3971" max="4005" width="5" style="332" customWidth="1"/>
    <col min="4006" max="4023" width="7.75" style="332" customWidth="1"/>
    <col min="4024" max="4096" width="9" style="332"/>
    <col min="4097" max="4097" width="5.625" style="332" customWidth="1"/>
    <col min="4098" max="4098" width="7.375" style="332" customWidth="1"/>
    <col min="4099" max="4102" width="4.625" style="332" customWidth="1"/>
    <col min="4103" max="4103" width="14.625" style="332" customWidth="1"/>
    <col min="4104" max="4140" width="5.125" style="332" customWidth="1"/>
    <col min="4141" max="4146" width="4.625" style="332" customWidth="1"/>
    <col min="4147" max="4154" width="5.125" style="332" customWidth="1"/>
    <col min="4155" max="4157" width="5.5" style="332" customWidth="1"/>
    <col min="4158" max="4181" width="7.375" style="332" customWidth="1"/>
    <col min="4182" max="4226" width="5.625" style="332" customWidth="1"/>
    <col min="4227" max="4261" width="5" style="332" customWidth="1"/>
    <col min="4262" max="4279" width="7.75" style="332" customWidth="1"/>
    <col min="4280" max="4352" width="9" style="332"/>
    <col min="4353" max="4353" width="5.625" style="332" customWidth="1"/>
    <col min="4354" max="4354" width="7.375" style="332" customWidth="1"/>
    <col min="4355" max="4358" width="4.625" style="332" customWidth="1"/>
    <col min="4359" max="4359" width="14.625" style="332" customWidth="1"/>
    <col min="4360" max="4396" width="5.125" style="332" customWidth="1"/>
    <col min="4397" max="4402" width="4.625" style="332" customWidth="1"/>
    <col min="4403" max="4410" width="5.125" style="332" customWidth="1"/>
    <col min="4411" max="4413" width="5.5" style="332" customWidth="1"/>
    <col min="4414" max="4437" width="7.375" style="332" customWidth="1"/>
    <col min="4438" max="4482" width="5.625" style="332" customWidth="1"/>
    <col min="4483" max="4517" width="5" style="332" customWidth="1"/>
    <col min="4518" max="4535" width="7.75" style="332" customWidth="1"/>
    <col min="4536" max="4608" width="9" style="332"/>
    <col min="4609" max="4609" width="5.625" style="332" customWidth="1"/>
    <col min="4610" max="4610" width="7.375" style="332" customWidth="1"/>
    <col min="4611" max="4614" width="4.625" style="332" customWidth="1"/>
    <col min="4615" max="4615" width="14.625" style="332" customWidth="1"/>
    <col min="4616" max="4652" width="5.125" style="332" customWidth="1"/>
    <col min="4653" max="4658" width="4.625" style="332" customWidth="1"/>
    <col min="4659" max="4666" width="5.125" style="332" customWidth="1"/>
    <col min="4667" max="4669" width="5.5" style="332" customWidth="1"/>
    <col min="4670" max="4693" width="7.375" style="332" customWidth="1"/>
    <col min="4694" max="4738" width="5.625" style="332" customWidth="1"/>
    <col min="4739" max="4773" width="5" style="332" customWidth="1"/>
    <col min="4774" max="4791" width="7.75" style="332" customWidth="1"/>
    <col min="4792" max="4864" width="9" style="332"/>
    <col min="4865" max="4865" width="5.625" style="332" customWidth="1"/>
    <col min="4866" max="4866" width="7.375" style="332" customWidth="1"/>
    <col min="4867" max="4870" width="4.625" style="332" customWidth="1"/>
    <col min="4871" max="4871" width="14.625" style="332" customWidth="1"/>
    <col min="4872" max="4908" width="5.125" style="332" customWidth="1"/>
    <col min="4909" max="4914" width="4.625" style="332" customWidth="1"/>
    <col min="4915" max="4922" width="5.125" style="332" customWidth="1"/>
    <col min="4923" max="4925" width="5.5" style="332" customWidth="1"/>
    <col min="4926" max="4949" width="7.375" style="332" customWidth="1"/>
    <col min="4950" max="4994" width="5.625" style="332" customWidth="1"/>
    <col min="4995" max="5029" width="5" style="332" customWidth="1"/>
    <col min="5030" max="5047" width="7.75" style="332" customWidth="1"/>
    <col min="5048" max="5120" width="9" style="332"/>
    <col min="5121" max="5121" width="5.625" style="332" customWidth="1"/>
    <col min="5122" max="5122" width="7.375" style="332" customWidth="1"/>
    <col min="5123" max="5126" width="4.625" style="332" customWidth="1"/>
    <col min="5127" max="5127" width="14.625" style="332" customWidth="1"/>
    <col min="5128" max="5164" width="5.125" style="332" customWidth="1"/>
    <col min="5165" max="5170" width="4.625" style="332" customWidth="1"/>
    <col min="5171" max="5178" width="5.125" style="332" customWidth="1"/>
    <col min="5179" max="5181" width="5.5" style="332" customWidth="1"/>
    <col min="5182" max="5205" width="7.375" style="332" customWidth="1"/>
    <col min="5206" max="5250" width="5.625" style="332" customWidth="1"/>
    <col min="5251" max="5285" width="5" style="332" customWidth="1"/>
    <col min="5286" max="5303" width="7.75" style="332" customWidth="1"/>
    <col min="5304" max="5376" width="9" style="332"/>
    <col min="5377" max="5377" width="5.625" style="332" customWidth="1"/>
    <col min="5378" max="5378" width="7.375" style="332" customWidth="1"/>
    <col min="5379" max="5382" width="4.625" style="332" customWidth="1"/>
    <col min="5383" max="5383" width="14.625" style="332" customWidth="1"/>
    <col min="5384" max="5420" width="5.125" style="332" customWidth="1"/>
    <col min="5421" max="5426" width="4.625" style="332" customWidth="1"/>
    <col min="5427" max="5434" width="5.125" style="332" customWidth="1"/>
    <col min="5435" max="5437" width="5.5" style="332" customWidth="1"/>
    <col min="5438" max="5461" width="7.375" style="332" customWidth="1"/>
    <col min="5462" max="5506" width="5.625" style="332" customWidth="1"/>
    <col min="5507" max="5541" width="5" style="332" customWidth="1"/>
    <col min="5542" max="5559" width="7.75" style="332" customWidth="1"/>
    <col min="5560" max="5632" width="9" style="332"/>
    <col min="5633" max="5633" width="5.625" style="332" customWidth="1"/>
    <col min="5634" max="5634" width="7.375" style="332" customWidth="1"/>
    <col min="5635" max="5638" width="4.625" style="332" customWidth="1"/>
    <col min="5639" max="5639" width="14.625" style="332" customWidth="1"/>
    <col min="5640" max="5676" width="5.125" style="332" customWidth="1"/>
    <col min="5677" max="5682" width="4.625" style="332" customWidth="1"/>
    <col min="5683" max="5690" width="5.125" style="332" customWidth="1"/>
    <col min="5691" max="5693" width="5.5" style="332" customWidth="1"/>
    <col min="5694" max="5717" width="7.375" style="332" customWidth="1"/>
    <col min="5718" max="5762" width="5.625" style="332" customWidth="1"/>
    <col min="5763" max="5797" width="5" style="332" customWidth="1"/>
    <col min="5798" max="5815" width="7.75" style="332" customWidth="1"/>
    <col min="5816" max="5888" width="9" style="332"/>
    <col min="5889" max="5889" width="5.625" style="332" customWidth="1"/>
    <col min="5890" max="5890" width="7.375" style="332" customWidth="1"/>
    <col min="5891" max="5894" width="4.625" style="332" customWidth="1"/>
    <col min="5895" max="5895" width="14.625" style="332" customWidth="1"/>
    <col min="5896" max="5932" width="5.125" style="332" customWidth="1"/>
    <col min="5933" max="5938" width="4.625" style="332" customWidth="1"/>
    <col min="5939" max="5946" width="5.125" style="332" customWidth="1"/>
    <col min="5947" max="5949" width="5.5" style="332" customWidth="1"/>
    <col min="5950" max="5973" width="7.375" style="332" customWidth="1"/>
    <col min="5974" max="6018" width="5.625" style="332" customWidth="1"/>
    <col min="6019" max="6053" width="5" style="332" customWidth="1"/>
    <col min="6054" max="6071" width="7.75" style="332" customWidth="1"/>
    <col min="6072" max="6144" width="9" style="332"/>
    <col min="6145" max="6145" width="5.625" style="332" customWidth="1"/>
    <col min="6146" max="6146" width="7.375" style="332" customWidth="1"/>
    <col min="6147" max="6150" width="4.625" style="332" customWidth="1"/>
    <col min="6151" max="6151" width="14.625" style="332" customWidth="1"/>
    <col min="6152" max="6188" width="5.125" style="332" customWidth="1"/>
    <col min="6189" max="6194" width="4.625" style="332" customWidth="1"/>
    <col min="6195" max="6202" width="5.125" style="332" customWidth="1"/>
    <col min="6203" max="6205" width="5.5" style="332" customWidth="1"/>
    <col min="6206" max="6229" width="7.375" style="332" customWidth="1"/>
    <col min="6230" max="6274" width="5.625" style="332" customWidth="1"/>
    <col min="6275" max="6309" width="5" style="332" customWidth="1"/>
    <col min="6310" max="6327" width="7.75" style="332" customWidth="1"/>
    <col min="6328" max="6400" width="9" style="332"/>
    <col min="6401" max="6401" width="5.625" style="332" customWidth="1"/>
    <col min="6402" max="6402" width="7.375" style="332" customWidth="1"/>
    <col min="6403" max="6406" width="4.625" style="332" customWidth="1"/>
    <col min="6407" max="6407" width="14.625" style="332" customWidth="1"/>
    <col min="6408" max="6444" width="5.125" style="332" customWidth="1"/>
    <col min="6445" max="6450" width="4.625" style="332" customWidth="1"/>
    <col min="6451" max="6458" width="5.125" style="332" customWidth="1"/>
    <col min="6459" max="6461" width="5.5" style="332" customWidth="1"/>
    <col min="6462" max="6485" width="7.375" style="332" customWidth="1"/>
    <col min="6486" max="6530" width="5.625" style="332" customWidth="1"/>
    <col min="6531" max="6565" width="5" style="332" customWidth="1"/>
    <col min="6566" max="6583" width="7.75" style="332" customWidth="1"/>
    <col min="6584" max="6656" width="9" style="332"/>
    <col min="6657" max="6657" width="5.625" style="332" customWidth="1"/>
    <col min="6658" max="6658" width="7.375" style="332" customWidth="1"/>
    <col min="6659" max="6662" width="4.625" style="332" customWidth="1"/>
    <col min="6663" max="6663" width="14.625" style="332" customWidth="1"/>
    <col min="6664" max="6700" width="5.125" style="332" customWidth="1"/>
    <col min="6701" max="6706" width="4.625" style="332" customWidth="1"/>
    <col min="6707" max="6714" width="5.125" style="332" customWidth="1"/>
    <col min="6715" max="6717" width="5.5" style="332" customWidth="1"/>
    <col min="6718" max="6741" width="7.375" style="332" customWidth="1"/>
    <col min="6742" max="6786" width="5.625" style="332" customWidth="1"/>
    <col min="6787" max="6821" width="5" style="332" customWidth="1"/>
    <col min="6822" max="6839" width="7.75" style="332" customWidth="1"/>
    <col min="6840" max="6912" width="9" style="332"/>
    <col min="6913" max="6913" width="5.625" style="332" customWidth="1"/>
    <col min="6914" max="6914" width="7.375" style="332" customWidth="1"/>
    <col min="6915" max="6918" width="4.625" style="332" customWidth="1"/>
    <col min="6919" max="6919" width="14.625" style="332" customWidth="1"/>
    <col min="6920" max="6956" width="5.125" style="332" customWidth="1"/>
    <col min="6957" max="6962" width="4.625" style="332" customWidth="1"/>
    <col min="6963" max="6970" width="5.125" style="332" customWidth="1"/>
    <col min="6971" max="6973" width="5.5" style="332" customWidth="1"/>
    <col min="6974" max="6997" width="7.375" style="332" customWidth="1"/>
    <col min="6998" max="7042" width="5.625" style="332" customWidth="1"/>
    <col min="7043" max="7077" width="5" style="332" customWidth="1"/>
    <col min="7078" max="7095" width="7.75" style="332" customWidth="1"/>
    <col min="7096" max="7168" width="9" style="332"/>
    <col min="7169" max="7169" width="5.625" style="332" customWidth="1"/>
    <col min="7170" max="7170" width="7.375" style="332" customWidth="1"/>
    <col min="7171" max="7174" width="4.625" style="332" customWidth="1"/>
    <col min="7175" max="7175" width="14.625" style="332" customWidth="1"/>
    <col min="7176" max="7212" width="5.125" style="332" customWidth="1"/>
    <col min="7213" max="7218" width="4.625" style="332" customWidth="1"/>
    <col min="7219" max="7226" width="5.125" style="332" customWidth="1"/>
    <col min="7227" max="7229" width="5.5" style="332" customWidth="1"/>
    <col min="7230" max="7253" width="7.375" style="332" customWidth="1"/>
    <col min="7254" max="7298" width="5.625" style="332" customWidth="1"/>
    <col min="7299" max="7333" width="5" style="332" customWidth="1"/>
    <col min="7334" max="7351" width="7.75" style="332" customWidth="1"/>
    <col min="7352" max="7424" width="9" style="332"/>
    <col min="7425" max="7425" width="5.625" style="332" customWidth="1"/>
    <col min="7426" max="7426" width="7.375" style="332" customWidth="1"/>
    <col min="7427" max="7430" width="4.625" style="332" customWidth="1"/>
    <col min="7431" max="7431" width="14.625" style="332" customWidth="1"/>
    <col min="7432" max="7468" width="5.125" style="332" customWidth="1"/>
    <col min="7469" max="7474" width="4.625" style="332" customWidth="1"/>
    <col min="7475" max="7482" width="5.125" style="332" customWidth="1"/>
    <col min="7483" max="7485" width="5.5" style="332" customWidth="1"/>
    <col min="7486" max="7509" width="7.375" style="332" customWidth="1"/>
    <col min="7510" max="7554" width="5.625" style="332" customWidth="1"/>
    <col min="7555" max="7589" width="5" style="332" customWidth="1"/>
    <col min="7590" max="7607" width="7.75" style="332" customWidth="1"/>
    <col min="7608" max="7680" width="9" style="332"/>
    <col min="7681" max="7681" width="5.625" style="332" customWidth="1"/>
    <col min="7682" max="7682" width="7.375" style="332" customWidth="1"/>
    <col min="7683" max="7686" width="4.625" style="332" customWidth="1"/>
    <col min="7687" max="7687" width="14.625" style="332" customWidth="1"/>
    <col min="7688" max="7724" width="5.125" style="332" customWidth="1"/>
    <col min="7725" max="7730" width="4.625" style="332" customWidth="1"/>
    <col min="7731" max="7738" width="5.125" style="332" customWidth="1"/>
    <col min="7739" max="7741" width="5.5" style="332" customWidth="1"/>
    <col min="7742" max="7765" width="7.375" style="332" customWidth="1"/>
    <col min="7766" max="7810" width="5.625" style="332" customWidth="1"/>
    <col min="7811" max="7845" width="5" style="332" customWidth="1"/>
    <col min="7846" max="7863" width="7.75" style="332" customWidth="1"/>
    <col min="7864" max="7936" width="9" style="332"/>
    <col min="7937" max="7937" width="5.625" style="332" customWidth="1"/>
    <col min="7938" max="7938" width="7.375" style="332" customWidth="1"/>
    <col min="7939" max="7942" width="4.625" style="332" customWidth="1"/>
    <col min="7943" max="7943" width="14.625" style="332" customWidth="1"/>
    <col min="7944" max="7980" width="5.125" style="332" customWidth="1"/>
    <col min="7981" max="7986" width="4.625" style="332" customWidth="1"/>
    <col min="7987" max="7994" width="5.125" style="332" customWidth="1"/>
    <col min="7995" max="7997" width="5.5" style="332" customWidth="1"/>
    <col min="7998" max="8021" width="7.375" style="332" customWidth="1"/>
    <col min="8022" max="8066" width="5.625" style="332" customWidth="1"/>
    <col min="8067" max="8101" width="5" style="332" customWidth="1"/>
    <col min="8102" max="8119" width="7.75" style="332" customWidth="1"/>
    <col min="8120" max="8192" width="9" style="332"/>
    <col min="8193" max="8193" width="5.625" style="332" customWidth="1"/>
    <col min="8194" max="8194" width="7.375" style="332" customWidth="1"/>
    <col min="8195" max="8198" width="4.625" style="332" customWidth="1"/>
    <col min="8199" max="8199" width="14.625" style="332" customWidth="1"/>
    <col min="8200" max="8236" width="5.125" style="332" customWidth="1"/>
    <col min="8237" max="8242" width="4.625" style="332" customWidth="1"/>
    <col min="8243" max="8250" width="5.125" style="332" customWidth="1"/>
    <col min="8251" max="8253" width="5.5" style="332" customWidth="1"/>
    <col min="8254" max="8277" width="7.375" style="332" customWidth="1"/>
    <col min="8278" max="8322" width="5.625" style="332" customWidth="1"/>
    <col min="8323" max="8357" width="5" style="332" customWidth="1"/>
    <col min="8358" max="8375" width="7.75" style="332" customWidth="1"/>
    <col min="8376" max="8448" width="9" style="332"/>
    <col min="8449" max="8449" width="5.625" style="332" customWidth="1"/>
    <col min="8450" max="8450" width="7.375" style="332" customWidth="1"/>
    <col min="8451" max="8454" width="4.625" style="332" customWidth="1"/>
    <col min="8455" max="8455" width="14.625" style="332" customWidth="1"/>
    <col min="8456" max="8492" width="5.125" style="332" customWidth="1"/>
    <col min="8493" max="8498" width="4.625" style="332" customWidth="1"/>
    <col min="8499" max="8506" width="5.125" style="332" customWidth="1"/>
    <col min="8507" max="8509" width="5.5" style="332" customWidth="1"/>
    <col min="8510" max="8533" width="7.375" style="332" customWidth="1"/>
    <col min="8534" max="8578" width="5.625" style="332" customWidth="1"/>
    <col min="8579" max="8613" width="5" style="332" customWidth="1"/>
    <col min="8614" max="8631" width="7.75" style="332" customWidth="1"/>
    <col min="8632" max="8704" width="9" style="332"/>
    <col min="8705" max="8705" width="5.625" style="332" customWidth="1"/>
    <col min="8706" max="8706" width="7.375" style="332" customWidth="1"/>
    <col min="8707" max="8710" width="4.625" style="332" customWidth="1"/>
    <col min="8711" max="8711" width="14.625" style="332" customWidth="1"/>
    <col min="8712" max="8748" width="5.125" style="332" customWidth="1"/>
    <col min="8749" max="8754" width="4.625" style="332" customWidth="1"/>
    <col min="8755" max="8762" width="5.125" style="332" customWidth="1"/>
    <col min="8763" max="8765" width="5.5" style="332" customWidth="1"/>
    <col min="8766" max="8789" width="7.375" style="332" customWidth="1"/>
    <col min="8790" max="8834" width="5.625" style="332" customWidth="1"/>
    <col min="8835" max="8869" width="5" style="332" customWidth="1"/>
    <col min="8870" max="8887" width="7.75" style="332" customWidth="1"/>
    <col min="8888" max="8960" width="9" style="332"/>
    <col min="8961" max="8961" width="5.625" style="332" customWidth="1"/>
    <col min="8962" max="8962" width="7.375" style="332" customWidth="1"/>
    <col min="8963" max="8966" width="4.625" style="332" customWidth="1"/>
    <col min="8967" max="8967" width="14.625" style="332" customWidth="1"/>
    <col min="8968" max="9004" width="5.125" style="332" customWidth="1"/>
    <col min="9005" max="9010" width="4.625" style="332" customWidth="1"/>
    <col min="9011" max="9018" width="5.125" style="332" customWidth="1"/>
    <col min="9019" max="9021" width="5.5" style="332" customWidth="1"/>
    <col min="9022" max="9045" width="7.375" style="332" customWidth="1"/>
    <col min="9046" max="9090" width="5.625" style="332" customWidth="1"/>
    <col min="9091" max="9125" width="5" style="332" customWidth="1"/>
    <col min="9126" max="9143" width="7.75" style="332" customWidth="1"/>
    <col min="9144" max="9216" width="9" style="332"/>
    <col min="9217" max="9217" width="5.625" style="332" customWidth="1"/>
    <col min="9218" max="9218" width="7.375" style="332" customWidth="1"/>
    <col min="9219" max="9222" width="4.625" style="332" customWidth="1"/>
    <col min="9223" max="9223" width="14.625" style="332" customWidth="1"/>
    <col min="9224" max="9260" width="5.125" style="332" customWidth="1"/>
    <col min="9261" max="9266" width="4.625" style="332" customWidth="1"/>
    <col min="9267" max="9274" width="5.125" style="332" customWidth="1"/>
    <col min="9275" max="9277" width="5.5" style="332" customWidth="1"/>
    <col min="9278" max="9301" width="7.375" style="332" customWidth="1"/>
    <col min="9302" max="9346" width="5.625" style="332" customWidth="1"/>
    <col min="9347" max="9381" width="5" style="332" customWidth="1"/>
    <col min="9382" max="9399" width="7.75" style="332" customWidth="1"/>
    <col min="9400" max="9472" width="9" style="332"/>
    <col min="9473" max="9473" width="5.625" style="332" customWidth="1"/>
    <col min="9474" max="9474" width="7.375" style="332" customWidth="1"/>
    <col min="9475" max="9478" width="4.625" style="332" customWidth="1"/>
    <col min="9479" max="9479" width="14.625" style="332" customWidth="1"/>
    <col min="9480" max="9516" width="5.125" style="332" customWidth="1"/>
    <col min="9517" max="9522" width="4.625" style="332" customWidth="1"/>
    <col min="9523" max="9530" width="5.125" style="332" customWidth="1"/>
    <col min="9531" max="9533" width="5.5" style="332" customWidth="1"/>
    <col min="9534" max="9557" width="7.375" style="332" customWidth="1"/>
    <col min="9558" max="9602" width="5.625" style="332" customWidth="1"/>
    <col min="9603" max="9637" width="5" style="332" customWidth="1"/>
    <col min="9638" max="9655" width="7.75" style="332" customWidth="1"/>
    <col min="9656" max="9728" width="9" style="332"/>
    <col min="9729" max="9729" width="5.625" style="332" customWidth="1"/>
    <col min="9730" max="9730" width="7.375" style="332" customWidth="1"/>
    <col min="9731" max="9734" width="4.625" style="332" customWidth="1"/>
    <col min="9735" max="9735" width="14.625" style="332" customWidth="1"/>
    <col min="9736" max="9772" width="5.125" style="332" customWidth="1"/>
    <col min="9773" max="9778" width="4.625" style="332" customWidth="1"/>
    <col min="9779" max="9786" width="5.125" style="332" customWidth="1"/>
    <col min="9787" max="9789" width="5.5" style="332" customWidth="1"/>
    <col min="9790" max="9813" width="7.375" style="332" customWidth="1"/>
    <col min="9814" max="9858" width="5.625" style="332" customWidth="1"/>
    <col min="9859" max="9893" width="5" style="332" customWidth="1"/>
    <col min="9894" max="9911" width="7.75" style="332" customWidth="1"/>
    <col min="9912" max="9984" width="9" style="332"/>
    <col min="9985" max="9985" width="5.625" style="332" customWidth="1"/>
    <col min="9986" max="9986" width="7.375" style="332" customWidth="1"/>
    <col min="9987" max="9990" width="4.625" style="332" customWidth="1"/>
    <col min="9991" max="9991" width="14.625" style="332" customWidth="1"/>
    <col min="9992" max="10028" width="5.125" style="332" customWidth="1"/>
    <col min="10029" max="10034" width="4.625" style="332" customWidth="1"/>
    <col min="10035" max="10042" width="5.125" style="332" customWidth="1"/>
    <col min="10043" max="10045" width="5.5" style="332" customWidth="1"/>
    <col min="10046" max="10069" width="7.375" style="332" customWidth="1"/>
    <col min="10070" max="10114" width="5.625" style="332" customWidth="1"/>
    <col min="10115" max="10149" width="5" style="332" customWidth="1"/>
    <col min="10150" max="10167" width="7.75" style="332" customWidth="1"/>
    <col min="10168" max="10240" width="9" style="332"/>
    <col min="10241" max="10241" width="5.625" style="332" customWidth="1"/>
    <col min="10242" max="10242" width="7.375" style="332" customWidth="1"/>
    <col min="10243" max="10246" width="4.625" style="332" customWidth="1"/>
    <col min="10247" max="10247" width="14.625" style="332" customWidth="1"/>
    <col min="10248" max="10284" width="5.125" style="332" customWidth="1"/>
    <col min="10285" max="10290" width="4.625" style="332" customWidth="1"/>
    <col min="10291" max="10298" width="5.125" style="332" customWidth="1"/>
    <col min="10299" max="10301" width="5.5" style="332" customWidth="1"/>
    <col min="10302" max="10325" width="7.375" style="332" customWidth="1"/>
    <col min="10326" max="10370" width="5.625" style="332" customWidth="1"/>
    <col min="10371" max="10405" width="5" style="332" customWidth="1"/>
    <col min="10406" max="10423" width="7.75" style="332" customWidth="1"/>
    <col min="10424" max="10496" width="9" style="332"/>
    <col min="10497" max="10497" width="5.625" style="332" customWidth="1"/>
    <col min="10498" max="10498" width="7.375" style="332" customWidth="1"/>
    <col min="10499" max="10502" width="4.625" style="332" customWidth="1"/>
    <col min="10503" max="10503" width="14.625" style="332" customWidth="1"/>
    <col min="10504" max="10540" width="5.125" style="332" customWidth="1"/>
    <col min="10541" max="10546" width="4.625" style="332" customWidth="1"/>
    <col min="10547" max="10554" width="5.125" style="332" customWidth="1"/>
    <col min="10555" max="10557" width="5.5" style="332" customWidth="1"/>
    <col min="10558" max="10581" width="7.375" style="332" customWidth="1"/>
    <col min="10582" max="10626" width="5.625" style="332" customWidth="1"/>
    <col min="10627" max="10661" width="5" style="332" customWidth="1"/>
    <col min="10662" max="10679" width="7.75" style="332" customWidth="1"/>
    <col min="10680" max="10752" width="9" style="332"/>
    <col min="10753" max="10753" width="5.625" style="332" customWidth="1"/>
    <col min="10754" max="10754" width="7.375" style="332" customWidth="1"/>
    <col min="10755" max="10758" width="4.625" style="332" customWidth="1"/>
    <col min="10759" max="10759" width="14.625" style="332" customWidth="1"/>
    <col min="10760" max="10796" width="5.125" style="332" customWidth="1"/>
    <col min="10797" max="10802" width="4.625" style="332" customWidth="1"/>
    <col min="10803" max="10810" width="5.125" style="332" customWidth="1"/>
    <col min="10811" max="10813" width="5.5" style="332" customWidth="1"/>
    <col min="10814" max="10837" width="7.375" style="332" customWidth="1"/>
    <col min="10838" max="10882" width="5.625" style="332" customWidth="1"/>
    <col min="10883" max="10917" width="5" style="332" customWidth="1"/>
    <col min="10918" max="10935" width="7.75" style="332" customWidth="1"/>
    <col min="10936" max="11008" width="9" style="332"/>
    <col min="11009" max="11009" width="5.625" style="332" customWidth="1"/>
    <col min="11010" max="11010" width="7.375" style="332" customWidth="1"/>
    <col min="11011" max="11014" width="4.625" style="332" customWidth="1"/>
    <col min="11015" max="11015" width="14.625" style="332" customWidth="1"/>
    <col min="11016" max="11052" width="5.125" style="332" customWidth="1"/>
    <col min="11053" max="11058" width="4.625" style="332" customWidth="1"/>
    <col min="11059" max="11066" width="5.125" style="332" customWidth="1"/>
    <col min="11067" max="11069" width="5.5" style="332" customWidth="1"/>
    <col min="11070" max="11093" width="7.375" style="332" customWidth="1"/>
    <col min="11094" max="11138" width="5.625" style="332" customWidth="1"/>
    <col min="11139" max="11173" width="5" style="332" customWidth="1"/>
    <col min="11174" max="11191" width="7.75" style="332" customWidth="1"/>
    <col min="11192" max="11264" width="9" style="332"/>
    <col min="11265" max="11265" width="5.625" style="332" customWidth="1"/>
    <col min="11266" max="11266" width="7.375" style="332" customWidth="1"/>
    <col min="11267" max="11270" width="4.625" style="332" customWidth="1"/>
    <col min="11271" max="11271" width="14.625" style="332" customWidth="1"/>
    <col min="11272" max="11308" width="5.125" style="332" customWidth="1"/>
    <col min="11309" max="11314" width="4.625" style="332" customWidth="1"/>
    <col min="11315" max="11322" width="5.125" style="332" customWidth="1"/>
    <col min="11323" max="11325" width="5.5" style="332" customWidth="1"/>
    <col min="11326" max="11349" width="7.375" style="332" customWidth="1"/>
    <col min="11350" max="11394" width="5.625" style="332" customWidth="1"/>
    <col min="11395" max="11429" width="5" style="332" customWidth="1"/>
    <col min="11430" max="11447" width="7.75" style="332" customWidth="1"/>
    <col min="11448" max="11520" width="9" style="332"/>
    <col min="11521" max="11521" width="5.625" style="332" customWidth="1"/>
    <col min="11522" max="11522" width="7.375" style="332" customWidth="1"/>
    <col min="11523" max="11526" width="4.625" style="332" customWidth="1"/>
    <col min="11527" max="11527" width="14.625" style="332" customWidth="1"/>
    <col min="11528" max="11564" width="5.125" style="332" customWidth="1"/>
    <col min="11565" max="11570" width="4.625" style="332" customWidth="1"/>
    <col min="11571" max="11578" width="5.125" style="332" customWidth="1"/>
    <col min="11579" max="11581" width="5.5" style="332" customWidth="1"/>
    <col min="11582" max="11605" width="7.375" style="332" customWidth="1"/>
    <col min="11606" max="11650" width="5.625" style="332" customWidth="1"/>
    <col min="11651" max="11685" width="5" style="332" customWidth="1"/>
    <col min="11686" max="11703" width="7.75" style="332" customWidth="1"/>
    <col min="11704" max="11776" width="9" style="332"/>
    <col min="11777" max="11777" width="5.625" style="332" customWidth="1"/>
    <col min="11778" max="11778" width="7.375" style="332" customWidth="1"/>
    <col min="11779" max="11782" width="4.625" style="332" customWidth="1"/>
    <col min="11783" max="11783" width="14.625" style="332" customWidth="1"/>
    <col min="11784" max="11820" width="5.125" style="332" customWidth="1"/>
    <col min="11821" max="11826" width="4.625" style="332" customWidth="1"/>
    <col min="11827" max="11834" width="5.125" style="332" customWidth="1"/>
    <col min="11835" max="11837" width="5.5" style="332" customWidth="1"/>
    <col min="11838" max="11861" width="7.375" style="332" customWidth="1"/>
    <col min="11862" max="11906" width="5.625" style="332" customWidth="1"/>
    <col min="11907" max="11941" width="5" style="332" customWidth="1"/>
    <col min="11942" max="11959" width="7.75" style="332" customWidth="1"/>
    <col min="11960" max="12032" width="9" style="332"/>
    <col min="12033" max="12033" width="5.625" style="332" customWidth="1"/>
    <col min="12034" max="12034" width="7.375" style="332" customWidth="1"/>
    <col min="12035" max="12038" width="4.625" style="332" customWidth="1"/>
    <col min="12039" max="12039" width="14.625" style="332" customWidth="1"/>
    <col min="12040" max="12076" width="5.125" style="332" customWidth="1"/>
    <col min="12077" max="12082" width="4.625" style="332" customWidth="1"/>
    <col min="12083" max="12090" width="5.125" style="332" customWidth="1"/>
    <col min="12091" max="12093" width="5.5" style="332" customWidth="1"/>
    <col min="12094" max="12117" width="7.375" style="332" customWidth="1"/>
    <col min="12118" max="12162" width="5.625" style="332" customWidth="1"/>
    <col min="12163" max="12197" width="5" style="332" customWidth="1"/>
    <col min="12198" max="12215" width="7.75" style="332" customWidth="1"/>
    <col min="12216" max="12288" width="9" style="332"/>
    <col min="12289" max="12289" width="5.625" style="332" customWidth="1"/>
    <col min="12290" max="12290" width="7.375" style="332" customWidth="1"/>
    <col min="12291" max="12294" width="4.625" style="332" customWidth="1"/>
    <col min="12295" max="12295" width="14.625" style="332" customWidth="1"/>
    <col min="12296" max="12332" width="5.125" style="332" customWidth="1"/>
    <col min="12333" max="12338" width="4.625" style="332" customWidth="1"/>
    <col min="12339" max="12346" width="5.125" style="332" customWidth="1"/>
    <col min="12347" max="12349" width="5.5" style="332" customWidth="1"/>
    <col min="12350" max="12373" width="7.375" style="332" customWidth="1"/>
    <col min="12374" max="12418" width="5.625" style="332" customWidth="1"/>
    <col min="12419" max="12453" width="5" style="332" customWidth="1"/>
    <col min="12454" max="12471" width="7.75" style="332" customWidth="1"/>
    <col min="12472" max="12544" width="9" style="332"/>
    <col min="12545" max="12545" width="5.625" style="332" customWidth="1"/>
    <col min="12546" max="12546" width="7.375" style="332" customWidth="1"/>
    <col min="12547" max="12550" width="4.625" style="332" customWidth="1"/>
    <col min="12551" max="12551" width="14.625" style="332" customWidth="1"/>
    <col min="12552" max="12588" width="5.125" style="332" customWidth="1"/>
    <col min="12589" max="12594" width="4.625" style="332" customWidth="1"/>
    <col min="12595" max="12602" width="5.125" style="332" customWidth="1"/>
    <col min="12603" max="12605" width="5.5" style="332" customWidth="1"/>
    <col min="12606" max="12629" width="7.375" style="332" customWidth="1"/>
    <col min="12630" max="12674" width="5.625" style="332" customWidth="1"/>
    <col min="12675" max="12709" width="5" style="332" customWidth="1"/>
    <col min="12710" max="12727" width="7.75" style="332" customWidth="1"/>
    <col min="12728" max="12800" width="9" style="332"/>
    <col min="12801" max="12801" width="5.625" style="332" customWidth="1"/>
    <col min="12802" max="12802" width="7.375" style="332" customWidth="1"/>
    <col min="12803" max="12806" width="4.625" style="332" customWidth="1"/>
    <col min="12807" max="12807" width="14.625" style="332" customWidth="1"/>
    <col min="12808" max="12844" width="5.125" style="332" customWidth="1"/>
    <col min="12845" max="12850" width="4.625" style="332" customWidth="1"/>
    <col min="12851" max="12858" width="5.125" style="332" customWidth="1"/>
    <col min="12859" max="12861" width="5.5" style="332" customWidth="1"/>
    <col min="12862" max="12885" width="7.375" style="332" customWidth="1"/>
    <col min="12886" max="12930" width="5.625" style="332" customWidth="1"/>
    <col min="12931" max="12965" width="5" style="332" customWidth="1"/>
    <col min="12966" max="12983" width="7.75" style="332" customWidth="1"/>
    <col min="12984" max="13056" width="9" style="332"/>
    <col min="13057" max="13057" width="5.625" style="332" customWidth="1"/>
    <col min="13058" max="13058" width="7.375" style="332" customWidth="1"/>
    <col min="13059" max="13062" width="4.625" style="332" customWidth="1"/>
    <col min="13063" max="13063" width="14.625" style="332" customWidth="1"/>
    <col min="13064" max="13100" width="5.125" style="332" customWidth="1"/>
    <col min="13101" max="13106" width="4.625" style="332" customWidth="1"/>
    <col min="13107" max="13114" width="5.125" style="332" customWidth="1"/>
    <col min="13115" max="13117" width="5.5" style="332" customWidth="1"/>
    <col min="13118" max="13141" width="7.375" style="332" customWidth="1"/>
    <col min="13142" max="13186" width="5.625" style="332" customWidth="1"/>
    <col min="13187" max="13221" width="5" style="332" customWidth="1"/>
    <col min="13222" max="13239" width="7.75" style="332" customWidth="1"/>
    <col min="13240" max="13312" width="9" style="332"/>
    <col min="13313" max="13313" width="5.625" style="332" customWidth="1"/>
    <col min="13314" max="13314" width="7.375" style="332" customWidth="1"/>
    <col min="13315" max="13318" width="4.625" style="332" customWidth="1"/>
    <col min="13319" max="13319" width="14.625" style="332" customWidth="1"/>
    <col min="13320" max="13356" width="5.125" style="332" customWidth="1"/>
    <col min="13357" max="13362" width="4.625" style="332" customWidth="1"/>
    <col min="13363" max="13370" width="5.125" style="332" customWidth="1"/>
    <col min="13371" max="13373" width="5.5" style="332" customWidth="1"/>
    <col min="13374" max="13397" width="7.375" style="332" customWidth="1"/>
    <col min="13398" max="13442" width="5.625" style="332" customWidth="1"/>
    <col min="13443" max="13477" width="5" style="332" customWidth="1"/>
    <col min="13478" max="13495" width="7.75" style="332" customWidth="1"/>
    <col min="13496" max="13568" width="9" style="332"/>
    <col min="13569" max="13569" width="5.625" style="332" customWidth="1"/>
    <col min="13570" max="13570" width="7.375" style="332" customWidth="1"/>
    <col min="13571" max="13574" width="4.625" style="332" customWidth="1"/>
    <col min="13575" max="13575" width="14.625" style="332" customWidth="1"/>
    <col min="13576" max="13612" width="5.125" style="332" customWidth="1"/>
    <col min="13613" max="13618" width="4.625" style="332" customWidth="1"/>
    <col min="13619" max="13626" width="5.125" style="332" customWidth="1"/>
    <col min="13627" max="13629" width="5.5" style="332" customWidth="1"/>
    <col min="13630" max="13653" width="7.375" style="332" customWidth="1"/>
    <col min="13654" max="13698" width="5.625" style="332" customWidth="1"/>
    <col min="13699" max="13733" width="5" style="332" customWidth="1"/>
    <col min="13734" max="13751" width="7.75" style="332" customWidth="1"/>
    <col min="13752" max="13824" width="9" style="332"/>
    <col min="13825" max="13825" width="5.625" style="332" customWidth="1"/>
    <col min="13826" max="13826" width="7.375" style="332" customWidth="1"/>
    <col min="13827" max="13830" width="4.625" style="332" customWidth="1"/>
    <col min="13831" max="13831" width="14.625" style="332" customWidth="1"/>
    <col min="13832" max="13868" width="5.125" style="332" customWidth="1"/>
    <col min="13869" max="13874" width="4.625" style="332" customWidth="1"/>
    <col min="13875" max="13882" width="5.125" style="332" customWidth="1"/>
    <col min="13883" max="13885" width="5.5" style="332" customWidth="1"/>
    <col min="13886" max="13909" width="7.375" style="332" customWidth="1"/>
    <col min="13910" max="13954" width="5.625" style="332" customWidth="1"/>
    <col min="13955" max="13989" width="5" style="332" customWidth="1"/>
    <col min="13990" max="14007" width="7.75" style="332" customWidth="1"/>
    <col min="14008" max="14080" width="9" style="332"/>
    <col min="14081" max="14081" width="5.625" style="332" customWidth="1"/>
    <col min="14082" max="14082" width="7.375" style="332" customWidth="1"/>
    <col min="14083" max="14086" width="4.625" style="332" customWidth="1"/>
    <col min="14087" max="14087" width="14.625" style="332" customWidth="1"/>
    <col min="14088" max="14124" width="5.125" style="332" customWidth="1"/>
    <col min="14125" max="14130" width="4.625" style="332" customWidth="1"/>
    <col min="14131" max="14138" width="5.125" style="332" customWidth="1"/>
    <col min="14139" max="14141" width="5.5" style="332" customWidth="1"/>
    <col min="14142" max="14165" width="7.375" style="332" customWidth="1"/>
    <col min="14166" max="14210" width="5.625" style="332" customWidth="1"/>
    <col min="14211" max="14245" width="5" style="332" customWidth="1"/>
    <col min="14246" max="14263" width="7.75" style="332" customWidth="1"/>
    <col min="14264" max="14336" width="9" style="332"/>
    <col min="14337" max="14337" width="5.625" style="332" customWidth="1"/>
    <col min="14338" max="14338" width="7.375" style="332" customWidth="1"/>
    <col min="14339" max="14342" width="4.625" style="332" customWidth="1"/>
    <col min="14343" max="14343" width="14.625" style="332" customWidth="1"/>
    <col min="14344" max="14380" width="5.125" style="332" customWidth="1"/>
    <col min="14381" max="14386" width="4.625" style="332" customWidth="1"/>
    <col min="14387" max="14394" width="5.125" style="332" customWidth="1"/>
    <col min="14395" max="14397" width="5.5" style="332" customWidth="1"/>
    <col min="14398" max="14421" width="7.375" style="332" customWidth="1"/>
    <col min="14422" max="14466" width="5.625" style="332" customWidth="1"/>
    <col min="14467" max="14501" width="5" style="332" customWidth="1"/>
    <col min="14502" max="14519" width="7.75" style="332" customWidth="1"/>
    <col min="14520" max="14592" width="9" style="332"/>
    <col min="14593" max="14593" width="5.625" style="332" customWidth="1"/>
    <col min="14594" max="14594" width="7.375" style="332" customWidth="1"/>
    <col min="14595" max="14598" width="4.625" style="332" customWidth="1"/>
    <col min="14599" max="14599" width="14.625" style="332" customWidth="1"/>
    <col min="14600" max="14636" width="5.125" style="332" customWidth="1"/>
    <col min="14637" max="14642" width="4.625" style="332" customWidth="1"/>
    <col min="14643" max="14650" width="5.125" style="332" customWidth="1"/>
    <col min="14651" max="14653" width="5.5" style="332" customWidth="1"/>
    <col min="14654" max="14677" width="7.375" style="332" customWidth="1"/>
    <col min="14678" max="14722" width="5.625" style="332" customWidth="1"/>
    <col min="14723" max="14757" width="5" style="332" customWidth="1"/>
    <col min="14758" max="14775" width="7.75" style="332" customWidth="1"/>
    <col min="14776" max="14848" width="9" style="332"/>
    <col min="14849" max="14849" width="5.625" style="332" customWidth="1"/>
    <col min="14850" max="14850" width="7.375" style="332" customWidth="1"/>
    <col min="14851" max="14854" width="4.625" style="332" customWidth="1"/>
    <col min="14855" max="14855" width="14.625" style="332" customWidth="1"/>
    <col min="14856" max="14892" width="5.125" style="332" customWidth="1"/>
    <col min="14893" max="14898" width="4.625" style="332" customWidth="1"/>
    <col min="14899" max="14906" width="5.125" style="332" customWidth="1"/>
    <col min="14907" max="14909" width="5.5" style="332" customWidth="1"/>
    <col min="14910" max="14933" width="7.375" style="332" customWidth="1"/>
    <col min="14934" max="14978" width="5.625" style="332" customWidth="1"/>
    <col min="14979" max="15013" width="5" style="332" customWidth="1"/>
    <col min="15014" max="15031" width="7.75" style="332" customWidth="1"/>
    <col min="15032" max="15104" width="9" style="332"/>
    <col min="15105" max="15105" width="5.625" style="332" customWidth="1"/>
    <col min="15106" max="15106" width="7.375" style="332" customWidth="1"/>
    <col min="15107" max="15110" width="4.625" style="332" customWidth="1"/>
    <col min="15111" max="15111" width="14.625" style="332" customWidth="1"/>
    <col min="15112" max="15148" width="5.125" style="332" customWidth="1"/>
    <col min="15149" max="15154" width="4.625" style="332" customWidth="1"/>
    <col min="15155" max="15162" width="5.125" style="332" customWidth="1"/>
    <col min="15163" max="15165" width="5.5" style="332" customWidth="1"/>
    <col min="15166" max="15189" width="7.375" style="332" customWidth="1"/>
    <col min="15190" max="15234" width="5.625" style="332" customWidth="1"/>
    <col min="15235" max="15269" width="5" style="332" customWidth="1"/>
    <col min="15270" max="15287" width="7.75" style="332" customWidth="1"/>
    <col min="15288" max="15360" width="9" style="332"/>
    <col min="15361" max="15361" width="5.625" style="332" customWidth="1"/>
    <col min="15362" max="15362" width="7.375" style="332" customWidth="1"/>
    <col min="15363" max="15366" width="4.625" style="332" customWidth="1"/>
    <col min="15367" max="15367" width="14.625" style="332" customWidth="1"/>
    <col min="15368" max="15404" width="5.125" style="332" customWidth="1"/>
    <col min="15405" max="15410" width="4.625" style="332" customWidth="1"/>
    <col min="15411" max="15418" width="5.125" style="332" customWidth="1"/>
    <col min="15419" max="15421" width="5.5" style="332" customWidth="1"/>
    <col min="15422" max="15445" width="7.375" style="332" customWidth="1"/>
    <col min="15446" max="15490" width="5.625" style="332" customWidth="1"/>
    <col min="15491" max="15525" width="5" style="332" customWidth="1"/>
    <col min="15526" max="15543" width="7.75" style="332" customWidth="1"/>
    <col min="15544" max="15616" width="9" style="332"/>
    <col min="15617" max="15617" width="5.625" style="332" customWidth="1"/>
    <col min="15618" max="15618" width="7.375" style="332" customWidth="1"/>
    <col min="15619" max="15622" width="4.625" style="332" customWidth="1"/>
    <col min="15623" max="15623" width="14.625" style="332" customWidth="1"/>
    <col min="15624" max="15660" width="5.125" style="332" customWidth="1"/>
    <col min="15661" max="15666" width="4.625" style="332" customWidth="1"/>
    <col min="15667" max="15674" width="5.125" style="332" customWidth="1"/>
    <col min="15675" max="15677" width="5.5" style="332" customWidth="1"/>
    <col min="15678" max="15701" width="7.375" style="332" customWidth="1"/>
    <col min="15702" max="15746" width="5.625" style="332" customWidth="1"/>
    <col min="15747" max="15781" width="5" style="332" customWidth="1"/>
    <col min="15782" max="15799" width="7.75" style="332" customWidth="1"/>
    <col min="15800" max="15872" width="9" style="332"/>
    <col min="15873" max="15873" width="5.625" style="332" customWidth="1"/>
    <col min="15874" max="15874" width="7.375" style="332" customWidth="1"/>
    <col min="15875" max="15878" width="4.625" style="332" customWidth="1"/>
    <col min="15879" max="15879" width="14.625" style="332" customWidth="1"/>
    <col min="15880" max="15916" width="5.125" style="332" customWidth="1"/>
    <col min="15917" max="15922" width="4.625" style="332" customWidth="1"/>
    <col min="15923" max="15930" width="5.125" style="332" customWidth="1"/>
    <col min="15931" max="15933" width="5.5" style="332" customWidth="1"/>
    <col min="15934" max="15957" width="7.375" style="332" customWidth="1"/>
    <col min="15958" max="16002" width="5.625" style="332" customWidth="1"/>
    <col min="16003" max="16037" width="5" style="332" customWidth="1"/>
    <col min="16038" max="16055" width="7.75" style="332" customWidth="1"/>
    <col min="16056" max="16128" width="9" style="332"/>
    <col min="16129" max="16129" width="5.625" style="332" customWidth="1"/>
    <col min="16130" max="16130" width="7.375" style="332" customWidth="1"/>
    <col min="16131" max="16134" width="4.625" style="332" customWidth="1"/>
    <col min="16135" max="16135" width="14.625" style="332" customWidth="1"/>
    <col min="16136" max="16172" width="5.125" style="332" customWidth="1"/>
    <col min="16173" max="16178" width="4.625" style="332" customWidth="1"/>
    <col min="16179" max="16186" width="5.125" style="332" customWidth="1"/>
    <col min="16187" max="16189" width="5.5" style="332" customWidth="1"/>
    <col min="16190" max="16213" width="7.375" style="332" customWidth="1"/>
    <col min="16214" max="16258" width="5.625" style="332" customWidth="1"/>
    <col min="16259" max="16293" width="5" style="332" customWidth="1"/>
    <col min="16294" max="16311" width="7.75" style="332" customWidth="1"/>
    <col min="16312" max="16384" width="9" style="332"/>
  </cols>
  <sheetData>
    <row r="1" spans="1:183" ht="17.25" x14ac:dyDescent="0.15">
      <c r="A1" s="139" t="s">
        <v>386</v>
      </c>
      <c r="B1" s="367"/>
      <c r="C1" s="234"/>
      <c r="D1" s="234"/>
      <c r="E1" s="234"/>
      <c r="F1" s="234"/>
      <c r="G1" s="368"/>
      <c r="H1" s="368"/>
      <c r="I1" s="368"/>
      <c r="J1" s="368"/>
      <c r="K1" s="368"/>
      <c r="L1" s="368"/>
      <c r="M1" s="368"/>
      <c r="N1" s="368"/>
      <c r="O1" s="368"/>
      <c r="P1" s="368"/>
      <c r="Q1" s="368"/>
      <c r="R1" s="368"/>
      <c r="S1" s="368"/>
      <c r="T1" s="368"/>
      <c r="U1" s="368"/>
      <c r="V1" s="368"/>
      <c r="W1" s="368"/>
      <c r="X1" s="368"/>
      <c r="Y1" s="368"/>
      <c r="Z1" s="368"/>
      <c r="AA1" s="368"/>
      <c r="AB1" s="368"/>
      <c r="AC1" s="368"/>
      <c r="AD1" s="234"/>
      <c r="AE1" s="234"/>
      <c r="AF1" s="234"/>
      <c r="AG1" s="234"/>
      <c r="AH1" s="234"/>
      <c r="AI1" s="234"/>
      <c r="AJ1" s="234"/>
      <c r="AK1" s="234"/>
      <c r="AL1" s="234"/>
      <c r="AM1" s="234"/>
      <c r="AN1" s="234"/>
      <c r="AO1" s="234"/>
      <c r="AP1" s="234"/>
      <c r="AQ1" s="234"/>
      <c r="AR1" s="234"/>
      <c r="AS1" s="368"/>
      <c r="AT1" s="368"/>
      <c r="AU1" s="368"/>
      <c r="AV1" s="368"/>
      <c r="AW1" s="368"/>
      <c r="AX1" s="368"/>
      <c r="AY1" s="234"/>
      <c r="AZ1" s="234"/>
      <c r="BA1" s="234"/>
      <c r="BB1" s="234"/>
      <c r="BC1" s="234"/>
      <c r="BD1" s="234"/>
      <c r="BE1" s="234"/>
      <c r="BF1" s="234"/>
      <c r="BG1" s="234"/>
      <c r="BH1" s="234"/>
      <c r="BI1" s="234"/>
      <c r="BJ1" s="234"/>
      <c r="BK1" s="234"/>
      <c r="BL1" s="234"/>
      <c r="BM1" s="234"/>
      <c r="BN1" s="234"/>
      <c r="BO1" s="369"/>
      <c r="BP1" s="369"/>
      <c r="BQ1" s="234"/>
      <c r="BR1" s="234"/>
      <c r="BS1" s="234"/>
      <c r="BT1" s="234"/>
      <c r="BU1" s="234"/>
      <c r="BV1" s="234"/>
      <c r="BW1" s="369"/>
      <c r="BX1" s="369"/>
      <c r="BY1" s="234"/>
      <c r="BZ1" s="234"/>
      <c r="CA1" s="234"/>
      <c r="CB1" s="234"/>
      <c r="CC1" s="234"/>
      <c r="CD1" s="234"/>
      <c r="CE1" s="369"/>
      <c r="CF1" s="369"/>
      <c r="CG1" s="234"/>
      <c r="CH1" s="368"/>
      <c r="CI1" s="368"/>
      <c r="CJ1" s="368"/>
      <c r="CK1" s="368"/>
      <c r="CL1" s="368"/>
      <c r="CM1" s="368"/>
      <c r="CN1" s="368"/>
      <c r="CO1" s="368"/>
      <c r="CP1" s="368"/>
      <c r="CQ1" s="234"/>
      <c r="CR1" s="368"/>
      <c r="CS1" s="368"/>
      <c r="CT1" s="368"/>
      <c r="CU1" s="368"/>
      <c r="CV1" s="368"/>
      <c r="CW1" s="368"/>
      <c r="CX1" s="368"/>
      <c r="CY1" s="368"/>
      <c r="CZ1" s="368"/>
      <c r="DA1" s="368"/>
      <c r="DB1" s="368"/>
      <c r="DC1" s="368"/>
      <c r="DD1" s="368"/>
      <c r="DE1" s="368"/>
      <c r="DF1" s="368"/>
      <c r="DG1" s="368"/>
      <c r="DH1" s="368"/>
      <c r="DI1" s="368"/>
      <c r="DJ1" s="368"/>
      <c r="DK1" s="368"/>
      <c r="DL1" s="368"/>
      <c r="DM1" s="368"/>
      <c r="DN1" s="234"/>
      <c r="DO1" s="234"/>
      <c r="DP1" s="234"/>
      <c r="DQ1" s="234"/>
      <c r="DR1" s="234"/>
      <c r="DS1" s="234"/>
      <c r="DT1" s="234"/>
      <c r="DU1" s="234"/>
      <c r="DV1" s="234"/>
      <c r="DW1" s="234"/>
      <c r="DX1" s="234"/>
      <c r="DY1" s="234"/>
      <c r="DZ1" s="234"/>
      <c r="EA1" s="234"/>
      <c r="EB1" s="234"/>
      <c r="EC1" s="234"/>
      <c r="ED1" s="234"/>
      <c r="EE1" s="234"/>
      <c r="EF1" s="234"/>
      <c r="EG1" s="234"/>
      <c r="EH1" s="234"/>
      <c r="EI1" s="234"/>
      <c r="EJ1" s="234"/>
      <c r="EK1" s="234"/>
      <c r="EL1" s="234"/>
      <c r="EM1" s="234"/>
      <c r="EN1" s="234"/>
      <c r="EO1" s="234"/>
      <c r="EP1" s="234"/>
      <c r="EQ1" s="234"/>
      <c r="ER1" s="234"/>
      <c r="ES1" s="234"/>
      <c r="ET1" s="234"/>
      <c r="EU1" s="234"/>
      <c r="EV1" s="234"/>
      <c r="EW1" s="234"/>
      <c r="EX1" s="234"/>
      <c r="EY1" s="234"/>
      <c r="EZ1" s="234"/>
      <c r="FA1" s="234"/>
      <c r="FB1" s="234"/>
      <c r="FC1" s="234"/>
      <c r="FD1" s="234"/>
      <c r="FE1" s="234"/>
      <c r="FF1" s="234"/>
      <c r="FG1" s="234"/>
      <c r="FH1" s="370"/>
      <c r="FI1" s="370"/>
      <c r="FJ1" s="370"/>
      <c r="FK1" s="370"/>
      <c r="FL1" s="370"/>
      <c r="FM1" s="370"/>
      <c r="FN1" s="370"/>
      <c r="FO1" s="370"/>
      <c r="FP1" s="370"/>
      <c r="FQ1" s="370"/>
      <c r="FR1" s="370"/>
      <c r="FS1" s="370"/>
      <c r="FT1" s="370"/>
      <c r="FU1" s="370"/>
      <c r="FV1" s="370"/>
      <c r="FW1" s="370"/>
      <c r="FX1" s="370"/>
      <c r="FY1" s="370"/>
      <c r="FZ1" s="370"/>
      <c r="GA1" s="370"/>
    </row>
    <row r="2" spans="1:183" ht="17.25" x14ac:dyDescent="0.15">
      <c r="A2" s="139" t="s">
        <v>618</v>
      </c>
      <c r="B2" s="367"/>
      <c r="C2" s="234"/>
      <c r="D2" s="234"/>
      <c r="E2" s="234"/>
      <c r="F2" s="234"/>
      <c r="G2" s="368"/>
      <c r="H2" s="368"/>
      <c r="I2" s="368"/>
      <c r="J2" s="368"/>
      <c r="K2" s="368"/>
      <c r="L2" s="368"/>
      <c r="M2" s="368"/>
      <c r="N2" s="368"/>
      <c r="O2" s="368"/>
      <c r="P2" s="368"/>
      <c r="Q2" s="368"/>
      <c r="R2" s="368"/>
      <c r="S2" s="368"/>
      <c r="T2" s="368"/>
      <c r="U2" s="368"/>
      <c r="V2" s="368"/>
      <c r="W2" s="368"/>
      <c r="X2" s="368"/>
      <c r="Y2" s="368"/>
      <c r="Z2" s="368"/>
      <c r="AA2" s="368"/>
      <c r="AB2" s="368"/>
      <c r="AC2" s="368"/>
      <c r="AD2" s="234"/>
      <c r="AE2" s="234"/>
      <c r="AF2" s="234"/>
      <c r="AG2" s="234"/>
      <c r="AH2" s="234"/>
      <c r="AI2" s="234"/>
      <c r="AJ2" s="234"/>
      <c r="AK2" s="234"/>
      <c r="AL2" s="234"/>
      <c r="AM2" s="234"/>
      <c r="AN2" s="234"/>
      <c r="AO2" s="234"/>
      <c r="AP2" s="234"/>
      <c r="AQ2" s="234"/>
      <c r="AR2" s="234"/>
      <c r="AS2" s="368"/>
      <c r="AT2" s="368"/>
      <c r="AU2" s="368"/>
      <c r="AV2" s="368"/>
      <c r="AW2" s="368"/>
      <c r="AX2" s="368"/>
      <c r="AY2" s="234"/>
      <c r="AZ2" s="234"/>
      <c r="BA2" s="234"/>
      <c r="BB2" s="234"/>
      <c r="BC2" s="234"/>
      <c r="BD2" s="234"/>
      <c r="BE2" s="234"/>
      <c r="BF2" s="234"/>
      <c r="BG2" s="234"/>
      <c r="BH2" s="234"/>
      <c r="BI2" s="234"/>
      <c r="BJ2" s="234"/>
      <c r="BK2" s="234"/>
      <c r="BL2" s="234"/>
      <c r="BM2" s="234"/>
      <c r="BN2" s="234"/>
      <c r="BO2" s="234"/>
      <c r="BP2" s="234"/>
      <c r="BQ2" s="234"/>
      <c r="BR2" s="234"/>
      <c r="BS2" s="234"/>
      <c r="BT2" s="234"/>
      <c r="BU2" s="234"/>
      <c r="BV2" s="234"/>
      <c r="BW2" s="234"/>
      <c r="BX2" s="234"/>
      <c r="BY2" s="234"/>
      <c r="BZ2" s="234"/>
      <c r="CA2" s="234"/>
      <c r="CB2" s="234"/>
      <c r="CC2" s="234"/>
      <c r="CD2" s="234"/>
      <c r="CE2" s="234"/>
      <c r="CF2" s="234"/>
      <c r="CG2" s="234"/>
      <c r="CH2" s="368"/>
      <c r="CI2" s="368"/>
      <c r="CJ2" s="368"/>
      <c r="CK2" s="368"/>
      <c r="CL2" s="368"/>
      <c r="CM2" s="368"/>
      <c r="CN2" s="368"/>
      <c r="CO2" s="368"/>
      <c r="CP2" s="368"/>
      <c r="CQ2" s="234"/>
      <c r="CR2" s="368"/>
      <c r="CS2" s="368"/>
      <c r="CT2" s="368"/>
      <c r="CU2" s="368"/>
      <c r="CV2" s="368"/>
      <c r="CW2" s="368"/>
      <c r="CX2" s="368"/>
      <c r="CY2" s="368"/>
      <c r="CZ2" s="368"/>
      <c r="DA2" s="368"/>
      <c r="DB2" s="368"/>
      <c r="DC2" s="368"/>
      <c r="DD2" s="368"/>
      <c r="DE2" s="368"/>
      <c r="DF2" s="368"/>
      <c r="DG2" s="368"/>
      <c r="DH2" s="368"/>
      <c r="DI2" s="368"/>
      <c r="DJ2" s="368"/>
      <c r="DK2" s="368"/>
      <c r="DL2" s="368"/>
      <c r="DM2" s="368"/>
      <c r="DN2" s="234"/>
      <c r="DO2" s="234"/>
      <c r="DP2" s="234"/>
      <c r="DQ2" s="234"/>
      <c r="DR2" s="234"/>
      <c r="DS2" s="234"/>
      <c r="DT2" s="234"/>
      <c r="DU2" s="234"/>
      <c r="DV2" s="234"/>
      <c r="DW2" s="234"/>
      <c r="DX2" s="234"/>
      <c r="DY2" s="234"/>
      <c r="DZ2" s="234"/>
      <c r="EA2" s="234"/>
      <c r="EB2" s="234"/>
      <c r="EC2" s="234"/>
      <c r="ED2" s="234"/>
      <c r="EE2" s="234"/>
      <c r="EF2" s="234"/>
      <c r="EG2" s="234"/>
      <c r="EH2" s="234"/>
      <c r="EI2" s="234"/>
      <c r="EJ2" s="234"/>
      <c r="EK2" s="234"/>
      <c r="EL2" s="234"/>
      <c r="EM2" s="234"/>
      <c r="EN2" s="234"/>
      <c r="EO2" s="234"/>
      <c r="EP2" s="234"/>
      <c r="EQ2" s="234"/>
      <c r="ER2" s="234"/>
      <c r="ES2" s="234"/>
      <c r="ET2" s="234"/>
      <c r="EU2" s="234"/>
      <c r="EV2" s="234"/>
      <c r="EW2" s="234"/>
      <c r="EX2" s="234"/>
      <c r="EY2" s="234"/>
      <c r="EZ2" s="234"/>
      <c r="FA2" s="234"/>
      <c r="FB2" s="234"/>
      <c r="FC2" s="234"/>
      <c r="FD2" s="234"/>
      <c r="FE2" s="234"/>
      <c r="FF2" s="234"/>
      <c r="FG2" s="234"/>
      <c r="FH2" s="370"/>
      <c r="FI2" s="370"/>
      <c r="FJ2" s="370"/>
      <c r="FK2" s="370"/>
      <c r="FL2" s="370"/>
      <c r="FM2" s="370"/>
      <c r="FN2" s="370"/>
      <c r="FO2" s="370"/>
      <c r="FP2" s="370"/>
      <c r="FQ2" s="370"/>
      <c r="FR2" s="370"/>
      <c r="FS2" s="370"/>
      <c r="FT2" s="370"/>
      <c r="FU2" s="370"/>
      <c r="FV2" s="370"/>
      <c r="FW2" s="370"/>
      <c r="FX2" s="370"/>
      <c r="FY2" s="370"/>
      <c r="FZ2" s="370"/>
      <c r="GA2" s="370"/>
    </row>
    <row r="3" spans="1:183" ht="15" thickBot="1" x14ac:dyDescent="0.2">
      <c r="A3" s="367"/>
      <c r="B3" s="367"/>
      <c r="C3" s="234"/>
      <c r="D3" s="234"/>
      <c r="E3" s="234"/>
      <c r="F3" s="234"/>
      <c r="G3" s="368"/>
      <c r="H3" s="368"/>
      <c r="I3" s="368"/>
      <c r="J3" s="368"/>
      <c r="K3" s="368"/>
      <c r="L3" s="368"/>
      <c r="M3" s="368"/>
      <c r="N3" s="368"/>
      <c r="O3" s="368"/>
      <c r="P3" s="368"/>
      <c r="Q3" s="368"/>
      <c r="R3" s="368"/>
      <c r="S3" s="368"/>
      <c r="T3" s="368"/>
      <c r="U3" s="368"/>
      <c r="V3" s="368"/>
      <c r="W3" s="368"/>
      <c r="X3" s="368"/>
      <c r="Y3" s="368"/>
      <c r="Z3" s="368"/>
      <c r="AA3" s="368"/>
      <c r="AB3" s="368"/>
      <c r="AC3" s="368"/>
      <c r="AD3" s="234"/>
      <c r="AE3" s="234"/>
      <c r="AF3" s="234"/>
      <c r="AG3" s="234"/>
      <c r="AH3" s="234"/>
      <c r="AI3" s="234"/>
      <c r="AJ3" s="234"/>
      <c r="AK3" s="234"/>
      <c r="AL3" s="234"/>
      <c r="AM3" s="234"/>
      <c r="AN3" s="234"/>
      <c r="AO3" s="234"/>
      <c r="AP3" s="234"/>
      <c r="AQ3" s="234"/>
      <c r="AR3" s="234"/>
      <c r="AS3" s="368"/>
      <c r="AT3" s="368"/>
      <c r="AU3" s="368"/>
      <c r="AV3" s="368"/>
      <c r="AW3" s="368"/>
      <c r="AX3" s="368"/>
      <c r="AY3" s="234"/>
      <c r="AZ3" s="234"/>
      <c r="BA3" s="234"/>
      <c r="BB3" s="234"/>
      <c r="BC3" s="234"/>
      <c r="BD3" s="234"/>
      <c r="BE3" s="234"/>
      <c r="BF3" s="234"/>
      <c r="BG3" s="234"/>
      <c r="BH3" s="234"/>
      <c r="BI3" s="234"/>
      <c r="BJ3" s="234"/>
      <c r="BK3" s="234"/>
      <c r="BL3" s="234"/>
      <c r="BM3" s="234"/>
      <c r="BN3" s="234"/>
      <c r="BO3" s="234"/>
      <c r="BP3" s="234"/>
      <c r="BQ3" s="234"/>
      <c r="BR3" s="234"/>
      <c r="BS3" s="234"/>
      <c r="BT3" s="234"/>
      <c r="BU3" s="234"/>
      <c r="BV3" s="234"/>
      <c r="BW3" s="234"/>
      <c r="BX3" s="234"/>
      <c r="BY3" s="234"/>
      <c r="BZ3" s="234"/>
      <c r="CA3" s="234"/>
      <c r="CB3" s="234"/>
      <c r="CC3" s="234"/>
      <c r="CD3" s="234"/>
      <c r="CE3" s="234"/>
      <c r="CF3" s="234"/>
      <c r="CG3" s="234"/>
      <c r="CH3" s="368"/>
      <c r="CI3" s="368"/>
      <c r="CJ3" s="368"/>
      <c r="CK3" s="368"/>
      <c r="CL3" s="368"/>
      <c r="CM3" s="368"/>
      <c r="CN3" s="368"/>
      <c r="CO3" s="368"/>
      <c r="CP3" s="368"/>
      <c r="CQ3" s="234"/>
      <c r="CR3" s="368"/>
      <c r="CS3" s="368"/>
      <c r="CT3" s="368"/>
      <c r="CU3" s="368"/>
      <c r="CV3" s="368"/>
      <c r="CW3" s="368"/>
      <c r="CX3" s="368"/>
      <c r="CY3" s="368"/>
      <c r="CZ3" s="368"/>
      <c r="DA3" s="368"/>
      <c r="DB3" s="368"/>
      <c r="DC3" s="368"/>
      <c r="DD3" s="368"/>
      <c r="DE3" s="368"/>
      <c r="DF3" s="368"/>
      <c r="DG3" s="368"/>
      <c r="DH3" s="368"/>
      <c r="DI3" s="368"/>
      <c r="DJ3" s="368"/>
      <c r="DK3" s="368"/>
      <c r="DL3" s="368"/>
      <c r="DM3" s="368"/>
      <c r="DN3" s="234"/>
      <c r="DO3" s="234"/>
      <c r="DP3" s="234"/>
      <c r="DQ3" s="234"/>
      <c r="DR3" s="234"/>
      <c r="DS3" s="234"/>
      <c r="DT3" s="234"/>
      <c r="DU3" s="234"/>
      <c r="DV3" s="234"/>
      <c r="DW3" s="234"/>
      <c r="DX3" s="234"/>
      <c r="DY3" s="234"/>
      <c r="DZ3" s="234"/>
      <c r="EA3" s="234"/>
      <c r="EB3" s="234"/>
      <c r="EC3" s="234"/>
      <c r="ED3" s="234"/>
      <c r="EE3" s="234"/>
      <c r="EF3" s="234"/>
      <c r="EG3" s="234"/>
      <c r="EH3" s="234"/>
      <c r="EI3" s="234"/>
      <c r="EJ3" s="234"/>
      <c r="EK3" s="234"/>
      <c r="EL3" s="234"/>
      <c r="EM3" s="234"/>
      <c r="EN3" s="234"/>
      <c r="EO3" s="234"/>
      <c r="EP3" s="234"/>
      <c r="EQ3" s="234"/>
      <c r="ER3" s="234"/>
      <c r="ES3" s="234"/>
      <c r="ET3" s="234"/>
      <c r="EU3" s="234"/>
      <c r="EV3" s="234"/>
      <c r="EW3" s="234"/>
      <c r="EX3" s="234"/>
      <c r="EY3" s="234"/>
      <c r="EZ3" s="234"/>
      <c r="FA3" s="234"/>
      <c r="FB3" s="234"/>
      <c r="FC3" s="234"/>
      <c r="FD3" s="234"/>
      <c r="FE3" s="234"/>
      <c r="FF3" s="234"/>
      <c r="FG3" s="234"/>
      <c r="FH3" s="370"/>
      <c r="FI3" s="370"/>
      <c r="FJ3" s="370"/>
      <c r="FK3" s="370"/>
      <c r="FL3" s="370"/>
      <c r="FM3" s="370"/>
      <c r="FN3" s="370"/>
      <c r="FO3" s="370"/>
      <c r="FP3" s="370"/>
      <c r="FQ3" s="370"/>
      <c r="FR3" s="370"/>
      <c r="FS3" s="370"/>
      <c r="FT3" s="370"/>
      <c r="FU3" s="370"/>
      <c r="FV3" s="370"/>
      <c r="FW3" s="370"/>
      <c r="FX3" s="370"/>
      <c r="FY3" s="370"/>
      <c r="FZ3" s="370"/>
      <c r="GA3" s="370"/>
    </row>
    <row r="4" spans="1:183" ht="15" thickBot="1" x14ac:dyDescent="0.2">
      <c r="A4" s="371" t="s">
        <v>9</v>
      </c>
      <c r="B4" s="1110" t="s">
        <v>619</v>
      </c>
      <c r="C4" s="367" t="s">
        <v>374</v>
      </c>
      <c r="D4" s="367"/>
      <c r="E4" s="367"/>
      <c r="F4" s="367"/>
      <c r="G4" s="367"/>
      <c r="H4" s="2840" t="s">
        <v>620</v>
      </c>
      <c r="I4" s="2841"/>
      <c r="J4" s="2841"/>
      <c r="K4" s="2841"/>
      <c r="L4" s="2841"/>
      <c r="M4" s="2841"/>
      <c r="N4" s="2841"/>
      <c r="O4" s="2841"/>
      <c r="P4" s="2841"/>
      <c r="Q4" s="2841"/>
      <c r="R4" s="2841"/>
      <c r="S4" s="2841"/>
      <c r="T4" s="2841"/>
      <c r="U4" s="2841"/>
      <c r="V4" s="2841"/>
      <c r="W4" s="2841"/>
      <c r="X4" s="2841"/>
      <c r="Y4" s="2841"/>
      <c r="Z4" s="2841"/>
      <c r="AA4" s="2841"/>
      <c r="AB4" s="2841"/>
      <c r="AC4" s="2841"/>
      <c r="AD4" s="2841"/>
      <c r="AE4" s="2841"/>
      <c r="AF4" s="2841"/>
      <c r="AG4" s="2841"/>
      <c r="AH4" s="2841"/>
      <c r="AI4" s="2841"/>
      <c r="AJ4" s="2841"/>
      <c r="AK4" s="2841"/>
      <c r="AL4" s="2841"/>
      <c r="AM4" s="2841"/>
      <c r="AN4" s="2841"/>
      <c r="AO4" s="2841"/>
      <c r="AP4" s="2841"/>
      <c r="AQ4" s="2841"/>
      <c r="AR4" s="2841"/>
      <c r="AS4" s="2841"/>
      <c r="AT4" s="2841"/>
      <c r="AU4" s="2841"/>
      <c r="AV4" s="2841"/>
      <c r="AW4" s="2841"/>
      <c r="AX4" s="2841"/>
      <c r="AY4" s="2841"/>
      <c r="AZ4" s="2841"/>
      <c r="BA4" s="2841"/>
      <c r="BB4" s="2841"/>
      <c r="BC4" s="2841"/>
      <c r="BD4" s="2841"/>
      <c r="BE4" s="2841"/>
      <c r="BF4" s="2841"/>
      <c r="BG4" s="2841"/>
      <c r="BH4" s="2841"/>
      <c r="BI4" s="2841"/>
      <c r="BJ4" s="2841"/>
      <c r="BK4" s="2841"/>
      <c r="BL4" s="2841"/>
      <c r="BM4" s="2841"/>
      <c r="BN4" s="2841"/>
      <c r="BO4" s="2841"/>
      <c r="BP4" s="2841"/>
      <c r="BQ4" s="2841"/>
      <c r="BR4" s="2841"/>
      <c r="BS4" s="2841"/>
      <c r="BT4" s="2841"/>
      <c r="BU4" s="2841"/>
      <c r="BV4" s="2841"/>
      <c r="BW4" s="2841"/>
      <c r="BX4" s="2841"/>
      <c r="BY4" s="2841"/>
      <c r="BZ4" s="2841"/>
      <c r="CA4" s="2841"/>
      <c r="CB4" s="2841"/>
      <c r="CC4" s="2841"/>
      <c r="CD4" s="2841"/>
      <c r="CE4" s="2841"/>
      <c r="CF4" s="2841"/>
      <c r="CG4" s="2842"/>
      <c r="CH4" s="2843" t="s">
        <v>620</v>
      </c>
      <c r="CI4" s="2844"/>
      <c r="CJ4" s="2844"/>
      <c r="CK4" s="2844"/>
      <c r="CL4" s="2844"/>
      <c r="CM4" s="2844"/>
      <c r="CN4" s="2844"/>
      <c r="CO4" s="2844"/>
      <c r="CP4" s="2844"/>
      <c r="CQ4" s="2844"/>
      <c r="CR4" s="2844"/>
      <c r="CS4" s="2844"/>
      <c r="CT4" s="2844"/>
      <c r="CU4" s="2844"/>
      <c r="CV4" s="2844"/>
      <c r="CW4" s="2844"/>
      <c r="CX4" s="2844"/>
      <c r="CY4" s="2844"/>
      <c r="CZ4" s="2844"/>
      <c r="DA4" s="2844"/>
      <c r="DB4" s="2844"/>
      <c r="DC4" s="2844"/>
      <c r="DD4" s="2844"/>
      <c r="DE4" s="2844"/>
      <c r="DF4" s="2844"/>
      <c r="DG4" s="2844"/>
      <c r="DH4" s="2844"/>
      <c r="DI4" s="2844"/>
      <c r="DJ4" s="2844"/>
      <c r="DK4" s="2844"/>
      <c r="DL4" s="2844"/>
      <c r="DM4" s="2844"/>
      <c r="DN4" s="2844"/>
      <c r="DO4" s="2844"/>
      <c r="DP4" s="2844"/>
      <c r="DQ4" s="2844"/>
      <c r="DR4" s="2844"/>
      <c r="DS4" s="2844"/>
      <c r="DT4" s="2844"/>
      <c r="DU4" s="2844"/>
      <c r="DV4" s="2844"/>
      <c r="DW4" s="2844"/>
      <c r="DX4" s="2844"/>
      <c r="DY4" s="2844"/>
      <c r="DZ4" s="2844"/>
      <c r="EA4" s="2844"/>
      <c r="EB4" s="2844"/>
      <c r="EC4" s="2844"/>
      <c r="ED4" s="2844"/>
      <c r="EE4" s="2844"/>
      <c r="EF4" s="2844"/>
      <c r="EG4" s="2844"/>
      <c r="EH4" s="2844"/>
      <c r="EI4" s="2844"/>
      <c r="EJ4" s="2844"/>
      <c r="EK4" s="2844"/>
      <c r="EL4" s="2844"/>
      <c r="EM4" s="2844"/>
      <c r="EN4" s="2844"/>
      <c r="EO4" s="2844"/>
      <c r="EP4" s="2844"/>
      <c r="EQ4" s="2844"/>
      <c r="ER4" s="2844"/>
      <c r="ES4" s="2844"/>
      <c r="ET4" s="2844"/>
      <c r="EU4" s="2844"/>
      <c r="EV4" s="2844"/>
      <c r="EW4" s="2844"/>
      <c r="EX4" s="2844"/>
      <c r="EY4" s="2844"/>
      <c r="EZ4" s="2844"/>
      <c r="FA4" s="2844"/>
      <c r="FB4" s="2844"/>
      <c r="FC4" s="2844"/>
      <c r="FD4" s="2844"/>
      <c r="FE4" s="2844"/>
      <c r="FF4" s="2844"/>
      <c r="FG4" s="2844"/>
      <c r="FH4" s="2844"/>
      <c r="FI4" s="2844"/>
      <c r="FJ4" s="372"/>
      <c r="FK4" s="372"/>
      <c r="FL4" s="372"/>
      <c r="FM4" s="372"/>
      <c r="FN4" s="372"/>
      <c r="FO4" s="372"/>
      <c r="FP4" s="372"/>
      <c r="FQ4" s="372"/>
      <c r="FR4" s="372"/>
      <c r="FS4" s="372"/>
      <c r="FT4" s="372"/>
      <c r="FU4" s="372"/>
      <c r="FV4" s="372"/>
      <c r="FW4" s="372"/>
      <c r="FX4" s="372"/>
      <c r="FY4" s="372"/>
      <c r="FZ4" s="372"/>
      <c r="GA4" s="373"/>
    </row>
    <row r="5" spans="1:183" s="335" customFormat="1" ht="19.5" customHeight="1" x14ac:dyDescent="0.15">
      <c r="A5" s="2845" t="s">
        <v>621</v>
      </c>
      <c r="B5" s="2848" t="s">
        <v>69</v>
      </c>
      <c r="C5" s="2851" t="s">
        <v>622</v>
      </c>
      <c r="D5" s="2851" t="s">
        <v>623</v>
      </c>
      <c r="E5" s="2854"/>
      <c r="F5" s="2855"/>
      <c r="G5" s="2856" t="s">
        <v>624</v>
      </c>
      <c r="H5" s="2857" t="s">
        <v>625</v>
      </c>
      <c r="I5" s="2858"/>
      <c r="J5" s="2858"/>
      <c r="K5" s="2858"/>
      <c r="L5" s="2858"/>
      <c r="M5" s="2858"/>
      <c r="N5" s="2858"/>
      <c r="O5" s="2858"/>
      <c r="P5" s="2858"/>
      <c r="Q5" s="2858"/>
      <c r="R5" s="2858"/>
      <c r="S5" s="2858"/>
      <c r="T5" s="2858"/>
      <c r="U5" s="2858"/>
      <c r="V5" s="2858"/>
      <c r="W5" s="2859"/>
      <c r="X5" s="2860" t="s">
        <v>626</v>
      </c>
      <c r="Y5" s="2858"/>
      <c r="Z5" s="2858"/>
      <c r="AA5" s="2858"/>
      <c r="AB5" s="2858"/>
      <c r="AC5" s="2858"/>
      <c r="AD5" s="2858"/>
      <c r="AE5" s="2858"/>
      <c r="AF5" s="2858"/>
      <c r="AG5" s="2858"/>
      <c r="AH5" s="2858"/>
      <c r="AI5" s="2858"/>
      <c r="AJ5" s="2858"/>
      <c r="AK5" s="2858"/>
      <c r="AL5" s="2858"/>
      <c r="AM5" s="2858"/>
      <c r="AN5" s="2858"/>
      <c r="AO5" s="2858"/>
      <c r="AP5" s="2858"/>
      <c r="AQ5" s="2858"/>
      <c r="AR5" s="2858"/>
      <c r="AS5" s="2858"/>
      <c r="AT5" s="2858"/>
      <c r="AU5" s="2858"/>
      <c r="AV5" s="2858"/>
      <c r="AW5" s="2858"/>
      <c r="AX5" s="2858"/>
      <c r="AY5" s="2858"/>
      <c r="AZ5" s="2858"/>
      <c r="BA5" s="2858"/>
      <c r="BB5" s="2858"/>
      <c r="BC5" s="2858"/>
      <c r="BD5" s="2858"/>
      <c r="BE5" s="2858"/>
      <c r="BF5" s="2858"/>
      <c r="BG5" s="2858"/>
      <c r="BH5" s="2858"/>
      <c r="BI5" s="2858"/>
      <c r="BJ5" s="2861" t="s">
        <v>627</v>
      </c>
      <c r="BK5" s="2862"/>
      <c r="BL5" s="2862"/>
      <c r="BM5" s="2862"/>
      <c r="BN5" s="2862"/>
      <c r="BO5" s="2862"/>
      <c r="BP5" s="2862"/>
      <c r="BQ5" s="2863"/>
      <c r="BR5" s="2861" t="s">
        <v>628</v>
      </c>
      <c r="BS5" s="2862"/>
      <c r="BT5" s="2862"/>
      <c r="BU5" s="2862"/>
      <c r="BV5" s="2862"/>
      <c r="BW5" s="2862"/>
      <c r="BX5" s="2862"/>
      <c r="BY5" s="2863"/>
      <c r="BZ5" s="2861" t="s">
        <v>629</v>
      </c>
      <c r="CA5" s="2862"/>
      <c r="CB5" s="2862"/>
      <c r="CC5" s="2862"/>
      <c r="CD5" s="2862"/>
      <c r="CE5" s="2862"/>
      <c r="CF5" s="2862"/>
      <c r="CG5" s="2863"/>
      <c r="CH5" s="2865" t="s">
        <v>630</v>
      </c>
      <c r="CI5" s="2865"/>
      <c r="CJ5" s="2865"/>
      <c r="CK5" s="2865"/>
      <c r="CL5" s="2865"/>
      <c r="CM5" s="2865"/>
      <c r="CN5" s="2865"/>
      <c r="CO5" s="2865"/>
      <c r="CP5" s="2865"/>
      <c r="CQ5" s="2865"/>
      <c r="CR5" s="2865"/>
      <c r="CS5" s="2865"/>
      <c r="CT5" s="2865"/>
      <c r="CU5" s="2865"/>
      <c r="CV5" s="2865"/>
      <c r="CW5" s="2865"/>
      <c r="CX5" s="2865"/>
      <c r="CY5" s="2865"/>
      <c r="CZ5" s="2865"/>
      <c r="DA5" s="2865"/>
      <c r="DB5" s="2865"/>
      <c r="DC5" s="2865"/>
      <c r="DD5" s="2865"/>
      <c r="DE5" s="2865"/>
      <c r="DF5" s="2865"/>
      <c r="DG5" s="2865"/>
      <c r="DH5" s="2865"/>
      <c r="DI5" s="2865"/>
      <c r="DJ5" s="2865"/>
      <c r="DK5" s="2865"/>
      <c r="DL5" s="2865"/>
      <c r="DM5" s="2865"/>
      <c r="DN5" s="2865"/>
      <c r="DO5" s="2865"/>
      <c r="DP5" s="2865"/>
      <c r="DQ5" s="2865"/>
      <c r="DR5" s="2865"/>
      <c r="DS5" s="2865"/>
      <c r="DT5" s="2865"/>
      <c r="DU5" s="2865"/>
      <c r="DV5" s="2865"/>
      <c r="DW5" s="2865"/>
      <c r="DX5" s="2865"/>
      <c r="DY5" s="2865"/>
      <c r="DZ5" s="2865"/>
      <c r="EA5" s="2866" t="s">
        <v>630</v>
      </c>
      <c r="EB5" s="2867"/>
      <c r="EC5" s="2867"/>
      <c r="ED5" s="2867"/>
      <c r="EE5" s="2867"/>
      <c r="EF5" s="2867"/>
      <c r="EG5" s="2867"/>
      <c r="EH5" s="2867"/>
      <c r="EI5" s="2867"/>
      <c r="EJ5" s="2867"/>
      <c r="EK5" s="2867"/>
      <c r="EL5" s="2867"/>
      <c r="EM5" s="2867"/>
      <c r="EN5" s="2867"/>
      <c r="EO5" s="2867"/>
      <c r="EP5" s="2867"/>
      <c r="EQ5" s="2867"/>
      <c r="ER5" s="2867"/>
      <c r="ES5" s="2867"/>
      <c r="ET5" s="2867"/>
      <c r="EU5" s="2867"/>
      <c r="EV5" s="2867"/>
      <c r="EW5" s="2867"/>
      <c r="EX5" s="2867"/>
      <c r="EY5" s="2867"/>
      <c r="EZ5" s="2867"/>
      <c r="FA5" s="2867"/>
      <c r="FB5" s="2867"/>
      <c r="FC5" s="2867"/>
      <c r="FD5" s="2867"/>
      <c r="FE5" s="2867"/>
      <c r="FF5" s="2867"/>
      <c r="FG5" s="2867"/>
      <c r="FH5" s="2867"/>
      <c r="FI5" s="2868"/>
      <c r="FJ5" s="2830" t="s">
        <v>630</v>
      </c>
      <c r="FK5" s="2831"/>
      <c r="FL5" s="2831"/>
      <c r="FM5" s="2831"/>
      <c r="FN5" s="2831"/>
      <c r="FO5" s="2831"/>
      <c r="FP5" s="2831"/>
      <c r="FQ5" s="2831"/>
      <c r="FR5" s="2831"/>
      <c r="FS5" s="2831"/>
      <c r="FT5" s="2831"/>
      <c r="FU5" s="2831"/>
      <c r="FV5" s="2831"/>
      <c r="FW5" s="2831"/>
      <c r="FX5" s="2831"/>
      <c r="FY5" s="2831"/>
      <c r="FZ5" s="2831"/>
      <c r="GA5" s="2831"/>
    </row>
    <row r="6" spans="1:183" s="335" customFormat="1" ht="20.100000000000001" customHeight="1" x14ac:dyDescent="0.15">
      <c r="A6" s="2846"/>
      <c r="B6" s="2849"/>
      <c r="C6" s="2852"/>
      <c r="D6" s="2852"/>
      <c r="E6" s="2869" t="s">
        <v>631</v>
      </c>
      <c r="F6" s="2869" t="s">
        <v>632</v>
      </c>
      <c r="G6" s="2849"/>
      <c r="H6" s="2773" t="s">
        <v>633</v>
      </c>
      <c r="I6" s="2458" t="s">
        <v>634</v>
      </c>
      <c r="J6" s="2458"/>
      <c r="K6" s="2458"/>
      <c r="L6" s="2458"/>
      <c r="M6" s="2792"/>
      <c r="N6" s="2460" t="s">
        <v>635</v>
      </c>
      <c r="O6" s="2458"/>
      <c r="P6" s="2458"/>
      <c r="Q6" s="2458"/>
      <c r="R6" s="2458"/>
      <c r="S6" s="2458"/>
      <c r="T6" s="2458"/>
      <c r="U6" s="2458"/>
      <c r="V6" s="2458"/>
      <c r="W6" s="2792"/>
      <c r="X6" s="2793" t="s">
        <v>636</v>
      </c>
      <c r="Y6" s="2495"/>
      <c r="Z6" s="2495"/>
      <c r="AA6" s="2495"/>
      <c r="AB6" s="2495"/>
      <c r="AC6" s="2790"/>
      <c r="AD6" s="2793" t="s">
        <v>637</v>
      </c>
      <c r="AE6" s="2495"/>
      <c r="AF6" s="2495"/>
      <c r="AG6" s="2495"/>
      <c r="AH6" s="2495"/>
      <c r="AI6" s="2495"/>
      <c r="AJ6" s="2790"/>
      <c r="AK6" s="2805" t="s">
        <v>140</v>
      </c>
      <c r="AL6" s="2806"/>
      <c r="AM6" s="2806"/>
      <c r="AN6" s="2806"/>
      <c r="AO6" s="2806"/>
      <c r="AP6" s="2806"/>
      <c r="AQ6" s="2806"/>
      <c r="AR6" s="2806"/>
      <c r="AS6" s="2806"/>
      <c r="AT6" s="2806"/>
      <c r="AU6" s="2806"/>
      <c r="AV6" s="2806"/>
      <c r="AW6" s="2806"/>
      <c r="AX6" s="2807"/>
      <c r="AY6" s="2803" t="s">
        <v>638</v>
      </c>
      <c r="AZ6" s="2803"/>
      <c r="BA6" s="2803"/>
      <c r="BB6" s="2803"/>
      <c r="BC6" s="2801" t="s">
        <v>639</v>
      </c>
      <c r="BD6" s="2801"/>
      <c r="BE6" s="2801"/>
      <c r="BF6" s="2801"/>
      <c r="BG6" s="2801"/>
      <c r="BH6" s="2801"/>
      <c r="BI6" s="2801"/>
      <c r="BJ6" s="2791"/>
      <c r="BK6" s="2458"/>
      <c r="BL6" s="2458"/>
      <c r="BM6" s="2458"/>
      <c r="BN6" s="2458"/>
      <c r="BO6" s="2458"/>
      <c r="BP6" s="2458"/>
      <c r="BQ6" s="2864"/>
      <c r="BR6" s="2791"/>
      <c r="BS6" s="2458"/>
      <c r="BT6" s="2458"/>
      <c r="BU6" s="2458"/>
      <c r="BV6" s="2458"/>
      <c r="BW6" s="2458"/>
      <c r="BX6" s="2458"/>
      <c r="BY6" s="2864"/>
      <c r="BZ6" s="2791"/>
      <c r="CA6" s="2458"/>
      <c r="CB6" s="2458"/>
      <c r="CC6" s="2458"/>
      <c r="CD6" s="2458"/>
      <c r="CE6" s="2458"/>
      <c r="CF6" s="2458"/>
      <c r="CG6" s="2864"/>
      <c r="CH6" s="2808" t="s">
        <v>140</v>
      </c>
      <c r="CI6" s="2756"/>
      <c r="CJ6" s="2756"/>
      <c r="CK6" s="2756"/>
      <c r="CL6" s="2756"/>
      <c r="CM6" s="2756"/>
      <c r="CN6" s="2756"/>
      <c r="CO6" s="2756"/>
      <c r="CP6" s="2809"/>
      <c r="CQ6" s="2755" t="s">
        <v>640</v>
      </c>
      <c r="CR6" s="2756"/>
      <c r="CS6" s="2756"/>
      <c r="CT6" s="2756"/>
      <c r="CU6" s="2756"/>
      <c r="CV6" s="2756"/>
      <c r="CW6" s="2756"/>
      <c r="CX6" s="2756"/>
      <c r="CY6" s="2756"/>
      <c r="CZ6" s="2756"/>
      <c r="DA6" s="2756"/>
      <c r="DB6" s="2756"/>
      <c r="DC6" s="2756"/>
      <c r="DD6" s="2756"/>
      <c r="DE6" s="2756"/>
      <c r="DF6" s="2756"/>
      <c r="DG6" s="2756"/>
      <c r="DH6" s="2756"/>
      <c r="DI6" s="2756"/>
      <c r="DJ6" s="2756"/>
      <c r="DK6" s="2756"/>
      <c r="DL6" s="2756"/>
      <c r="DM6" s="2756"/>
      <c r="DN6" s="2756"/>
      <c r="DO6" s="2756"/>
      <c r="DP6" s="2756"/>
      <c r="DQ6" s="2756"/>
      <c r="DR6" s="2756"/>
      <c r="DS6" s="2756"/>
      <c r="DT6" s="2756"/>
      <c r="DU6" s="2756"/>
      <c r="DV6" s="2756"/>
      <c r="DW6" s="2756"/>
      <c r="DX6" s="2756"/>
      <c r="DY6" s="2756"/>
      <c r="DZ6" s="2809"/>
      <c r="EA6" s="2832" t="s">
        <v>641</v>
      </c>
      <c r="EB6" s="2833"/>
      <c r="EC6" s="2833"/>
      <c r="ED6" s="2833"/>
      <c r="EE6" s="2833"/>
      <c r="EF6" s="2833"/>
      <c r="EG6" s="2833"/>
      <c r="EH6" s="2833"/>
      <c r="EI6" s="2833"/>
      <c r="EJ6" s="2833"/>
      <c r="EK6" s="2833"/>
      <c r="EL6" s="2833"/>
      <c r="EM6" s="2833"/>
      <c r="EN6" s="2833"/>
      <c r="EO6" s="2833"/>
      <c r="EP6" s="2833"/>
      <c r="EQ6" s="2833"/>
      <c r="ER6" s="2833"/>
      <c r="ES6" s="2833"/>
      <c r="ET6" s="2833"/>
      <c r="EU6" s="2833"/>
      <c r="EV6" s="2833"/>
      <c r="EW6" s="2833"/>
      <c r="EX6" s="2833"/>
      <c r="EY6" s="2833"/>
      <c r="EZ6" s="2833"/>
      <c r="FA6" s="2833"/>
      <c r="FB6" s="2833"/>
      <c r="FC6" s="2833"/>
      <c r="FD6" s="2833"/>
      <c r="FE6" s="2833"/>
      <c r="FF6" s="2833"/>
      <c r="FG6" s="2833"/>
      <c r="FH6" s="2819" t="s">
        <v>132</v>
      </c>
      <c r="FI6" s="2834" t="s">
        <v>642</v>
      </c>
      <c r="FJ6" s="2837" t="s">
        <v>643</v>
      </c>
      <c r="FK6" s="2335"/>
      <c r="FL6" s="2335"/>
      <c r="FM6" s="2335"/>
      <c r="FN6" s="2335"/>
      <c r="FO6" s="2335"/>
      <c r="FP6" s="2335"/>
      <c r="FQ6" s="2335"/>
      <c r="FR6" s="2335"/>
      <c r="FS6" s="2335"/>
      <c r="FT6" s="2335"/>
      <c r="FU6" s="2335"/>
      <c r="FV6" s="2335"/>
      <c r="FW6" s="2335"/>
      <c r="FX6" s="2335"/>
      <c r="FY6" s="2335"/>
      <c r="FZ6" s="2335"/>
      <c r="GA6" s="2335"/>
    </row>
    <row r="7" spans="1:183" s="335" customFormat="1" ht="20.100000000000001" customHeight="1" x14ac:dyDescent="0.15">
      <c r="A7" s="2846"/>
      <c r="B7" s="2849"/>
      <c r="C7" s="2852"/>
      <c r="D7" s="2852"/>
      <c r="E7" s="2852"/>
      <c r="F7" s="2852"/>
      <c r="G7" s="2849"/>
      <c r="H7" s="2774"/>
      <c r="I7" s="2463"/>
      <c r="J7" s="2463"/>
      <c r="K7" s="2463"/>
      <c r="L7" s="2463"/>
      <c r="M7" s="2870"/>
      <c r="N7" s="2460"/>
      <c r="O7" s="2458"/>
      <c r="P7" s="2458"/>
      <c r="Q7" s="2458"/>
      <c r="R7" s="2458"/>
      <c r="S7" s="2458"/>
      <c r="T7" s="2458"/>
      <c r="U7" s="2458"/>
      <c r="V7" s="2458"/>
      <c r="W7" s="2792"/>
      <c r="X7" s="2812" t="s">
        <v>140</v>
      </c>
      <c r="Y7" s="2812"/>
      <c r="Z7" s="2803" t="s">
        <v>644</v>
      </c>
      <c r="AA7" s="2803"/>
      <c r="AB7" s="2803"/>
      <c r="AC7" s="2803"/>
      <c r="AD7" s="2460"/>
      <c r="AE7" s="2458"/>
      <c r="AF7" s="2458"/>
      <c r="AG7" s="2458"/>
      <c r="AH7" s="2458"/>
      <c r="AI7" s="2458"/>
      <c r="AJ7" s="2792"/>
      <c r="AK7" s="2838" t="s">
        <v>645</v>
      </c>
      <c r="AL7" s="2838"/>
      <c r="AM7" s="2838"/>
      <c r="AN7" s="2800" t="s">
        <v>646</v>
      </c>
      <c r="AO7" s="2800"/>
      <c r="AP7" s="2800"/>
      <c r="AQ7" s="2800"/>
      <c r="AR7" s="2839"/>
      <c r="AS7" s="2813" t="s">
        <v>647</v>
      </c>
      <c r="AT7" s="2814"/>
      <c r="AU7" s="2814"/>
      <c r="AV7" s="2814"/>
      <c r="AW7" s="2814"/>
      <c r="AX7" s="2815"/>
      <c r="AY7" s="2800" t="s">
        <v>646</v>
      </c>
      <c r="AZ7" s="2800"/>
      <c r="BA7" s="2800"/>
      <c r="BB7" s="2839"/>
      <c r="BC7" s="2799" t="s">
        <v>646</v>
      </c>
      <c r="BD7" s="2800"/>
      <c r="BE7" s="2800"/>
      <c r="BF7" s="2800"/>
      <c r="BG7" s="2801" t="s">
        <v>648</v>
      </c>
      <c r="BH7" s="2801"/>
      <c r="BI7" s="2801"/>
      <c r="BJ7" s="2802" t="s">
        <v>649</v>
      </c>
      <c r="BK7" s="2803"/>
      <c r="BL7" s="2803"/>
      <c r="BM7" s="2803"/>
      <c r="BN7" s="2803" t="s">
        <v>650</v>
      </c>
      <c r="BO7" s="2803"/>
      <c r="BP7" s="2803"/>
      <c r="BQ7" s="2804"/>
      <c r="BR7" s="2802" t="s">
        <v>649</v>
      </c>
      <c r="BS7" s="2803"/>
      <c r="BT7" s="2803"/>
      <c r="BU7" s="2803"/>
      <c r="BV7" s="2803" t="s">
        <v>650</v>
      </c>
      <c r="BW7" s="2803"/>
      <c r="BX7" s="2803"/>
      <c r="BY7" s="2804"/>
      <c r="BZ7" s="2802" t="s">
        <v>649</v>
      </c>
      <c r="CA7" s="2803"/>
      <c r="CB7" s="2803"/>
      <c r="CC7" s="2803"/>
      <c r="CD7" s="2803" t="s">
        <v>650</v>
      </c>
      <c r="CE7" s="2803"/>
      <c r="CF7" s="2803"/>
      <c r="CG7" s="2804"/>
      <c r="CH7" s="2828" t="s">
        <v>651</v>
      </c>
      <c r="CI7" s="2815"/>
      <c r="CJ7" s="2813" t="s">
        <v>537</v>
      </c>
      <c r="CK7" s="2814"/>
      <c r="CL7" s="2814"/>
      <c r="CM7" s="2814"/>
      <c r="CN7" s="2814"/>
      <c r="CO7" s="2814"/>
      <c r="CP7" s="2815"/>
      <c r="CQ7" s="2760" t="s">
        <v>652</v>
      </c>
      <c r="CR7" s="2816" t="s">
        <v>653</v>
      </c>
      <c r="CS7" s="2817"/>
      <c r="CT7" s="2817"/>
      <c r="CU7" s="2817"/>
      <c r="CV7" s="2817"/>
      <c r="CW7" s="2817"/>
      <c r="CX7" s="2817"/>
      <c r="CY7" s="2817"/>
      <c r="CZ7" s="2817"/>
      <c r="DA7" s="2817"/>
      <c r="DB7" s="2817"/>
      <c r="DC7" s="2817"/>
      <c r="DD7" s="2817"/>
      <c r="DE7" s="2817"/>
      <c r="DF7" s="2817"/>
      <c r="DG7" s="2817"/>
      <c r="DH7" s="2817"/>
      <c r="DI7" s="2817"/>
      <c r="DJ7" s="2817"/>
      <c r="DK7" s="2817"/>
      <c r="DL7" s="2817"/>
      <c r="DM7" s="2817"/>
      <c r="DN7" s="2817"/>
      <c r="DO7" s="2817"/>
      <c r="DP7" s="2817"/>
      <c r="DQ7" s="2817"/>
      <c r="DR7" s="2817"/>
      <c r="DS7" s="2813" t="s">
        <v>654</v>
      </c>
      <c r="DT7" s="2814"/>
      <c r="DU7" s="2814"/>
      <c r="DV7" s="2814"/>
      <c r="DW7" s="2814"/>
      <c r="DX7" s="2814"/>
      <c r="DY7" s="2814"/>
      <c r="DZ7" s="2815"/>
      <c r="EA7" s="2819" t="s">
        <v>652</v>
      </c>
      <c r="EB7" s="2754" t="s">
        <v>155</v>
      </c>
      <c r="EC7" s="2754"/>
      <c r="ED7" s="2754"/>
      <c r="EE7" s="2754"/>
      <c r="EF7" s="2754"/>
      <c r="EG7" s="2754"/>
      <c r="EH7" s="2754"/>
      <c r="EI7" s="2754"/>
      <c r="EJ7" s="2754"/>
      <c r="EK7" s="2822" t="s">
        <v>156</v>
      </c>
      <c r="EL7" s="2823"/>
      <c r="EM7" s="2823"/>
      <c r="EN7" s="2823"/>
      <c r="EO7" s="2823"/>
      <c r="EP7" s="2823"/>
      <c r="EQ7" s="2823"/>
      <c r="ER7" s="2823"/>
      <c r="ES7" s="2824"/>
      <c r="ET7" s="2822" t="s">
        <v>157</v>
      </c>
      <c r="EU7" s="2823"/>
      <c r="EV7" s="2823"/>
      <c r="EW7" s="2823"/>
      <c r="EX7" s="2823"/>
      <c r="EY7" s="2823"/>
      <c r="EZ7" s="2823"/>
      <c r="FA7" s="2824"/>
      <c r="FB7" s="2822" t="s">
        <v>655</v>
      </c>
      <c r="FC7" s="2823"/>
      <c r="FD7" s="2823"/>
      <c r="FE7" s="2823"/>
      <c r="FF7" s="2823"/>
      <c r="FG7" s="2823"/>
      <c r="FH7" s="2820"/>
      <c r="FI7" s="2835"/>
      <c r="FJ7" s="2789" t="s">
        <v>656</v>
      </c>
      <c r="FK7" s="2495"/>
      <c r="FL7" s="2495"/>
      <c r="FM7" s="2495"/>
      <c r="FN7" s="2790"/>
      <c r="FO7" s="2793" t="s">
        <v>657</v>
      </c>
      <c r="FP7" s="2495"/>
      <c r="FQ7" s="2790"/>
      <c r="FR7" s="2793" t="s">
        <v>658</v>
      </c>
      <c r="FS7" s="2495"/>
      <c r="FT7" s="2495"/>
      <c r="FU7" s="2495"/>
      <c r="FV7" s="2495"/>
      <c r="FW7" s="2495"/>
      <c r="FX7" s="2495"/>
      <c r="FY7" s="2495"/>
      <c r="FZ7" s="2790"/>
      <c r="GA7" s="2810" t="s">
        <v>659</v>
      </c>
    </row>
    <row r="8" spans="1:183" s="335" customFormat="1" ht="20.100000000000001" customHeight="1" x14ac:dyDescent="0.15">
      <c r="A8" s="2846"/>
      <c r="B8" s="2849"/>
      <c r="C8" s="2852"/>
      <c r="D8" s="2852"/>
      <c r="E8" s="2852"/>
      <c r="F8" s="2852"/>
      <c r="G8" s="2849"/>
      <c r="H8" s="2774"/>
      <c r="I8" s="2770" t="s">
        <v>660</v>
      </c>
      <c r="J8" s="2793" t="s">
        <v>661</v>
      </c>
      <c r="K8" s="2495"/>
      <c r="L8" s="2495"/>
      <c r="M8" s="2790"/>
      <c r="N8" s="2770" t="s">
        <v>662</v>
      </c>
      <c r="O8" s="2793" t="s">
        <v>661</v>
      </c>
      <c r="P8" s="2495"/>
      <c r="Q8" s="2495"/>
      <c r="R8" s="2495"/>
      <c r="S8" s="2495"/>
      <c r="T8" s="2495"/>
      <c r="U8" s="2495"/>
      <c r="V8" s="2495"/>
      <c r="W8" s="2790"/>
      <c r="X8" s="2812"/>
      <c r="Y8" s="2812"/>
      <c r="Z8" s="2812" t="s">
        <v>663</v>
      </c>
      <c r="AA8" s="2812"/>
      <c r="AB8" s="2812" t="s">
        <v>664</v>
      </c>
      <c r="AC8" s="2812"/>
      <c r="AD8" s="2460"/>
      <c r="AE8" s="2458"/>
      <c r="AF8" s="2458"/>
      <c r="AG8" s="2458"/>
      <c r="AH8" s="2458"/>
      <c r="AI8" s="2458"/>
      <c r="AJ8" s="2792"/>
      <c r="AK8" s="2801"/>
      <c r="AL8" s="2801"/>
      <c r="AM8" s="2801"/>
      <c r="AN8" s="2800"/>
      <c r="AO8" s="2800"/>
      <c r="AP8" s="2800"/>
      <c r="AQ8" s="2800"/>
      <c r="AR8" s="2839"/>
      <c r="AS8" s="2816"/>
      <c r="AT8" s="2817"/>
      <c r="AU8" s="2817"/>
      <c r="AV8" s="2817"/>
      <c r="AW8" s="2817"/>
      <c r="AX8" s="2818"/>
      <c r="AY8" s="2800"/>
      <c r="AZ8" s="2800"/>
      <c r="BA8" s="2800"/>
      <c r="BB8" s="2839"/>
      <c r="BC8" s="2799"/>
      <c r="BD8" s="2800"/>
      <c r="BE8" s="2800"/>
      <c r="BF8" s="2800"/>
      <c r="BG8" s="2801"/>
      <c r="BH8" s="2801"/>
      <c r="BI8" s="2801"/>
      <c r="BJ8" s="2802"/>
      <c r="BK8" s="2803"/>
      <c r="BL8" s="2803"/>
      <c r="BM8" s="2803"/>
      <c r="BN8" s="2803"/>
      <c r="BO8" s="2803"/>
      <c r="BP8" s="2803"/>
      <c r="BQ8" s="2804"/>
      <c r="BR8" s="2802"/>
      <c r="BS8" s="2803"/>
      <c r="BT8" s="2803"/>
      <c r="BU8" s="2803"/>
      <c r="BV8" s="2803"/>
      <c r="BW8" s="2803"/>
      <c r="BX8" s="2803"/>
      <c r="BY8" s="2804"/>
      <c r="BZ8" s="2802"/>
      <c r="CA8" s="2803"/>
      <c r="CB8" s="2803"/>
      <c r="CC8" s="2803"/>
      <c r="CD8" s="2803"/>
      <c r="CE8" s="2803"/>
      <c r="CF8" s="2803"/>
      <c r="CG8" s="2804"/>
      <c r="CH8" s="2829"/>
      <c r="CI8" s="2818"/>
      <c r="CJ8" s="2816"/>
      <c r="CK8" s="2817"/>
      <c r="CL8" s="2817"/>
      <c r="CM8" s="2817"/>
      <c r="CN8" s="2817"/>
      <c r="CO8" s="2817"/>
      <c r="CP8" s="2818"/>
      <c r="CQ8" s="2757"/>
      <c r="CR8" s="2794" t="s">
        <v>665</v>
      </c>
      <c r="CS8" s="2795"/>
      <c r="CT8" s="2795"/>
      <c r="CU8" s="2795"/>
      <c r="CV8" s="2795"/>
      <c r="CW8" s="2795"/>
      <c r="CX8" s="2796"/>
      <c r="CY8" s="2794" t="s">
        <v>331</v>
      </c>
      <c r="CZ8" s="2795"/>
      <c r="DA8" s="2795"/>
      <c r="DB8" s="2795"/>
      <c r="DC8" s="2795"/>
      <c r="DD8" s="2795"/>
      <c r="DE8" s="2795"/>
      <c r="DF8" s="2795"/>
      <c r="DG8" s="2796"/>
      <c r="DH8" s="2794" t="s">
        <v>332</v>
      </c>
      <c r="DI8" s="2795"/>
      <c r="DJ8" s="2795"/>
      <c r="DK8" s="2795"/>
      <c r="DL8" s="2795"/>
      <c r="DM8" s="2796"/>
      <c r="DN8" s="2797" t="s">
        <v>666</v>
      </c>
      <c r="DO8" s="2798"/>
      <c r="DP8" s="2798"/>
      <c r="DQ8" s="374" t="s">
        <v>557</v>
      </c>
      <c r="DR8" s="375" t="s">
        <v>659</v>
      </c>
      <c r="DS8" s="2816"/>
      <c r="DT8" s="2817"/>
      <c r="DU8" s="2817"/>
      <c r="DV8" s="2817"/>
      <c r="DW8" s="2817"/>
      <c r="DX8" s="2817"/>
      <c r="DY8" s="2817"/>
      <c r="DZ8" s="2818"/>
      <c r="EA8" s="2820"/>
      <c r="EB8" s="2754"/>
      <c r="EC8" s="2754"/>
      <c r="ED8" s="2754"/>
      <c r="EE8" s="2754"/>
      <c r="EF8" s="2754"/>
      <c r="EG8" s="2754"/>
      <c r="EH8" s="2754"/>
      <c r="EI8" s="2754"/>
      <c r="EJ8" s="2754"/>
      <c r="EK8" s="2825"/>
      <c r="EL8" s="2826"/>
      <c r="EM8" s="2826"/>
      <c r="EN8" s="2826"/>
      <c r="EO8" s="2826"/>
      <c r="EP8" s="2826"/>
      <c r="EQ8" s="2826"/>
      <c r="ER8" s="2826"/>
      <c r="ES8" s="2827"/>
      <c r="ET8" s="2825"/>
      <c r="EU8" s="2826"/>
      <c r="EV8" s="2826"/>
      <c r="EW8" s="2826"/>
      <c r="EX8" s="2826"/>
      <c r="EY8" s="2826"/>
      <c r="EZ8" s="2826"/>
      <c r="FA8" s="2827"/>
      <c r="FB8" s="2825"/>
      <c r="FC8" s="2826"/>
      <c r="FD8" s="2826"/>
      <c r="FE8" s="2826"/>
      <c r="FF8" s="2826"/>
      <c r="FG8" s="2826"/>
      <c r="FH8" s="2820"/>
      <c r="FI8" s="2835"/>
      <c r="FJ8" s="2791"/>
      <c r="FK8" s="2458"/>
      <c r="FL8" s="2458"/>
      <c r="FM8" s="2458"/>
      <c r="FN8" s="2792"/>
      <c r="FO8" s="2460"/>
      <c r="FP8" s="2458"/>
      <c r="FQ8" s="2792"/>
      <c r="FR8" s="2460"/>
      <c r="FS8" s="2458"/>
      <c r="FT8" s="2458"/>
      <c r="FU8" s="2458"/>
      <c r="FV8" s="2458"/>
      <c r="FW8" s="2458"/>
      <c r="FX8" s="2458"/>
      <c r="FY8" s="2458"/>
      <c r="FZ8" s="2792"/>
      <c r="GA8" s="2811"/>
    </row>
    <row r="9" spans="1:183" s="335" customFormat="1" ht="36" customHeight="1" x14ac:dyDescent="0.15">
      <c r="A9" s="2846"/>
      <c r="B9" s="2849"/>
      <c r="C9" s="2852"/>
      <c r="D9" s="2852"/>
      <c r="E9" s="2852"/>
      <c r="F9" s="2852"/>
      <c r="G9" s="2849"/>
      <c r="H9" s="2774"/>
      <c r="I9" s="2771"/>
      <c r="J9" s="2787" t="s">
        <v>30</v>
      </c>
      <c r="K9" s="2785" t="s">
        <v>667</v>
      </c>
      <c r="L9" s="2785" t="s">
        <v>668</v>
      </c>
      <c r="M9" s="2785" t="s">
        <v>659</v>
      </c>
      <c r="N9" s="2771"/>
      <c r="O9" s="2787" t="s">
        <v>30</v>
      </c>
      <c r="P9" s="2785" t="s">
        <v>669</v>
      </c>
      <c r="Q9" s="2785" t="s">
        <v>670</v>
      </c>
      <c r="R9" s="2785" t="s">
        <v>671</v>
      </c>
      <c r="S9" s="2785" t="s">
        <v>672</v>
      </c>
      <c r="T9" s="2785" t="s">
        <v>673</v>
      </c>
      <c r="U9" s="2785" t="s">
        <v>674</v>
      </c>
      <c r="V9" s="2785" t="s">
        <v>675</v>
      </c>
      <c r="W9" s="2785" t="s">
        <v>659</v>
      </c>
      <c r="X9" s="2782" t="s">
        <v>136</v>
      </c>
      <c r="Y9" s="2779" t="s">
        <v>137</v>
      </c>
      <c r="Z9" s="2782" t="s">
        <v>136</v>
      </c>
      <c r="AA9" s="2779" t="s">
        <v>137</v>
      </c>
      <c r="AB9" s="2782" t="s">
        <v>136</v>
      </c>
      <c r="AC9" s="2779" t="s">
        <v>137</v>
      </c>
      <c r="AD9" s="2771" t="s">
        <v>30</v>
      </c>
      <c r="AE9" s="2770" t="s">
        <v>676</v>
      </c>
      <c r="AF9" s="2770" t="s">
        <v>677</v>
      </c>
      <c r="AG9" s="2770" t="s">
        <v>678</v>
      </c>
      <c r="AH9" s="2770" t="s">
        <v>679</v>
      </c>
      <c r="AI9" s="2770" t="s">
        <v>680</v>
      </c>
      <c r="AJ9" s="2770" t="s">
        <v>681</v>
      </c>
      <c r="AK9" s="2770" t="s">
        <v>682</v>
      </c>
      <c r="AL9" s="2770" t="s">
        <v>683</v>
      </c>
      <c r="AM9" s="2770" t="s">
        <v>684</v>
      </c>
      <c r="AN9" s="2771" t="s">
        <v>30</v>
      </c>
      <c r="AO9" s="2770" t="s">
        <v>150</v>
      </c>
      <c r="AP9" s="2770" t="s">
        <v>151</v>
      </c>
      <c r="AQ9" s="2770" t="s">
        <v>685</v>
      </c>
      <c r="AR9" s="2770" t="s">
        <v>686</v>
      </c>
      <c r="AS9" s="2776" t="s">
        <v>687</v>
      </c>
      <c r="AT9" s="2776" t="s">
        <v>688</v>
      </c>
      <c r="AU9" s="2776" t="s">
        <v>689</v>
      </c>
      <c r="AV9" s="2776" t="s">
        <v>690</v>
      </c>
      <c r="AW9" s="2776" t="s">
        <v>691</v>
      </c>
      <c r="AX9" s="2776" t="s">
        <v>659</v>
      </c>
      <c r="AY9" s="2771" t="s">
        <v>30</v>
      </c>
      <c r="AZ9" s="2770" t="s">
        <v>150</v>
      </c>
      <c r="BA9" s="2770" t="s">
        <v>151</v>
      </c>
      <c r="BB9" s="2770" t="s">
        <v>685</v>
      </c>
      <c r="BC9" s="2771" t="s">
        <v>30</v>
      </c>
      <c r="BD9" s="2770" t="s">
        <v>150</v>
      </c>
      <c r="BE9" s="2770" t="s">
        <v>151</v>
      </c>
      <c r="BF9" s="2770" t="s">
        <v>685</v>
      </c>
      <c r="BG9" s="2770" t="s">
        <v>682</v>
      </c>
      <c r="BH9" s="2770" t="s">
        <v>683</v>
      </c>
      <c r="BI9" s="2770" t="s">
        <v>684</v>
      </c>
      <c r="BJ9" s="2773" t="s">
        <v>692</v>
      </c>
      <c r="BK9" s="2770" t="s">
        <v>693</v>
      </c>
      <c r="BL9" s="2770" t="s">
        <v>497</v>
      </c>
      <c r="BM9" s="2770" t="s">
        <v>183</v>
      </c>
      <c r="BN9" s="2770" t="s">
        <v>694</v>
      </c>
      <c r="BO9" s="2770" t="s">
        <v>502</v>
      </c>
      <c r="BP9" s="2770" t="s">
        <v>695</v>
      </c>
      <c r="BQ9" s="2764" t="s">
        <v>183</v>
      </c>
      <c r="BR9" s="2773" t="s">
        <v>692</v>
      </c>
      <c r="BS9" s="2770" t="s">
        <v>693</v>
      </c>
      <c r="BT9" s="2770" t="s">
        <v>497</v>
      </c>
      <c r="BU9" s="2770" t="s">
        <v>183</v>
      </c>
      <c r="BV9" s="2770" t="s">
        <v>694</v>
      </c>
      <c r="BW9" s="2770" t="s">
        <v>502</v>
      </c>
      <c r="BX9" s="2770" t="s">
        <v>695</v>
      </c>
      <c r="BY9" s="2764" t="s">
        <v>183</v>
      </c>
      <c r="BZ9" s="2773" t="s">
        <v>692</v>
      </c>
      <c r="CA9" s="2770" t="s">
        <v>693</v>
      </c>
      <c r="CB9" s="2770" t="s">
        <v>497</v>
      </c>
      <c r="CC9" s="2770" t="s">
        <v>183</v>
      </c>
      <c r="CD9" s="2770" t="s">
        <v>694</v>
      </c>
      <c r="CE9" s="2770" t="s">
        <v>502</v>
      </c>
      <c r="CF9" s="2770" t="s">
        <v>695</v>
      </c>
      <c r="CG9" s="2764" t="s">
        <v>183</v>
      </c>
      <c r="CH9" s="2767" t="s">
        <v>696</v>
      </c>
      <c r="CI9" s="2760" t="s">
        <v>697</v>
      </c>
      <c r="CJ9" s="2760" t="s">
        <v>698</v>
      </c>
      <c r="CK9" s="2760" t="s">
        <v>699</v>
      </c>
      <c r="CL9" s="2760" t="s">
        <v>700</v>
      </c>
      <c r="CM9" s="2760" t="s">
        <v>701</v>
      </c>
      <c r="CN9" s="2760" t="s">
        <v>702</v>
      </c>
      <c r="CO9" s="2760" t="s">
        <v>703</v>
      </c>
      <c r="CP9" s="2760" t="s">
        <v>659</v>
      </c>
      <c r="CQ9" s="2757"/>
      <c r="CR9" s="2761" t="s">
        <v>704</v>
      </c>
      <c r="CS9" s="2760" t="s">
        <v>705</v>
      </c>
      <c r="CT9" s="2760" t="s">
        <v>706</v>
      </c>
      <c r="CU9" s="2760" t="s">
        <v>707</v>
      </c>
      <c r="CV9" s="2760" t="s">
        <v>708</v>
      </c>
      <c r="CW9" s="2760" t="s">
        <v>709</v>
      </c>
      <c r="CX9" s="2760" t="s">
        <v>710</v>
      </c>
      <c r="CY9" s="2757" t="s">
        <v>711</v>
      </c>
      <c r="CZ9" s="2757" t="s">
        <v>712</v>
      </c>
      <c r="DA9" s="2757" t="s">
        <v>713</v>
      </c>
      <c r="DB9" s="2757" t="s">
        <v>714</v>
      </c>
      <c r="DC9" s="2757" t="s">
        <v>715</v>
      </c>
      <c r="DD9" s="2757" t="s">
        <v>716</v>
      </c>
      <c r="DE9" s="2757" t="s">
        <v>717</v>
      </c>
      <c r="DF9" s="2757" t="s">
        <v>718</v>
      </c>
      <c r="DG9" s="2757" t="s">
        <v>719</v>
      </c>
      <c r="DH9" s="2757" t="s">
        <v>720</v>
      </c>
      <c r="DI9" s="2757" t="s">
        <v>721</v>
      </c>
      <c r="DJ9" s="2757" t="s">
        <v>722</v>
      </c>
      <c r="DK9" s="2757" t="s">
        <v>723</v>
      </c>
      <c r="DL9" s="2757" t="s">
        <v>724</v>
      </c>
      <c r="DM9" s="2757" t="s">
        <v>725</v>
      </c>
      <c r="DN9" s="2757" t="s">
        <v>726</v>
      </c>
      <c r="DO9" s="2757" t="s">
        <v>727</v>
      </c>
      <c r="DP9" s="2748" t="s">
        <v>728</v>
      </c>
      <c r="DQ9" s="2757" t="s">
        <v>729</v>
      </c>
      <c r="DR9" s="2757" t="s">
        <v>730</v>
      </c>
      <c r="DS9" s="2757" t="s">
        <v>731</v>
      </c>
      <c r="DT9" s="2757" t="s">
        <v>732</v>
      </c>
      <c r="DU9" s="2757" t="s">
        <v>733</v>
      </c>
      <c r="DV9" s="2757" t="s">
        <v>734</v>
      </c>
      <c r="DW9" s="2757" t="s">
        <v>735</v>
      </c>
      <c r="DX9" s="2757" t="s">
        <v>736</v>
      </c>
      <c r="DY9" s="2757" t="s">
        <v>737</v>
      </c>
      <c r="DZ9" s="2757" t="s">
        <v>659</v>
      </c>
      <c r="EA9" s="2820"/>
      <c r="EB9" s="2755" t="s">
        <v>738</v>
      </c>
      <c r="EC9" s="2756"/>
      <c r="ED9" s="2756"/>
      <c r="EE9" s="2756"/>
      <c r="EF9" s="2756"/>
      <c r="EG9" s="2754" t="s">
        <v>739</v>
      </c>
      <c r="EH9" s="2754"/>
      <c r="EI9" s="2754"/>
      <c r="EJ9" s="2754"/>
      <c r="EK9" s="2755" t="s">
        <v>740</v>
      </c>
      <c r="EL9" s="2756"/>
      <c r="EM9" s="2756"/>
      <c r="EN9" s="2756"/>
      <c r="EO9" s="2756"/>
      <c r="EP9" s="2754" t="s">
        <v>739</v>
      </c>
      <c r="EQ9" s="2754"/>
      <c r="ER9" s="2754"/>
      <c r="ES9" s="2754"/>
      <c r="ET9" s="2754" t="s">
        <v>741</v>
      </c>
      <c r="EU9" s="2754"/>
      <c r="EV9" s="2754"/>
      <c r="EW9" s="2754"/>
      <c r="EX9" s="2754" t="s">
        <v>739</v>
      </c>
      <c r="EY9" s="2754"/>
      <c r="EZ9" s="2754"/>
      <c r="FA9" s="2754"/>
      <c r="FB9" s="2755" t="s">
        <v>742</v>
      </c>
      <c r="FC9" s="2756"/>
      <c r="FD9" s="2756"/>
      <c r="FE9" s="2756"/>
      <c r="FF9" s="2756"/>
      <c r="FG9" s="2756"/>
      <c r="FH9" s="2820"/>
      <c r="FI9" s="2748"/>
      <c r="FJ9" s="2734" t="s">
        <v>743</v>
      </c>
      <c r="FK9" s="2734" t="s">
        <v>744</v>
      </c>
      <c r="FL9" s="2734" t="s">
        <v>745</v>
      </c>
      <c r="FM9" s="2728" t="s">
        <v>746</v>
      </c>
      <c r="FN9" s="2730"/>
      <c r="FO9" s="2728" t="s">
        <v>747</v>
      </c>
      <c r="FP9" s="2730"/>
      <c r="FQ9" s="2734" t="s">
        <v>748</v>
      </c>
      <c r="FR9" s="2728" t="s">
        <v>749</v>
      </c>
      <c r="FS9" s="2729"/>
      <c r="FT9" s="2729"/>
      <c r="FU9" s="2730"/>
      <c r="FV9" s="2734" t="s">
        <v>750</v>
      </c>
      <c r="FW9" s="2728" t="s">
        <v>751</v>
      </c>
      <c r="FX9" s="2730"/>
      <c r="FY9" s="2728" t="s">
        <v>752</v>
      </c>
      <c r="FZ9" s="2730"/>
      <c r="GA9" s="2743" t="s">
        <v>753</v>
      </c>
    </row>
    <row r="10" spans="1:183" s="335" customFormat="1" ht="22.5" customHeight="1" x14ac:dyDescent="0.15">
      <c r="A10" s="2846"/>
      <c r="B10" s="2849"/>
      <c r="C10" s="2852"/>
      <c r="D10" s="2852"/>
      <c r="E10" s="2852"/>
      <c r="F10" s="2852"/>
      <c r="G10" s="2849"/>
      <c r="H10" s="2774"/>
      <c r="I10" s="2771"/>
      <c r="J10" s="2787"/>
      <c r="K10" s="2785"/>
      <c r="L10" s="2785"/>
      <c r="M10" s="2785"/>
      <c r="N10" s="2771"/>
      <c r="O10" s="2787"/>
      <c r="P10" s="2785"/>
      <c r="Q10" s="2785"/>
      <c r="R10" s="2785"/>
      <c r="S10" s="2785"/>
      <c r="T10" s="2785"/>
      <c r="U10" s="2785"/>
      <c r="V10" s="2785"/>
      <c r="W10" s="2785"/>
      <c r="X10" s="2783"/>
      <c r="Y10" s="2780"/>
      <c r="Z10" s="2783"/>
      <c r="AA10" s="2780"/>
      <c r="AB10" s="2783"/>
      <c r="AC10" s="2780"/>
      <c r="AD10" s="2771"/>
      <c r="AE10" s="2771"/>
      <c r="AF10" s="2771"/>
      <c r="AG10" s="2771"/>
      <c r="AH10" s="2771"/>
      <c r="AI10" s="2771"/>
      <c r="AJ10" s="2771"/>
      <c r="AK10" s="2771"/>
      <c r="AL10" s="2771"/>
      <c r="AM10" s="2771"/>
      <c r="AN10" s="2771"/>
      <c r="AO10" s="2771"/>
      <c r="AP10" s="2771"/>
      <c r="AQ10" s="2771"/>
      <c r="AR10" s="2771"/>
      <c r="AS10" s="2777"/>
      <c r="AT10" s="2777"/>
      <c r="AU10" s="2777"/>
      <c r="AV10" s="2777"/>
      <c r="AW10" s="2777"/>
      <c r="AX10" s="2777"/>
      <c r="AY10" s="2771"/>
      <c r="AZ10" s="2771"/>
      <c r="BA10" s="2771"/>
      <c r="BB10" s="2771"/>
      <c r="BC10" s="2771"/>
      <c r="BD10" s="2771"/>
      <c r="BE10" s="2771"/>
      <c r="BF10" s="2771"/>
      <c r="BG10" s="2771"/>
      <c r="BH10" s="2771"/>
      <c r="BI10" s="2771"/>
      <c r="BJ10" s="2774"/>
      <c r="BK10" s="2771"/>
      <c r="BL10" s="2771"/>
      <c r="BM10" s="2771"/>
      <c r="BN10" s="2771"/>
      <c r="BO10" s="2771"/>
      <c r="BP10" s="2771"/>
      <c r="BQ10" s="2765"/>
      <c r="BR10" s="2774"/>
      <c r="BS10" s="2771"/>
      <c r="BT10" s="2771"/>
      <c r="BU10" s="2771"/>
      <c r="BV10" s="2771"/>
      <c r="BW10" s="2771"/>
      <c r="BX10" s="2771"/>
      <c r="BY10" s="2765"/>
      <c r="BZ10" s="2774"/>
      <c r="CA10" s="2771"/>
      <c r="CB10" s="2771"/>
      <c r="CC10" s="2771"/>
      <c r="CD10" s="2771"/>
      <c r="CE10" s="2771"/>
      <c r="CF10" s="2771"/>
      <c r="CG10" s="2765"/>
      <c r="CH10" s="2768"/>
      <c r="CI10" s="2757"/>
      <c r="CJ10" s="2757"/>
      <c r="CK10" s="2757"/>
      <c r="CL10" s="2757"/>
      <c r="CM10" s="2757"/>
      <c r="CN10" s="2757"/>
      <c r="CO10" s="2757"/>
      <c r="CP10" s="2757"/>
      <c r="CQ10" s="2757"/>
      <c r="CR10" s="2762"/>
      <c r="CS10" s="2757"/>
      <c r="CT10" s="2757"/>
      <c r="CU10" s="2757"/>
      <c r="CV10" s="2757"/>
      <c r="CW10" s="2757"/>
      <c r="CX10" s="2757"/>
      <c r="CY10" s="2757"/>
      <c r="CZ10" s="2757"/>
      <c r="DA10" s="2757"/>
      <c r="DB10" s="2757"/>
      <c r="DC10" s="2757"/>
      <c r="DD10" s="2757"/>
      <c r="DE10" s="2757"/>
      <c r="DF10" s="2757"/>
      <c r="DG10" s="2757"/>
      <c r="DH10" s="2757"/>
      <c r="DI10" s="2757"/>
      <c r="DJ10" s="2757"/>
      <c r="DK10" s="2757"/>
      <c r="DL10" s="2757"/>
      <c r="DM10" s="2757"/>
      <c r="DN10" s="2757"/>
      <c r="DO10" s="2757"/>
      <c r="DP10" s="2748"/>
      <c r="DQ10" s="2757"/>
      <c r="DR10" s="2757"/>
      <c r="DS10" s="2757"/>
      <c r="DT10" s="2757"/>
      <c r="DU10" s="2757"/>
      <c r="DV10" s="2757"/>
      <c r="DW10" s="2757"/>
      <c r="DX10" s="2757"/>
      <c r="DY10" s="2757"/>
      <c r="DZ10" s="2757"/>
      <c r="EA10" s="2820"/>
      <c r="EB10" s="2745" t="s">
        <v>754</v>
      </c>
      <c r="EC10" s="2746"/>
      <c r="ED10" s="2747"/>
      <c r="EE10" s="2745" t="s">
        <v>755</v>
      </c>
      <c r="EF10" s="2746"/>
      <c r="EG10" s="2738" t="s">
        <v>756</v>
      </c>
      <c r="EH10" s="2738"/>
      <c r="EI10" s="2738" t="s">
        <v>757</v>
      </c>
      <c r="EJ10" s="2738"/>
      <c r="EK10" s="2738" t="s">
        <v>758</v>
      </c>
      <c r="EL10" s="2738"/>
      <c r="EM10" s="2738"/>
      <c r="EN10" s="2745" t="s">
        <v>755</v>
      </c>
      <c r="EO10" s="2746"/>
      <c r="EP10" s="2738" t="s">
        <v>756</v>
      </c>
      <c r="EQ10" s="2738"/>
      <c r="ER10" s="2738" t="s">
        <v>757</v>
      </c>
      <c r="ES10" s="2738"/>
      <c r="ET10" s="2738" t="s">
        <v>756</v>
      </c>
      <c r="EU10" s="2738"/>
      <c r="EV10" s="2738" t="s">
        <v>757</v>
      </c>
      <c r="EW10" s="2738"/>
      <c r="EX10" s="2738" t="s">
        <v>756</v>
      </c>
      <c r="EY10" s="2738"/>
      <c r="EZ10" s="2738" t="s">
        <v>757</v>
      </c>
      <c r="FA10" s="2738"/>
      <c r="FB10" s="2738" t="s">
        <v>759</v>
      </c>
      <c r="FC10" s="2738"/>
      <c r="FD10" s="2738"/>
      <c r="FE10" s="2738" t="s">
        <v>760</v>
      </c>
      <c r="FF10" s="2738"/>
      <c r="FG10" s="2739"/>
      <c r="FH10" s="2820"/>
      <c r="FI10" s="2748"/>
      <c r="FJ10" s="2735"/>
      <c r="FK10" s="2735"/>
      <c r="FL10" s="2735"/>
      <c r="FM10" s="2731"/>
      <c r="FN10" s="2733"/>
      <c r="FO10" s="2731"/>
      <c r="FP10" s="2733"/>
      <c r="FQ10" s="2735"/>
      <c r="FR10" s="2731"/>
      <c r="FS10" s="2732"/>
      <c r="FT10" s="2732"/>
      <c r="FU10" s="2733"/>
      <c r="FV10" s="2735"/>
      <c r="FW10" s="2731"/>
      <c r="FX10" s="2733"/>
      <c r="FY10" s="2731"/>
      <c r="FZ10" s="2733"/>
      <c r="GA10" s="2744"/>
    </row>
    <row r="11" spans="1:183" s="335" customFormat="1" ht="20.100000000000001" customHeight="1" x14ac:dyDescent="0.15">
      <c r="A11" s="2846"/>
      <c r="B11" s="2849"/>
      <c r="C11" s="2852"/>
      <c r="D11" s="2852"/>
      <c r="E11" s="2852"/>
      <c r="F11" s="2852"/>
      <c r="G11" s="2849"/>
      <c r="H11" s="2774"/>
      <c r="I11" s="2771"/>
      <c r="J11" s="2787"/>
      <c r="K11" s="2785"/>
      <c r="L11" s="2785"/>
      <c r="M11" s="2785"/>
      <c r="N11" s="2771"/>
      <c r="O11" s="2787"/>
      <c r="P11" s="2785"/>
      <c r="Q11" s="2785"/>
      <c r="R11" s="2785"/>
      <c r="S11" s="2785"/>
      <c r="T11" s="2785"/>
      <c r="U11" s="2785"/>
      <c r="V11" s="2785"/>
      <c r="W11" s="2785"/>
      <c r="X11" s="2783"/>
      <c r="Y11" s="2780"/>
      <c r="Z11" s="2783"/>
      <c r="AA11" s="2780"/>
      <c r="AB11" s="2783"/>
      <c r="AC11" s="2780"/>
      <c r="AD11" s="2771"/>
      <c r="AE11" s="2771"/>
      <c r="AF11" s="2771"/>
      <c r="AG11" s="2771"/>
      <c r="AH11" s="2771"/>
      <c r="AI11" s="2771"/>
      <c r="AJ11" s="2771"/>
      <c r="AK11" s="2771"/>
      <c r="AL11" s="2771"/>
      <c r="AM11" s="2771"/>
      <c r="AN11" s="2771"/>
      <c r="AO11" s="2771"/>
      <c r="AP11" s="2771"/>
      <c r="AQ11" s="2771"/>
      <c r="AR11" s="2771"/>
      <c r="AS11" s="2777"/>
      <c r="AT11" s="2777"/>
      <c r="AU11" s="2777"/>
      <c r="AV11" s="2777"/>
      <c r="AW11" s="2777"/>
      <c r="AX11" s="2777"/>
      <c r="AY11" s="2771"/>
      <c r="AZ11" s="2771"/>
      <c r="BA11" s="2771"/>
      <c r="BB11" s="2771"/>
      <c r="BC11" s="2771"/>
      <c r="BD11" s="2771"/>
      <c r="BE11" s="2771"/>
      <c r="BF11" s="2771"/>
      <c r="BG11" s="2771"/>
      <c r="BH11" s="2771"/>
      <c r="BI11" s="2771"/>
      <c r="BJ11" s="2774"/>
      <c r="BK11" s="2771"/>
      <c r="BL11" s="2771"/>
      <c r="BM11" s="2771"/>
      <c r="BN11" s="2771"/>
      <c r="BO11" s="2771"/>
      <c r="BP11" s="2771"/>
      <c r="BQ11" s="2765"/>
      <c r="BR11" s="2774"/>
      <c r="BS11" s="2771"/>
      <c r="BT11" s="2771"/>
      <c r="BU11" s="2771"/>
      <c r="BV11" s="2771"/>
      <c r="BW11" s="2771"/>
      <c r="BX11" s="2771"/>
      <c r="BY11" s="2765"/>
      <c r="BZ11" s="2774"/>
      <c r="CA11" s="2771"/>
      <c r="CB11" s="2771"/>
      <c r="CC11" s="2771"/>
      <c r="CD11" s="2771"/>
      <c r="CE11" s="2771"/>
      <c r="CF11" s="2771"/>
      <c r="CG11" s="2765"/>
      <c r="CH11" s="2768"/>
      <c r="CI11" s="2757"/>
      <c r="CJ11" s="2757"/>
      <c r="CK11" s="2757"/>
      <c r="CL11" s="2757"/>
      <c r="CM11" s="2757"/>
      <c r="CN11" s="2757"/>
      <c r="CO11" s="2757"/>
      <c r="CP11" s="2757"/>
      <c r="CQ11" s="2757"/>
      <c r="CR11" s="2762"/>
      <c r="CS11" s="2757"/>
      <c r="CT11" s="2757"/>
      <c r="CU11" s="2757"/>
      <c r="CV11" s="2757"/>
      <c r="CW11" s="2757"/>
      <c r="CX11" s="2757"/>
      <c r="CY11" s="2757"/>
      <c r="CZ11" s="2757"/>
      <c r="DA11" s="2757"/>
      <c r="DB11" s="2757"/>
      <c r="DC11" s="2757"/>
      <c r="DD11" s="2757"/>
      <c r="DE11" s="2757"/>
      <c r="DF11" s="2757"/>
      <c r="DG11" s="2757"/>
      <c r="DH11" s="2757"/>
      <c r="DI11" s="2757"/>
      <c r="DJ11" s="2757"/>
      <c r="DK11" s="2757"/>
      <c r="DL11" s="2757"/>
      <c r="DM11" s="2757"/>
      <c r="DN11" s="2757"/>
      <c r="DO11" s="2757"/>
      <c r="DP11" s="2748"/>
      <c r="DQ11" s="2757"/>
      <c r="DR11" s="2757"/>
      <c r="DS11" s="2757"/>
      <c r="DT11" s="2757"/>
      <c r="DU11" s="2757"/>
      <c r="DV11" s="2757"/>
      <c r="DW11" s="2757"/>
      <c r="DX11" s="2757"/>
      <c r="DY11" s="2757"/>
      <c r="DZ11" s="2757"/>
      <c r="EA11" s="2820"/>
      <c r="EB11" s="2748"/>
      <c r="EC11" s="2749"/>
      <c r="ED11" s="2750"/>
      <c r="EE11" s="2748"/>
      <c r="EF11" s="2749"/>
      <c r="EG11" s="2738"/>
      <c r="EH11" s="2738"/>
      <c r="EI11" s="2738"/>
      <c r="EJ11" s="2738"/>
      <c r="EK11" s="2738"/>
      <c r="EL11" s="2738"/>
      <c r="EM11" s="2738"/>
      <c r="EN11" s="2748"/>
      <c r="EO11" s="2749"/>
      <c r="EP11" s="2738"/>
      <c r="EQ11" s="2738"/>
      <c r="ER11" s="2738"/>
      <c r="ES11" s="2738"/>
      <c r="ET11" s="2738"/>
      <c r="EU11" s="2738"/>
      <c r="EV11" s="2738"/>
      <c r="EW11" s="2738"/>
      <c r="EX11" s="2738"/>
      <c r="EY11" s="2738"/>
      <c r="EZ11" s="2738"/>
      <c r="FA11" s="2738"/>
      <c r="FB11" s="2738"/>
      <c r="FC11" s="2738"/>
      <c r="FD11" s="2738"/>
      <c r="FE11" s="2738"/>
      <c r="FF11" s="2738"/>
      <c r="FG11" s="2739"/>
      <c r="FH11" s="2820"/>
      <c r="FI11" s="2835"/>
      <c r="FJ11" s="2740" t="s">
        <v>761</v>
      </c>
      <c r="FK11" s="2725" t="s">
        <v>762</v>
      </c>
      <c r="FL11" s="2725" t="s">
        <v>763</v>
      </c>
      <c r="FM11" s="2725" t="s">
        <v>764</v>
      </c>
      <c r="FN11" s="2725" t="s">
        <v>765</v>
      </c>
      <c r="FO11" s="2725" t="s">
        <v>766</v>
      </c>
      <c r="FP11" s="2725" t="s">
        <v>767</v>
      </c>
      <c r="FQ11" s="2725" t="s">
        <v>768</v>
      </c>
      <c r="FR11" s="2725" t="s">
        <v>769</v>
      </c>
      <c r="FS11" s="2725" t="s">
        <v>770</v>
      </c>
      <c r="FT11" s="2725" t="s">
        <v>771</v>
      </c>
      <c r="FU11" s="2725" t="s">
        <v>772</v>
      </c>
      <c r="FV11" s="2725" t="s">
        <v>773</v>
      </c>
      <c r="FW11" s="2725" t="s">
        <v>774</v>
      </c>
      <c r="FX11" s="2725" t="s">
        <v>775</v>
      </c>
      <c r="FY11" s="2725" t="s">
        <v>776</v>
      </c>
      <c r="FZ11" s="2725" t="s">
        <v>777</v>
      </c>
      <c r="GA11" s="2722" t="s">
        <v>778</v>
      </c>
    </row>
    <row r="12" spans="1:183" s="335" customFormat="1" ht="90" customHeight="1" x14ac:dyDescent="0.15">
      <c r="A12" s="2846"/>
      <c r="B12" s="2849"/>
      <c r="C12" s="2852"/>
      <c r="D12" s="2852"/>
      <c r="E12" s="2852"/>
      <c r="F12" s="2852"/>
      <c r="G12" s="2849"/>
      <c r="H12" s="2774"/>
      <c r="I12" s="2771"/>
      <c r="J12" s="2787"/>
      <c r="K12" s="2785"/>
      <c r="L12" s="2785"/>
      <c r="M12" s="2785"/>
      <c r="N12" s="2771"/>
      <c r="O12" s="2787"/>
      <c r="P12" s="2785"/>
      <c r="Q12" s="2785"/>
      <c r="R12" s="2785"/>
      <c r="S12" s="2785"/>
      <c r="T12" s="2785"/>
      <c r="U12" s="2785"/>
      <c r="V12" s="2785"/>
      <c r="W12" s="2785"/>
      <c r="X12" s="2783"/>
      <c r="Y12" s="2780"/>
      <c r="Z12" s="2783"/>
      <c r="AA12" s="2780"/>
      <c r="AB12" s="2783"/>
      <c r="AC12" s="2780"/>
      <c r="AD12" s="2771"/>
      <c r="AE12" s="2771"/>
      <c r="AF12" s="2771"/>
      <c r="AG12" s="2771"/>
      <c r="AH12" s="2771"/>
      <c r="AI12" s="2771"/>
      <c r="AJ12" s="2771"/>
      <c r="AK12" s="2771"/>
      <c r="AL12" s="2771"/>
      <c r="AM12" s="2771"/>
      <c r="AN12" s="2771"/>
      <c r="AO12" s="2771"/>
      <c r="AP12" s="2771"/>
      <c r="AQ12" s="2771"/>
      <c r="AR12" s="2771"/>
      <c r="AS12" s="2777"/>
      <c r="AT12" s="2777"/>
      <c r="AU12" s="2777"/>
      <c r="AV12" s="2777"/>
      <c r="AW12" s="2777"/>
      <c r="AX12" s="2777"/>
      <c r="AY12" s="2771"/>
      <c r="AZ12" s="2771"/>
      <c r="BA12" s="2771"/>
      <c r="BB12" s="2771"/>
      <c r="BC12" s="2771"/>
      <c r="BD12" s="2771"/>
      <c r="BE12" s="2771"/>
      <c r="BF12" s="2771"/>
      <c r="BG12" s="2771"/>
      <c r="BH12" s="2771"/>
      <c r="BI12" s="2771"/>
      <c r="BJ12" s="2774"/>
      <c r="BK12" s="2771"/>
      <c r="BL12" s="2771"/>
      <c r="BM12" s="2771"/>
      <c r="BN12" s="2771"/>
      <c r="BO12" s="2771"/>
      <c r="BP12" s="2771"/>
      <c r="BQ12" s="2765"/>
      <c r="BR12" s="2774"/>
      <c r="BS12" s="2771"/>
      <c r="BT12" s="2771"/>
      <c r="BU12" s="2771"/>
      <c r="BV12" s="2771"/>
      <c r="BW12" s="2771"/>
      <c r="BX12" s="2771"/>
      <c r="BY12" s="2765"/>
      <c r="BZ12" s="2774"/>
      <c r="CA12" s="2771"/>
      <c r="CB12" s="2771"/>
      <c r="CC12" s="2771"/>
      <c r="CD12" s="2771"/>
      <c r="CE12" s="2771"/>
      <c r="CF12" s="2771"/>
      <c r="CG12" s="2765"/>
      <c r="CH12" s="2768"/>
      <c r="CI12" s="2757"/>
      <c r="CJ12" s="2757"/>
      <c r="CK12" s="2757"/>
      <c r="CL12" s="2757"/>
      <c r="CM12" s="2757"/>
      <c r="CN12" s="2757"/>
      <c r="CO12" s="2757"/>
      <c r="CP12" s="2757"/>
      <c r="CQ12" s="2757"/>
      <c r="CR12" s="2762"/>
      <c r="CS12" s="2757"/>
      <c r="CT12" s="2757"/>
      <c r="CU12" s="2757"/>
      <c r="CV12" s="2757"/>
      <c r="CW12" s="2757"/>
      <c r="CX12" s="2757"/>
      <c r="CY12" s="2757"/>
      <c r="CZ12" s="2757"/>
      <c r="DA12" s="2757"/>
      <c r="DB12" s="2757"/>
      <c r="DC12" s="2757"/>
      <c r="DD12" s="2757"/>
      <c r="DE12" s="2757"/>
      <c r="DF12" s="2757"/>
      <c r="DG12" s="2757"/>
      <c r="DH12" s="2757"/>
      <c r="DI12" s="2757"/>
      <c r="DJ12" s="2757"/>
      <c r="DK12" s="2757"/>
      <c r="DL12" s="2757"/>
      <c r="DM12" s="2757"/>
      <c r="DN12" s="2757"/>
      <c r="DO12" s="2757"/>
      <c r="DP12" s="2748"/>
      <c r="DQ12" s="2757"/>
      <c r="DR12" s="2757"/>
      <c r="DS12" s="2757"/>
      <c r="DT12" s="2757"/>
      <c r="DU12" s="2757"/>
      <c r="DV12" s="2757"/>
      <c r="DW12" s="2757"/>
      <c r="DX12" s="2757"/>
      <c r="DY12" s="2757"/>
      <c r="DZ12" s="2757"/>
      <c r="EA12" s="2820"/>
      <c r="EB12" s="2751"/>
      <c r="EC12" s="2752"/>
      <c r="ED12" s="2753"/>
      <c r="EE12" s="2751"/>
      <c r="EF12" s="2752"/>
      <c r="EG12" s="2738"/>
      <c r="EH12" s="2738"/>
      <c r="EI12" s="2738"/>
      <c r="EJ12" s="2738"/>
      <c r="EK12" s="2738"/>
      <c r="EL12" s="2738"/>
      <c r="EM12" s="2738"/>
      <c r="EN12" s="2751"/>
      <c r="EO12" s="2752"/>
      <c r="EP12" s="2738"/>
      <c r="EQ12" s="2738"/>
      <c r="ER12" s="2738"/>
      <c r="ES12" s="2738"/>
      <c r="ET12" s="2738"/>
      <c r="EU12" s="2738"/>
      <c r="EV12" s="2738"/>
      <c r="EW12" s="2738"/>
      <c r="EX12" s="2738"/>
      <c r="EY12" s="2738"/>
      <c r="EZ12" s="2738"/>
      <c r="FA12" s="2738"/>
      <c r="FB12" s="2738"/>
      <c r="FC12" s="2738"/>
      <c r="FD12" s="2738"/>
      <c r="FE12" s="2738"/>
      <c r="FF12" s="2738"/>
      <c r="FG12" s="2739"/>
      <c r="FH12" s="2820"/>
      <c r="FI12" s="2835"/>
      <c r="FJ12" s="2741"/>
      <c r="FK12" s="2726"/>
      <c r="FL12" s="2726"/>
      <c r="FM12" s="2726"/>
      <c r="FN12" s="2726"/>
      <c r="FO12" s="2726"/>
      <c r="FP12" s="2726"/>
      <c r="FQ12" s="2726"/>
      <c r="FR12" s="2726"/>
      <c r="FS12" s="2726"/>
      <c r="FT12" s="2726"/>
      <c r="FU12" s="2726"/>
      <c r="FV12" s="2726"/>
      <c r="FW12" s="2726"/>
      <c r="FX12" s="2726"/>
      <c r="FY12" s="2726"/>
      <c r="FZ12" s="2726"/>
      <c r="GA12" s="2723"/>
    </row>
    <row r="13" spans="1:183" s="335" customFormat="1" ht="20.100000000000001" customHeight="1" thickBot="1" x14ac:dyDescent="0.2">
      <c r="A13" s="2847"/>
      <c r="B13" s="2850"/>
      <c r="C13" s="2853"/>
      <c r="D13" s="2853"/>
      <c r="E13" s="2853"/>
      <c r="F13" s="2853"/>
      <c r="G13" s="2850"/>
      <c r="H13" s="2775"/>
      <c r="I13" s="2772"/>
      <c r="J13" s="2788"/>
      <c r="K13" s="2786"/>
      <c r="L13" s="2786"/>
      <c r="M13" s="2786"/>
      <c r="N13" s="2772"/>
      <c r="O13" s="2788"/>
      <c r="P13" s="2786"/>
      <c r="Q13" s="2786"/>
      <c r="R13" s="2786"/>
      <c r="S13" s="2786"/>
      <c r="T13" s="2786"/>
      <c r="U13" s="2786"/>
      <c r="V13" s="2786"/>
      <c r="W13" s="2786"/>
      <c r="X13" s="2784"/>
      <c r="Y13" s="2781"/>
      <c r="Z13" s="2784"/>
      <c r="AA13" s="2781"/>
      <c r="AB13" s="2784"/>
      <c r="AC13" s="2781"/>
      <c r="AD13" s="2772"/>
      <c r="AE13" s="2772"/>
      <c r="AF13" s="2772"/>
      <c r="AG13" s="2772"/>
      <c r="AH13" s="2772"/>
      <c r="AI13" s="2772"/>
      <c r="AJ13" s="2772"/>
      <c r="AK13" s="2772"/>
      <c r="AL13" s="2772"/>
      <c r="AM13" s="2772"/>
      <c r="AN13" s="2772"/>
      <c r="AO13" s="2772"/>
      <c r="AP13" s="2772"/>
      <c r="AQ13" s="2772"/>
      <c r="AR13" s="2772"/>
      <c r="AS13" s="2778"/>
      <c r="AT13" s="2778"/>
      <c r="AU13" s="2778"/>
      <c r="AV13" s="2778"/>
      <c r="AW13" s="2778"/>
      <c r="AX13" s="2778"/>
      <c r="AY13" s="2772"/>
      <c r="AZ13" s="2772"/>
      <c r="BA13" s="2772"/>
      <c r="BB13" s="2772"/>
      <c r="BC13" s="2772"/>
      <c r="BD13" s="2772"/>
      <c r="BE13" s="2772"/>
      <c r="BF13" s="2772"/>
      <c r="BG13" s="2772"/>
      <c r="BH13" s="2772"/>
      <c r="BI13" s="2772"/>
      <c r="BJ13" s="2775"/>
      <c r="BK13" s="2772"/>
      <c r="BL13" s="2772"/>
      <c r="BM13" s="2772"/>
      <c r="BN13" s="2772"/>
      <c r="BO13" s="2772"/>
      <c r="BP13" s="2772"/>
      <c r="BQ13" s="2766"/>
      <c r="BR13" s="2775"/>
      <c r="BS13" s="2772"/>
      <c r="BT13" s="2772"/>
      <c r="BU13" s="2772"/>
      <c r="BV13" s="2772"/>
      <c r="BW13" s="2772"/>
      <c r="BX13" s="2772"/>
      <c r="BY13" s="2766"/>
      <c r="BZ13" s="2775"/>
      <c r="CA13" s="2772"/>
      <c r="CB13" s="2772"/>
      <c r="CC13" s="2772"/>
      <c r="CD13" s="2772"/>
      <c r="CE13" s="2772"/>
      <c r="CF13" s="2772"/>
      <c r="CG13" s="2766"/>
      <c r="CH13" s="2769"/>
      <c r="CI13" s="2758"/>
      <c r="CJ13" s="2758"/>
      <c r="CK13" s="2758"/>
      <c r="CL13" s="2758"/>
      <c r="CM13" s="2758"/>
      <c r="CN13" s="2758"/>
      <c r="CO13" s="2758"/>
      <c r="CP13" s="2758"/>
      <c r="CQ13" s="2758"/>
      <c r="CR13" s="2763"/>
      <c r="CS13" s="2758"/>
      <c r="CT13" s="2758"/>
      <c r="CU13" s="2758"/>
      <c r="CV13" s="2758"/>
      <c r="CW13" s="2758"/>
      <c r="CX13" s="2758"/>
      <c r="CY13" s="2758"/>
      <c r="CZ13" s="2758"/>
      <c r="DA13" s="2758"/>
      <c r="DB13" s="2758"/>
      <c r="DC13" s="2758"/>
      <c r="DD13" s="2758"/>
      <c r="DE13" s="2758"/>
      <c r="DF13" s="2758"/>
      <c r="DG13" s="2758"/>
      <c r="DH13" s="2758"/>
      <c r="DI13" s="2758"/>
      <c r="DJ13" s="2758"/>
      <c r="DK13" s="2758"/>
      <c r="DL13" s="2758"/>
      <c r="DM13" s="2758"/>
      <c r="DN13" s="2758"/>
      <c r="DO13" s="2758"/>
      <c r="DP13" s="2759"/>
      <c r="DQ13" s="2758"/>
      <c r="DR13" s="2758"/>
      <c r="DS13" s="2758"/>
      <c r="DT13" s="2758"/>
      <c r="DU13" s="2758"/>
      <c r="DV13" s="2758"/>
      <c r="DW13" s="2758"/>
      <c r="DX13" s="2758"/>
      <c r="DY13" s="2758"/>
      <c r="DZ13" s="2758"/>
      <c r="EA13" s="2821"/>
      <c r="EB13" s="376" t="s">
        <v>779</v>
      </c>
      <c r="EC13" s="377" t="s">
        <v>780</v>
      </c>
      <c r="ED13" s="378" t="s">
        <v>781</v>
      </c>
      <c r="EE13" s="376" t="s">
        <v>779</v>
      </c>
      <c r="EF13" s="377" t="s">
        <v>780</v>
      </c>
      <c r="EG13" s="376" t="s">
        <v>779</v>
      </c>
      <c r="EH13" s="379" t="s">
        <v>780</v>
      </c>
      <c r="EI13" s="376" t="s">
        <v>779</v>
      </c>
      <c r="EJ13" s="379" t="s">
        <v>780</v>
      </c>
      <c r="EK13" s="380" t="s">
        <v>779</v>
      </c>
      <c r="EL13" s="381" t="s">
        <v>780</v>
      </c>
      <c r="EM13" s="378" t="s">
        <v>781</v>
      </c>
      <c r="EN13" s="376" t="s">
        <v>779</v>
      </c>
      <c r="EO13" s="377" t="s">
        <v>780</v>
      </c>
      <c r="EP13" s="376" t="s">
        <v>779</v>
      </c>
      <c r="EQ13" s="379" t="s">
        <v>780</v>
      </c>
      <c r="ER13" s="376" t="s">
        <v>779</v>
      </c>
      <c r="ES13" s="379" t="s">
        <v>780</v>
      </c>
      <c r="ET13" s="376" t="s">
        <v>779</v>
      </c>
      <c r="EU13" s="379" t="s">
        <v>780</v>
      </c>
      <c r="EV13" s="376" t="s">
        <v>779</v>
      </c>
      <c r="EW13" s="379" t="s">
        <v>780</v>
      </c>
      <c r="EX13" s="376" t="s">
        <v>779</v>
      </c>
      <c r="EY13" s="379" t="s">
        <v>780</v>
      </c>
      <c r="EZ13" s="376" t="s">
        <v>779</v>
      </c>
      <c r="FA13" s="379" t="s">
        <v>780</v>
      </c>
      <c r="FB13" s="380" t="s">
        <v>779</v>
      </c>
      <c r="FC13" s="381" t="s">
        <v>780</v>
      </c>
      <c r="FD13" s="378" t="s">
        <v>781</v>
      </c>
      <c r="FE13" s="380" t="s">
        <v>779</v>
      </c>
      <c r="FF13" s="381" t="s">
        <v>780</v>
      </c>
      <c r="FG13" s="382" t="s">
        <v>781</v>
      </c>
      <c r="FH13" s="2821"/>
      <c r="FI13" s="2836"/>
      <c r="FJ13" s="2742"/>
      <c r="FK13" s="2727"/>
      <c r="FL13" s="2727"/>
      <c r="FM13" s="2727"/>
      <c r="FN13" s="2727"/>
      <c r="FO13" s="2727"/>
      <c r="FP13" s="2727"/>
      <c r="FQ13" s="2727"/>
      <c r="FR13" s="2727"/>
      <c r="FS13" s="2727"/>
      <c r="FT13" s="2727"/>
      <c r="FU13" s="2727"/>
      <c r="FV13" s="2727"/>
      <c r="FW13" s="2727"/>
      <c r="FX13" s="2727"/>
      <c r="FY13" s="2727"/>
      <c r="FZ13" s="2727"/>
      <c r="GA13" s="2724"/>
    </row>
    <row r="14" spans="1:183" ht="60" customHeight="1" thickBot="1" x14ac:dyDescent="0.2">
      <c r="A14" s="383" t="s">
        <v>823</v>
      </c>
      <c r="B14" s="384" t="str">
        <f>LEFT('1'!C12,LEN('1'!C12)-1)</f>
        <v>○○市町村</v>
      </c>
      <c r="C14" s="1111">
        <v>19</v>
      </c>
      <c r="D14" s="1111">
        <v>20</v>
      </c>
      <c r="E14" s="1111" t="s">
        <v>1959</v>
      </c>
      <c r="F14" s="1111" t="s">
        <v>2000</v>
      </c>
      <c r="G14" s="384" t="str">
        <f>'1'!Y15</f>
        <v>○○○○広域協定</v>
      </c>
      <c r="H14" s="1059"/>
      <c r="I14" s="1060"/>
      <c r="J14" s="1061"/>
      <c r="K14" s="1062"/>
      <c r="L14" s="1062"/>
      <c r="M14" s="1061"/>
      <c r="N14" s="1061"/>
      <c r="O14" s="1061"/>
      <c r="P14" s="1061"/>
      <c r="Q14" s="1061"/>
      <c r="R14" s="1061"/>
      <c r="S14" s="1061"/>
      <c r="T14" s="1061"/>
      <c r="U14" s="1061"/>
      <c r="V14" s="1061"/>
      <c r="W14" s="1061"/>
      <c r="X14" s="385">
        <f>'1'!L70</f>
        <v>26</v>
      </c>
      <c r="Y14" s="386">
        <f>'1'!Q70</f>
        <v>30</v>
      </c>
      <c r="Z14" s="385">
        <f>'1'!L72</f>
        <v>26</v>
      </c>
      <c r="AA14" s="386">
        <f>'1'!Q72</f>
        <v>30</v>
      </c>
      <c r="AB14" s="385">
        <f>'1'!L74</f>
        <v>0</v>
      </c>
      <c r="AC14" s="386">
        <f>'1'!Q74</f>
        <v>0</v>
      </c>
      <c r="AD14" s="387">
        <f>SUM(AE14:AG14)</f>
        <v>3000</v>
      </c>
      <c r="AE14" s="387">
        <f>'1'!I82</f>
        <v>1000</v>
      </c>
      <c r="AF14" s="387">
        <f>'1'!M82</f>
        <v>1000</v>
      </c>
      <c r="AG14" s="387">
        <f>'1'!Q82</f>
        <v>1000</v>
      </c>
      <c r="AH14" s="402">
        <f>'1'!Y82</f>
        <v>0</v>
      </c>
      <c r="AI14" s="402">
        <f>'1'!C114</f>
        <v>500</v>
      </c>
      <c r="AJ14" s="388" t="str">
        <f>IF('25'!C132="☑","有","無")</f>
        <v>無</v>
      </c>
      <c r="AK14" s="389">
        <f>'1'!I88+'1'!N88+'1'!S88</f>
        <v>15</v>
      </c>
      <c r="AL14" s="389">
        <f>'1'!X88</f>
        <v>5</v>
      </c>
      <c r="AM14" s="401">
        <f>'1'!AC88</f>
        <v>1</v>
      </c>
      <c r="AN14" s="387">
        <f>SUM(AO14:AQ14)</f>
        <v>3000</v>
      </c>
      <c r="AO14" s="387">
        <f>'1'!D99</f>
        <v>1000</v>
      </c>
      <c r="AP14" s="387">
        <f>'1'!D101</f>
        <v>1000</v>
      </c>
      <c r="AQ14" s="387">
        <f>'1'!D103</f>
        <v>1000</v>
      </c>
      <c r="AR14" s="387">
        <f>'1'!H114</f>
        <v>0</v>
      </c>
      <c r="AS14" s="390" t="str">
        <f>IF('1'!$C125="☑","○","-")</f>
        <v>○</v>
      </c>
      <c r="AT14" s="390" t="str">
        <f>IF('1'!$C126="☑","○","-")</f>
        <v>-</v>
      </c>
      <c r="AU14" s="390" t="str">
        <f>IF('1'!$C127="☑","○","-")</f>
        <v>-</v>
      </c>
      <c r="AV14" s="390" t="str">
        <f>IF('1'!$C128="☑","○","-")</f>
        <v>-</v>
      </c>
      <c r="AW14" s="391" t="str">
        <f>IF('1'!$C129="☑","○","-")</f>
        <v>-</v>
      </c>
      <c r="AX14" s="391" t="str">
        <f>IF('1'!$C130="☑","○","-")</f>
        <v>-</v>
      </c>
      <c r="AY14" s="387">
        <f>SUM(AZ14:BB14)</f>
        <v>3000</v>
      </c>
      <c r="AZ14" s="387">
        <f>'1'!P99</f>
        <v>1000</v>
      </c>
      <c r="BA14" s="387">
        <f>'1'!P101</f>
        <v>1000</v>
      </c>
      <c r="BB14" s="387">
        <f>'1'!P103</f>
        <v>1000</v>
      </c>
      <c r="BC14" s="387">
        <f>SUM(BD14:BF14)</f>
        <v>3000</v>
      </c>
      <c r="BD14" s="387">
        <f>'1'!AB99</f>
        <v>1000</v>
      </c>
      <c r="BE14" s="387">
        <f>'1'!AB101</f>
        <v>1000</v>
      </c>
      <c r="BF14" s="387">
        <f>'1'!AB103</f>
        <v>1000</v>
      </c>
      <c r="BG14" s="389">
        <f>'1'!J90+'1'!O90+'1'!T90</f>
        <v>2</v>
      </c>
      <c r="BH14" s="389">
        <f>'1'!Y90</f>
        <v>2</v>
      </c>
      <c r="BI14" s="401">
        <f>'1'!AD92</f>
        <v>0</v>
      </c>
      <c r="BJ14" s="392">
        <f>'24'!M20</f>
        <v>0</v>
      </c>
      <c r="BK14" s="387">
        <f>'1'!L105+'1'!X105</f>
        <v>595000</v>
      </c>
      <c r="BL14" s="387">
        <f>'24'!M22</f>
        <v>-595000</v>
      </c>
      <c r="BM14" s="387">
        <f>BJ14+BK14+BL14</f>
        <v>0</v>
      </c>
      <c r="BN14" s="387">
        <f>'24'!M26</f>
        <v>0</v>
      </c>
      <c r="BO14" s="387">
        <f>'24'!M27</f>
        <v>0</v>
      </c>
      <c r="BP14" s="387">
        <f ca="1">'24'!M28</f>
        <v>0</v>
      </c>
      <c r="BQ14" s="393">
        <f ca="1">BN14+BO14+BP14</f>
        <v>0</v>
      </c>
      <c r="BR14" s="392">
        <f>'24'!M35</f>
        <v>0</v>
      </c>
      <c r="BS14" s="387">
        <f>'1'!AJ105</f>
        <v>440000</v>
      </c>
      <c r="BT14" s="387">
        <f>'24'!M37</f>
        <v>-440000</v>
      </c>
      <c r="BU14" s="387">
        <f>BR14+BS14+BT14</f>
        <v>0</v>
      </c>
      <c r="BV14" s="387">
        <f>'24'!M41</f>
        <v>0</v>
      </c>
      <c r="BW14" s="387">
        <f>'24'!M42</f>
        <v>0</v>
      </c>
      <c r="BX14" s="387">
        <f ca="1">'24'!M43</f>
        <v>0</v>
      </c>
      <c r="BY14" s="393">
        <f ca="1">BV14+BW14+BX14</f>
        <v>0</v>
      </c>
      <c r="BZ14" s="392"/>
      <c r="CA14" s="387"/>
      <c r="CB14" s="387"/>
      <c r="CC14" s="387"/>
      <c r="CD14" s="387"/>
      <c r="CE14" s="387"/>
      <c r="CF14" s="387"/>
      <c r="CG14" s="393"/>
      <c r="CH14" s="394">
        <f>'25'!AM20</f>
        <v>0</v>
      </c>
      <c r="CI14" s="1100">
        <v>0</v>
      </c>
      <c r="CJ14" s="390" t="str">
        <f>IF('1'!$H183="☑","○","-")</f>
        <v>○</v>
      </c>
      <c r="CK14" s="390" t="str">
        <f>IF('1'!$H184="☑","○","-")</f>
        <v>-</v>
      </c>
      <c r="CL14" s="390" t="str">
        <f>IF('1'!$H185="☑","○","-")</f>
        <v>-</v>
      </c>
      <c r="CM14" s="390" t="str">
        <f>IF('1'!$H186="☑","○","-")</f>
        <v>-</v>
      </c>
      <c r="CN14" s="390" t="str">
        <f>IF('1'!$H187="☑","○","-")</f>
        <v>-</v>
      </c>
      <c r="CO14" s="391" t="str">
        <f>IF('1'!$H188="☑","○","-")</f>
        <v>-</v>
      </c>
      <c r="CP14" s="391" t="str">
        <f>IF('1'!$H189="☑","○","-")</f>
        <v>-</v>
      </c>
      <c r="CQ14" s="336"/>
      <c r="CR14" s="391" t="str">
        <f>IF(COUNTIF('1'!$J$240:$J242,'27'!CR9)&gt;0,"○","-")</f>
        <v>-</v>
      </c>
      <c r="CS14" s="391" t="str">
        <f>IF(COUNTIF('1'!$J$240:$J242,'27'!CS9)&gt;0,"○","-")</f>
        <v>-</v>
      </c>
      <c r="CT14" s="391" t="str">
        <f>IF(COUNTIF('1'!$J$240:$J242,'27'!CT9)&gt;0,"○","-")</f>
        <v>-</v>
      </c>
      <c r="CU14" s="391" t="str">
        <f>IF(COUNTIF('1'!$J$240:$J242,'27'!CU9)&gt;0,"○","-")</f>
        <v>-</v>
      </c>
      <c r="CV14" s="391" t="str">
        <f>IF(COUNTIF('1'!$J$240:$J242,'27'!CV9)&gt;0,"○","-")</f>
        <v>-</v>
      </c>
      <c r="CW14" s="391" t="str">
        <f>IF(COUNTIF('1'!$J$240:$J242,'27'!CW9)&gt;0,"○","-")</f>
        <v>-</v>
      </c>
      <c r="CX14" s="391" t="str">
        <f>IF(COUNTIF('1'!$J$240:$J242,'27'!CX9)&gt;0,"○","-")</f>
        <v>-</v>
      </c>
      <c r="CY14" s="391" t="str">
        <f>IF(COUNTIF('1'!$J$240:$J242,'27'!CY9)&gt;0,"○","-")</f>
        <v>-</v>
      </c>
      <c r="CZ14" s="391" t="str">
        <f>IF(COUNTIF('1'!$J$240:$J242,'27'!CZ9)&gt;0,"○","-")</f>
        <v>○</v>
      </c>
      <c r="DA14" s="391" t="str">
        <f>IF(COUNTIF('1'!$J$240:$J242,'27'!DA9)&gt;0,"○","-")</f>
        <v>-</v>
      </c>
      <c r="DB14" s="391" t="str">
        <f>IF(COUNTIF('1'!$J$240:$J242,'27'!DB9)&gt;0,"○","-")</f>
        <v>-</v>
      </c>
      <c r="DC14" s="391" t="str">
        <f>IF(COUNTIF('1'!$J$240:$J242,'27'!DC9)&gt;0,"○","-")</f>
        <v>-</v>
      </c>
      <c r="DD14" s="391" t="str">
        <f>IF(COUNTIF('1'!$J$240:$J242,'27'!DD9)&gt;0,"○","-")</f>
        <v>-</v>
      </c>
      <c r="DE14" s="391" t="str">
        <f>IF(COUNTIF('1'!$J$240:$J242,'27'!DE9)&gt;0,"○","-")</f>
        <v>-</v>
      </c>
      <c r="DF14" s="391" t="str">
        <f>IF(COUNTIF('1'!$J$240:$J242,'27'!DF9)&gt;0,"○","-")</f>
        <v>-</v>
      </c>
      <c r="DG14" s="391" t="str">
        <f>IF(COUNTIF('1'!$J$240:$J242,'27'!DG9)&gt;0,"○","-")</f>
        <v>-</v>
      </c>
      <c r="DH14" s="391" t="str">
        <f>IF(COUNTIF('1'!$J$240:$J242,'27'!DH9)&gt;0,"○","-")</f>
        <v>-</v>
      </c>
      <c r="DI14" s="391" t="str">
        <f>IF(COUNTIF('1'!$J$240:$J242,'27'!DI9)&gt;0,"○","-")</f>
        <v>-</v>
      </c>
      <c r="DJ14" s="391" t="str">
        <f>IF(COUNTIF('1'!$J$240:$J242,'27'!DJ9)&gt;0,"○","-")</f>
        <v>-</v>
      </c>
      <c r="DK14" s="391" t="str">
        <f>IF(COUNTIF('1'!$J$240:$J242,'27'!DK9)&gt;0,"○","-")</f>
        <v>-</v>
      </c>
      <c r="DL14" s="391" t="str">
        <f>IF(COUNTIF('1'!$J$240:$J242,'27'!DL9)&gt;0,"○","-")</f>
        <v>-</v>
      </c>
      <c r="DM14" s="391" t="str">
        <f>IF(COUNTIF('1'!$J$240:$J242,'27'!DM9)&gt;0,"○","-")</f>
        <v>○</v>
      </c>
      <c r="DN14" s="390" t="str">
        <f>IF(COUNTIF('1'!$J$240:$J242,'27'!DN9)&gt;0,"○","-")</f>
        <v>-</v>
      </c>
      <c r="DO14" s="390" t="str">
        <f>IF(COUNTIF('1'!$J$240:$J242,'27'!DO9)&gt;0,"○","-")</f>
        <v>-</v>
      </c>
      <c r="DP14" s="390" t="str">
        <f>IF(COUNTIF('1'!$J$240:$J242,'27'!DP9)&gt;0,"○","-")</f>
        <v>-</v>
      </c>
      <c r="DQ14" s="390" t="str">
        <f>IF(COUNTIF('1'!$J$240:$J242,'27'!DQ9)&gt;0,"○","-")</f>
        <v>-</v>
      </c>
      <c r="DR14" s="391" t="str">
        <f>IF(COUNTIF('1'!$J$240:$J242,'27'!DR9)&gt;0,"○","-")</f>
        <v>-</v>
      </c>
      <c r="DS14" s="391" t="str">
        <f>IF('1'!H249="☑","○","-")</f>
        <v>-</v>
      </c>
      <c r="DT14" s="391" t="str">
        <f>IF('1'!R249="☑","○","-")</f>
        <v>-</v>
      </c>
      <c r="DU14" s="391" t="str">
        <f>IF('1'!H250="☑","○","-")</f>
        <v>-</v>
      </c>
      <c r="DV14" s="391" t="str">
        <f>IF('1'!R250="☑","○","-")</f>
        <v>-</v>
      </c>
      <c r="DW14" s="391" t="str">
        <f>IF('1'!H251="☑","○","-")</f>
        <v>○</v>
      </c>
      <c r="DX14" s="391" t="str">
        <f>IF('1'!R251="☑","○","-")</f>
        <v>-</v>
      </c>
      <c r="DY14" s="391" t="str">
        <f>IF('1'!R252="☑","○","-")</f>
        <v>-</v>
      </c>
      <c r="DZ14" s="391" t="str">
        <f>IF('1'!H255="☑","○","-")</f>
        <v>-</v>
      </c>
      <c r="EA14" s="337"/>
      <c r="EB14" s="502">
        <f>IF((SUMIF('25'!$E$83:$E$85,■重要■!AP6,'25'!$W$83:$W$85)+SUMIF('25'!$E$83:$E$85,■重要■!AP7,'25'!$W$83:$W$85)+SUMIF('25'!$E$83:$E$85,■重要■!AP8,'25'!$W$83:$W$85)+SUMIF('25'!$E$83:$E$85,■重要■!AP9,'25'!$W$83:$W$85))=0,0,SUMIF('25'!$E$83:$E$85,■重要■!AP6,'25'!$W$83:$W$85)+SUMIF('25'!$E$83:$E$85,■重要■!AP7,'25'!$W$83:$W$85)+SUMIF('25'!$E$83:$E$85,■重要■!AP8,'25'!$W$83:$W$85)+SUMIF('25'!$E$83:$E$85,■重要■!AP9,'25'!$W$83:$W$85))</f>
        <v>0</v>
      </c>
      <c r="EC14" s="503">
        <f>IF((SUMIF('25'!$E$83:$E$85,■重要■!AP6,'25'!$AC$83:$AC$85)+SUMIF('25'!$E$83:$E$85,■重要■!AP7,'25'!$AC$83:$AC$85)+SUMIF('25'!$E$83:$E$85,■重要■!AP8,'25'!$AC$83:$AC$85)+SUMIF('25'!$E$83:$E$85,■重要■!AP9,'25'!$AC$83:$AC$85))=0,0,SUMIF('25'!$E$83:$E$85,■重要■!AP6,'25'!$AC$83:$AC$85)+SUMIF('25'!$E$83:$E$85,■重要■!AP7,'25'!$AC$83:$AC$85)+SUMIF('25'!$E$83:$E$85,■重要■!AP8,'25'!$AC$83:$AC$85)+SUMIF('25'!$E$83:$E$85,■重要■!AP9,'25'!$AC$83:$AC$85))</f>
        <v>0</v>
      </c>
      <c r="ED14" s="504"/>
      <c r="EE14" s="502">
        <f>IF((SUMIF('25'!$E$83:$E$85,■重要■!AQ6,'25'!$W$83:$W$85)+SUMIF('25'!$E$83:$E$85,■重要■!AQ7,'25'!$W$83:$W$85))=0,0,SUMIF('25'!$E$83:$E$85,■重要■!AQ6,'25'!$W$83:$W$85)+SUMIF('25'!$E$83:$E$85,■重要■!AQ7,'25'!$W$83:$W$85))</f>
        <v>0</v>
      </c>
      <c r="EF14" s="503">
        <f>IF((SUMIF('25'!$E$83:$E$85,■重要■!AQ6,'25'!$AC$83:$AC$85)+SUMIF('25'!$E$83:$E$85,■重要■!AQ7,'25'!$AC$83:$AC$85))=0,0,SUMIF('25'!$E$83:$E$85,■重要■!AQ6,'25'!$AC$83:$AC$85)+SUMIF('25'!$E$83:$E$85,■重要■!AQ7,'25'!$AC$83:$AC$85))</f>
        <v>0</v>
      </c>
      <c r="EG14" s="1113">
        <f>IF((SUMIF('25'!$E$83:$E$85,■重要■!AP11,'25'!$W$83:$W$85)+SUMIF('25'!$E$83:$E$85,■重要■!AP12,'25'!$W$83:$W$85)+SUMIF('25'!$E$83:$E$85,■重要■!AP13,'25'!$W$83:$W$85))=0,0,SUMIF('25'!$E$83:$E$85,■重要■!AP11,'25'!$W$83:$W$85)+SUMIF('25'!$E$83:$E$85,■重要■!AP12,'25'!$W$83:$W$85)+SUMIF('25'!$E$83:$E$85,■重要■!AP13,'25'!$W$83:$W$85))</f>
        <v>0</v>
      </c>
      <c r="EH14" s="1114">
        <f>IF((SUMIF('25'!$E$83:$E$85,■重要■!AP11,'25'!$AC$83:$AC$85)+SUMIF('25'!$E$83:$E$85,■重要■!AP12,'25'!$AC$83:$AC$85)+SUMIF('25'!$E$83:$E$85,■重要■!AP13,'25'!$AC$83:$AC$85))=0,0,SUMIF('25'!$E$83:$E$85,■重要■!AP11,'25'!$AC$83:$AC$85)+SUMIF('25'!$E$83:$E$85,■重要■!AP12,'25'!$AC$83:$AC$85)+SUMIF('25'!$E$83:$E$85,■重要■!AP13,'25'!$AC$83:$AC$85))</f>
        <v>0</v>
      </c>
      <c r="EI14" s="1113">
        <f>IF((SUMIF('25'!$E$83:$E$85,■重要■!AQ9,'25'!$W$83:$W$85)+SUMIF('25'!$E$83:$E$85,■重要■!AQ10,'25'!$W$83:$W$85))=0,0,SUMIF('25'!$E$83:$E$85,■重要■!AQ9,'25'!$W$83:$W$85)+SUMIF('25'!$E$83:$E$85,■重要■!AQ10,'25'!$W$83:$W$85))</f>
        <v>0</v>
      </c>
      <c r="EJ14" s="1114">
        <f>IF((SUMIF('25'!$E$83:$E$85,■重要■!AQ9,'25'!$AC$83:$AC$85)+SUMIF('25'!$E$83:$E$85,■重要■!AQ10,'25'!$AC$83:$AC$85))=0,0,SUMIF('25'!$E$83:$E$85,■重要■!AQ9,'25'!$AC$83:$AC$85)+SUMIF('25'!$E$83:$E$85,■重要■!AQ10,'25'!$AC$83:$AC$85))</f>
        <v>0</v>
      </c>
      <c r="EK14" s="502">
        <f>IF((SUMIF('25'!$E$83:$E$85,■重要■!AP15,'25'!$W$83:$W$85)+SUMIF('25'!$E$83:$E$85,■重要■!AP16,'25'!$W$83:$W$85))=0,0,SUMIF('25'!$E$83:$E$85,■重要■!AP15,'25'!$W$83:$W$85)+SUMIF('25'!$E$83:$E$85,■重要■!AP16,'25'!$W$83:$W$85))</f>
        <v>0</v>
      </c>
      <c r="EL14" s="503">
        <f>IF((SUMIF('25'!$E$83:$E$85,■重要■!AP15,'25'!$AC$83:$AC$85)+SUMIF('25'!$E$83:$E$85,■重要■!AP16,'25'!$AC$83:$AC$85))=0,0,SUMIF('25'!$E$83:$E$85,■重要■!AP15,'25'!$AC$83:$AC$85)+SUMIF('25'!$E$83:$E$85,■重要■!AP16,'25'!$AC$83:$AC$85))</f>
        <v>0</v>
      </c>
      <c r="EM14" s="504"/>
      <c r="EN14" s="502">
        <f>IF((SUMIF('25'!$E$83:$E$85,■重要■!AQ12,'25'!$W$83:$W$85))=0,0,SUMIF('25'!$E$83:$E$85,■重要■!AQ12,'25'!$W$83:$W$85))</f>
        <v>0</v>
      </c>
      <c r="EO14" s="503">
        <f>IF((SUMIF('25'!$E$83:$E$85,■重要■!AQ12,'25'!$AC$83:$AC$85))=0,0,SUMIF('25'!$E$83:$E$85,■重要■!AQ12,'25'!$AC$83:$AC$85))</f>
        <v>0</v>
      </c>
      <c r="EP14" s="1113">
        <f>IF((SUMIF('25'!$E$83:$E$85,■重要■!AP18,'25'!$W$83:$W$85))=0,0,SUMIF('25'!$E$83:$E$85,■重要■!AP18,'25'!$W$83:$W$85))</f>
        <v>0</v>
      </c>
      <c r="EQ14" s="1114">
        <f>IF((SUMIF('25'!$E$83:$E$85,■重要■!AP18,'25'!$AC$83:$AC$85))=0,0,SUMIF('25'!$E$83:$E$85,■重要■!AP18,'25'!$AC$83:$AC$85))</f>
        <v>0</v>
      </c>
      <c r="ER14" s="1113">
        <f>IF((SUMIF('25'!$E$83:$E$85,■重要■!AQ14,'25'!$W$83:$W$85)+SUMIF('25'!$E$83:$E$85,■重要■!AQ15,'25'!$W$83:$W$85))=0,0,SUMIF('25'!$E$83:$E$85,■重要■!AQ14,'25'!$W$83:$W$85)+SUMIF('25'!$E$83:$E$85,■重要■!AQ15,'25'!$W$83:$W$85))</f>
        <v>0</v>
      </c>
      <c r="ES14" s="1114">
        <f>IF((SUMIF('25'!$E$83:$E$85,■重要■!AQ14,'25'!$AC$83:$AC$85)+SUMIF('25'!$E$83:$E$85,■重要■!AQ15,'25'!$AC$83:$AC$85))=0,0,SUMIF('25'!$E$83:$E$85,■重要■!AQ14,'25'!$AC$83:$AC$85)+SUMIF('25'!$E$83:$E$85,■重要■!AQ15,'25'!$AC$83:$AC$85))</f>
        <v>0</v>
      </c>
      <c r="ET14" s="1113">
        <f>IF((SUMIF('25'!$E$83:$E$85,■重要■!AP20,'25'!$W$83:$W$85)+SUMIF('25'!$E$83:$E$85,■重要■!AP21,'25'!$W$83:$W$85))=0,0,SUMIF('25'!$E$83:$E$85,■重要■!AP20,'25'!$W$83:$W$85)+SUMIF('25'!$E$83:$E$85,■重要■!AP21,'25'!$W$83:$W$85))</f>
        <v>0</v>
      </c>
      <c r="EU14" s="1114">
        <f>IF((SUMIF('25'!$E$83:$E$85,■重要■!AP20,'25'!$AC$83:$AC$85)+SUMIF('25'!$E$83:$E$85,■重要■!AP21,'25'!$AC$83:$AC$85))=0,0,SUMIF('25'!$E$83:$E$85,■重要■!AP20,'25'!$AC$83:$AC$85)+SUMIF('25'!$E$83:$E$85,■重要■!AP21,'25'!$AC$83:$AC$85))</f>
        <v>0</v>
      </c>
      <c r="EV14" s="1113">
        <v>0</v>
      </c>
      <c r="EW14" s="1112">
        <v>0</v>
      </c>
      <c r="EX14" s="1113">
        <f>IF((SUMIF('25'!$E$83:$E$85,■重要■!AP23,'25'!$W$83:$W$85)+SUMIF('25'!$E$83:$E$85,■重要■!AP24,'25'!$W$83:$W$85)+SUMIF('25'!$E$83:$E$85,■重要■!AP25,'25'!$W$83:$W$85))=0,0,SUMIF('25'!$E$83:$E$85,■重要■!AP23,'25'!$W$83:$W$85)+SUMIF('25'!$E$83:$E$85,■重要■!AP24,'25'!$W$83:$W$85)+SUMIF('25'!$E$83:$E$85,■重要■!AP25,'25'!$W$83:$W$85))</f>
        <v>0</v>
      </c>
      <c r="EY14" s="1114">
        <f>IF((SUMIF('25'!$E$83:$E$85,■重要■!AP23,'25'!$AC$83:$AC$85)+SUMIF('25'!$E$83:$E$85,■重要■!AP24,'25'!$AC$83:$AC$85)+SUMIF('25'!$E$83:$E$85,■重要■!AP25,'25'!$AC$83:$AC$85))=0,0,SUMIF('25'!$E$83:$E$85,■重要■!AP23,'25'!$AC$83:$AC$85)+SUMIF('25'!$E$83:$E$85,■重要■!AP24,'25'!$AC$83:$AC$85)+SUMIF('25'!$E$83:$E$85,■重要■!AP25,'25'!$AC$83:$AC$85))</f>
        <v>0</v>
      </c>
      <c r="EZ14" s="1113">
        <f>IF((SUMIF('25'!$E$83:$E$85,■重要■!AQ17,'25'!$W$83:$W$85)+SUMIF('25'!$E$83:$E$85,■重要■!AQ18,'25'!$W$83:$W$85))=0,0,SUMIF('25'!$E$83:$E$85,■重要■!AQ17,'25'!$W$83:$W$85)+SUMIF('25'!$E$83:$E$85,■重要■!AQ18,'25'!$W$83:$W$85))</f>
        <v>0</v>
      </c>
      <c r="FA14" s="1114">
        <f>IF((SUMIF('25'!$E$83:$E$85,■重要■!AQ17,'25'!$AC$83:$AC$85)+SUMIF('25'!$E$83:$E$85,■重要■!AQ18,'25'!$AC$83:$AC$85))=0,0,SUMIF('25'!$E$83:$E$85,■重要■!AQ17,'25'!$AC$83:$AC$85)+SUMIF('25'!$E$83:$E$85,■重要■!AQ18,'25'!$AC$83:$AC$85))</f>
        <v>0</v>
      </c>
      <c r="FB14" s="502">
        <f>IF((SUMIF('25'!$E$83:$E$85,■重要■!AP27,'25'!$W$83:$W$85))=0,0,SUMIF('25'!$E$83:$E$85,■重要■!AP27,'25'!$W$83:$W$85))</f>
        <v>0</v>
      </c>
      <c r="FC14" s="503">
        <f>IF((SUMIF('25'!$E$83:$E$85,■重要■!AP27,'25'!$AC$83:$AC$85))=0,0,SUMIF('25'!$E$83:$E$85,■重要■!AP27,'25'!$AC$83:$AC$85))</f>
        <v>0</v>
      </c>
      <c r="FD14" s="505"/>
      <c r="FE14" s="502">
        <f>IF((SUMIF('25'!$E$83:$E$85,■重要■!AQ20,'25'!$W$83:$W$85))=0,0,SUMIF('25'!$E$83:$E$85,■重要■!AQ20,'25'!$W$83:$W$85))</f>
        <v>0</v>
      </c>
      <c r="FF14" s="503">
        <f>IF((SUMIF('25'!$E$83:$E$85,■重要■!AQ20,'25'!$AC$83:$AC$85))=0,0,SUMIF('25'!$E$83:$E$85,■重要■!AQ20,'25'!$AC$83:$AC$85))</f>
        <v>0</v>
      </c>
      <c r="FG14" s="506"/>
      <c r="FH14" s="395" t="str">
        <f>IF('1'!K63="☑","○","-")</f>
        <v>-</v>
      </c>
      <c r="FI14" s="396" t="str">
        <f>IF('1'!X63="☑","○","-")</f>
        <v>-</v>
      </c>
      <c r="FJ14" s="391">
        <v>0</v>
      </c>
      <c r="FK14" s="391">
        <v>0</v>
      </c>
      <c r="FL14" s="391">
        <v>0</v>
      </c>
      <c r="FM14" s="391">
        <v>0</v>
      </c>
      <c r="FN14" s="391">
        <v>0</v>
      </c>
      <c r="FO14" s="390">
        <v>0</v>
      </c>
      <c r="FP14" s="390">
        <v>0</v>
      </c>
      <c r="FQ14" s="390">
        <v>0</v>
      </c>
      <c r="FR14" s="390">
        <v>0</v>
      </c>
      <c r="FS14" s="391">
        <v>0</v>
      </c>
      <c r="FT14" s="391">
        <v>0</v>
      </c>
      <c r="FU14" s="391">
        <v>0</v>
      </c>
      <c r="FV14" s="391">
        <v>0</v>
      </c>
      <c r="FW14" s="391">
        <v>0</v>
      </c>
      <c r="FX14" s="391">
        <v>0</v>
      </c>
      <c r="FY14" s="397">
        <v>0</v>
      </c>
      <c r="FZ14" s="397">
        <v>0</v>
      </c>
      <c r="GA14" s="396">
        <v>0</v>
      </c>
    </row>
    <row r="15" spans="1:183" s="21" customFormat="1" ht="24.95" customHeight="1" x14ac:dyDescent="0.15">
      <c r="A15" s="398"/>
      <c r="B15" s="368"/>
      <c r="C15" s="234"/>
      <c r="D15" s="234"/>
      <c r="E15" s="234"/>
      <c r="F15" s="234"/>
      <c r="G15" s="368"/>
      <c r="H15" s="368"/>
      <c r="I15" s="368"/>
      <c r="J15" s="368"/>
      <c r="K15" s="368"/>
      <c r="L15" s="368"/>
      <c r="M15" s="368"/>
      <c r="N15" s="368"/>
      <c r="O15" s="368"/>
      <c r="P15" s="368"/>
      <c r="Q15" s="368"/>
      <c r="R15" s="368"/>
      <c r="S15" s="368"/>
      <c r="T15" s="368"/>
      <c r="U15" s="368"/>
      <c r="V15" s="368"/>
      <c r="W15" s="368"/>
      <c r="X15" s="368"/>
      <c r="Y15" s="368"/>
      <c r="Z15" s="368"/>
      <c r="AA15" s="368"/>
      <c r="AB15" s="368"/>
      <c r="AC15" s="368"/>
      <c r="AD15" s="234"/>
      <c r="AE15" s="234"/>
      <c r="AF15" s="234"/>
      <c r="AG15" s="234"/>
      <c r="AH15" s="234"/>
      <c r="AI15" s="234"/>
      <c r="AJ15" s="234"/>
      <c r="AK15" s="234"/>
      <c r="AL15" s="234"/>
      <c r="AM15" s="234"/>
      <c r="AN15" s="234"/>
      <c r="AO15" s="234"/>
      <c r="AP15" s="234"/>
      <c r="AQ15" s="234"/>
      <c r="AR15" s="234"/>
      <c r="AS15" s="368"/>
      <c r="AT15" s="368"/>
      <c r="AU15" s="368"/>
      <c r="AV15" s="368"/>
      <c r="AW15" s="368"/>
      <c r="AX15" s="368"/>
      <c r="AY15" s="234"/>
      <c r="AZ15" s="234"/>
      <c r="BA15" s="234"/>
      <c r="BB15" s="234"/>
      <c r="BC15" s="234"/>
      <c r="BD15" s="234"/>
      <c r="BE15" s="234"/>
      <c r="BF15" s="234"/>
      <c r="BG15" s="234"/>
      <c r="BH15" s="234"/>
      <c r="BI15" s="234"/>
      <c r="BJ15" s="234"/>
      <c r="BK15" s="234"/>
      <c r="BL15" s="234"/>
      <c r="BM15" s="234"/>
      <c r="BN15" s="234"/>
      <c r="BO15" s="234"/>
      <c r="BP15" s="234"/>
      <c r="BQ15" s="234"/>
      <c r="BR15" s="234"/>
      <c r="BS15" s="234"/>
      <c r="BT15" s="234"/>
      <c r="BU15" s="234"/>
      <c r="BV15" s="234"/>
      <c r="BW15" s="234"/>
      <c r="BX15" s="234"/>
      <c r="BY15" s="234"/>
      <c r="BZ15" s="234"/>
      <c r="CA15" s="234"/>
      <c r="CB15" s="234"/>
      <c r="CC15" s="234"/>
      <c r="CD15" s="234"/>
      <c r="CE15" s="234"/>
      <c r="CF15" s="234"/>
      <c r="CG15" s="234"/>
      <c r="CH15" s="368"/>
      <c r="CI15" s="368"/>
      <c r="CJ15" s="368"/>
      <c r="CK15" s="368"/>
      <c r="CL15" s="368"/>
      <c r="CM15" s="368"/>
      <c r="CN15" s="368"/>
      <c r="CO15" s="368"/>
      <c r="CP15" s="368"/>
      <c r="CQ15" s="234"/>
      <c r="CR15" s="368"/>
      <c r="CS15" s="368"/>
      <c r="CT15" s="368"/>
      <c r="CU15" s="368"/>
      <c r="CV15" s="368"/>
      <c r="CW15" s="368"/>
      <c r="CX15" s="368"/>
      <c r="CY15" s="368"/>
      <c r="CZ15" s="368"/>
      <c r="DA15" s="368"/>
      <c r="DB15" s="368"/>
      <c r="DC15" s="368"/>
      <c r="DD15" s="368"/>
      <c r="DE15" s="368"/>
      <c r="DF15" s="368"/>
      <c r="DG15" s="368"/>
      <c r="DH15" s="368"/>
      <c r="DI15" s="368"/>
      <c r="DJ15" s="368"/>
      <c r="DK15" s="368"/>
      <c r="DL15" s="368"/>
      <c r="DM15" s="368"/>
      <c r="DN15" s="234"/>
      <c r="DO15" s="234"/>
      <c r="DP15" s="234"/>
      <c r="DQ15" s="234"/>
      <c r="DR15" s="234"/>
      <c r="DS15" s="368"/>
      <c r="DT15" s="234"/>
      <c r="DU15" s="234"/>
      <c r="DV15" s="234"/>
      <c r="DW15" s="234"/>
      <c r="DX15" s="234"/>
      <c r="DY15" s="234"/>
      <c r="DZ15" s="234"/>
      <c r="EA15" s="399" t="s">
        <v>782</v>
      </c>
      <c r="EB15" s="2736" t="s">
        <v>783</v>
      </c>
      <c r="EC15" s="2736"/>
      <c r="ED15" s="2736"/>
      <c r="EE15" s="2736"/>
      <c r="EF15" s="2736"/>
      <c r="EG15" s="2736"/>
      <c r="EH15" s="2736"/>
      <c r="EI15" s="2736"/>
      <c r="EJ15" s="2736"/>
      <c r="EK15" s="2736"/>
      <c r="EL15" s="2736"/>
      <c r="EM15" s="2736"/>
      <c r="EN15" s="2736"/>
      <c r="EO15" s="2736"/>
      <c r="EP15" s="2736"/>
      <c r="EQ15" s="2736"/>
      <c r="ER15" s="2736"/>
      <c r="ES15" s="2736"/>
      <c r="ET15" s="2736"/>
      <c r="EU15" s="2736"/>
      <c r="EV15" s="2736"/>
      <c r="EW15" s="2736"/>
      <c r="EX15" s="2736"/>
      <c r="EY15" s="2736"/>
      <c r="EZ15" s="2736"/>
      <c r="FA15" s="2736"/>
      <c r="FB15" s="2736"/>
      <c r="FC15" s="2736"/>
      <c r="FD15" s="2736"/>
      <c r="FE15" s="2736"/>
      <c r="FF15" s="2736"/>
      <c r="FG15" s="2736"/>
      <c r="FH15" s="2736"/>
      <c r="FI15" s="2736"/>
      <c r="FJ15" s="370"/>
      <c r="FK15" s="370"/>
      <c r="FL15" s="370"/>
      <c r="FM15" s="370"/>
      <c r="FN15" s="370"/>
      <c r="FO15" s="370"/>
      <c r="FP15" s="370"/>
      <c r="FQ15" s="370"/>
      <c r="FR15" s="370"/>
      <c r="FS15" s="370"/>
      <c r="FT15" s="370"/>
      <c r="FU15" s="370"/>
      <c r="FV15" s="370"/>
      <c r="FW15" s="370"/>
      <c r="FX15" s="370"/>
      <c r="FY15" s="370"/>
      <c r="FZ15" s="370"/>
      <c r="GA15" s="370"/>
    </row>
    <row r="16" spans="1:183" s="21" customFormat="1" ht="14.25" customHeight="1" x14ac:dyDescent="0.15">
      <c r="A16" s="234"/>
      <c r="B16" s="368"/>
      <c r="C16" s="234"/>
      <c r="D16" s="234"/>
      <c r="E16" s="234"/>
      <c r="F16" s="234"/>
      <c r="G16" s="368"/>
      <c r="H16" s="368"/>
      <c r="I16" s="368"/>
      <c r="J16" s="368"/>
      <c r="K16" s="368"/>
      <c r="L16" s="368"/>
      <c r="M16" s="368"/>
      <c r="N16" s="368"/>
      <c r="O16" s="368"/>
      <c r="P16" s="368"/>
      <c r="Q16" s="368"/>
      <c r="R16" s="368"/>
      <c r="S16" s="368"/>
      <c r="T16" s="368"/>
      <c r="U16" s="368"/>
      <c r="V16" s="368"/>
      <c r="W16" s="368"/>
      <c r="X16" s="368"/>
      <c r="Y16" s="368"/>
      <c r="Z16" s="368"/>
      <c r="AA16" s="368"/>
      <c r="AB16" s="368"/>
      <c r="AC16" s="368"/>
      <c r="AD16" s="234"/>
      <c r="AE16" s="234"/>
      <c r="AF16" s="234"/>
      <c r="AG16" s="234"/>
      <c r="AH16" s="234"/>
      <c r="AI16" s="234"/>
      <c r="AJ16" s="234"/>
      <c r="AK16" s="234"/>
      <c r="AL16" s="234"/>
      <c r="AM16" s="234"/>
      <c r="AN16" s="234"/>
      <c r="AO16" s="234"/>
      <c r="AP16" s="234"/>
      <c r="AQ16" s="234"/>
      <c r="AR16" s="234"/>
      <c r="AS16" s="368"/>
      <c r="AT16" s="368"/>
      <c r="AU16" s="368"/>
      <c r="AV16" s="368"/>
      <c r="AW16" s="368"/>
      <c r="AX16" s="368"/>
      <c r="AY16" s="234"/>
      <c r="AZ16" s="234"/>
      <c r="BA16" s="234"/>
      <c r="BB16" s="234"/>
      <c r="BC16" s="234"/>
      <c r="BD16" s="234"/>
      <c r="BE16" s="234"/>
      <c r="BF16" s="234"/>
      <c r="BG16" s="234"/>
      <c r="BH16" s="234"/>
      <c r="BI16" s="234"/>
      <c r="BJ16" s="234"/>
      <c r="BK16" s="234"/>
      <c r="BL16" s="234"/>
      <c r="BM16" s="234"/>
      <c r="BN16" s="234"/>
      <c r="BO16" s="234"/>
      <c r="BP16" s="234"/>
      <c r="BQ16" s="234"/>
      <c r="BR16" s="234"/>
      <c r="BS16" s="234"/>
      <c r="BT16" s="234"/>
      <c r="BU16" s="234"/>
      <c r="BV16" s="234"/>
      <c r="BW16" s="234"/>
      <c r="BX16" s="234"/>
      <c r="BY16" s="234"/>
      <c r="BZ16" s="234"/>
      <c r="CA16" s="234"/>
      <c r="CB16" s="234"/>
      <c r="CC16" s="234"/>
      <c r="CD16" s="234"/>
      <c r="CE16" s="234"/>
      <c r="CF16" s="234"/>
      <c r="CG16" s="234"/>
      <c r="CH16" s="368"/>
      <c r="CI16" s="368"/>
      <c r="CJ16" s="368"/>
      <c r="CK16" s="368"/>
      <c r="CL16" s="368"/>
      <c r="CM16" s="368"/>
      <c r="CN16" s="368"/>
      <c r="CO16" s="368"/>
      <c r="CP16" s="368"/>
      <c r="CQ16" s="234"/>
      <c r="CR16" s="368"/>
      <c r="CS16" s="368"/>
      <c r="CT16" s="368"/>
      <c r="CU16" s="368"/>
      <c r="CV16" s="368"/>
      <c r="CW16" s="368"/>
      <c r="CX16" s="368"/>
      <c r="CY16" s="368"/>
      <c r="CZ16" s="368"/>
      <c r="DA16" s="368"/>
      <c r="DB16" s="368"/>
      <c r="DC16" s="368"/>
      <c r="DD16" s="368"/>
      <c r="DE16" s="368"/>
      <c r="DF16" s="368"/>
      <c r="DG16" s="368"/>
      <c r="DH16" s="368"/>
      <c r="DI16" s="368"/>
      <c r="DJ16" s="368"/>
      <c r="DK16" s="368"/>
      <c r="DL16" s="368"/>
      <c r="DM16" s="368"/>
      <c r="DN16" s="234"/>
      <c r="DO16" s="234"/>
      <c r="DP16" s="234"/>
      <c r="DQ16" s="234"/>
      <c r="DR16" s="234"/>
      <c r="DS16" s="234"/>
      <c r="DT16" s="234"/>
      <c r="DU16" s="234"/>
      <c r="DV16" s="234"/>
      <c r="DW16" s="234"/>
      <c r="DX16" s="234"/>
      <c r="DY16" s="234"/>
      <c r="DZ16" s="234"/>
      <c r="EA16" s="400" t="s">
        <v>784</v>
      </c>
      <c r="EB16" s="2737" t="s">
        <v>785</v>
      </c>
      <c r="EC16" s="2737"/>
      <c r="ED16" s="2737"/>
      <c r="EE16" s="2737"/>
      <c r="EF16" s="2737"/>
      <c r="EG16" s="2737"/>
      <c r="EH16" s="2737"/>
      <c r="EI16" s="2737"/>
      <c r="EJ16" s="2737"/>
      <c r="EK16" s="2737"/>
      <c r="EL16" s="2737"/>
      <c r="EM16" s="2737"/>
      <c r="EN16" s="2737"/>
      <c r="EO16" s="2737"/>
      <c r="EP16" s="2737"/>
      <c r="EQ16" s="2737"/>
      <c r="ER16" s="2737"/>
      <c r="ES16" s="2737"/>
      <c r="ET16" s="2737"/>
      <c r="EU16" s="2737"/>
      <c r="EV16" s="2737"/>
      <c r="EW16" s="2737"/>
      <c r="EX16" s="2737"/>
      <c r="EY16" s="2737"/>
      <c r="EZ16" s="2737"/>
      <c r="FA16" s="2737"/>
      <c r="FB16" s="2737"/>
      <c r="FC16" s="2737"/>
      <c r="FD16" s="2737"/>
      <c r="FE16" s="2737"/>
      <c r="FF16" s="2737"/>
      <c r="FG16" s="2737"/>
      <c r="FH16" s="2737"/>
      <c r="FI16" s="2737"/>
      <c r="FJ16" s="370"/>
      <c r="FK16" s="370"/>
      <c r="FL16" s="370"/>
      <c r="FM16" s="370"/>
      <c r="FN16" s="370"/>
      <c r="FO16" s="370"/>
      <c r="FP16" s="370"/>
      <c r="FQ16" s="370"/>
      <c r="FR16" s="370"/>
      <c r="FS16" s="370"/>
      <c r="FT16" s="370"/>
      <c r="FU16" s="370"/>
      <c r="FV16" s="370"/>
      <c r="FW16" s="370"/>
      <c r="FX16" s="370"/>
      <c r="FY16" s="370"/>
      <c r="FZ16" s="370"/>
      <c r="GA16" s="370"/>
    </row>
    <row r="17" spans="1:183" s="21" customFormat="1" ht="28.5" customHeight="1" x14ac:dyDescent="0.15">
      <c r="A17" s="234"/>
      <c r="B17" s="368"/>
      <c r="C17" s="234"/>
      <c r="D17" s="234"/>
      <c r="E17" s="234"/>
      <c r="F17" s="234"/>
      <c r="G17" s="368"/>
      <c r="H17" s="368"/>
      <c r="I17" s="368"/>
      <c r="J17" s="368"/>
      <c r="K17" s="368"/>
      <c r="L17" s="368"/>
      <c r="M17" s="368"/>
      <c r="N17" s="368"/>
      <c r="O17" s="368"/>
      <c r="P17" s="368"/>
      <c r="Q17" s="368"/>
      <c r="R17" s="368"/>
      <c r="S17" s="368"/>
      <c r="T17" s="368"/>
      <c r="U17" s="368"/>
      <c r="V17" s="368"/>
      <c r="W17" s="368"/>
      <c r="X17" s="368"/>
      <c r="Y17" s="368"/>
      <c r="Z17" s="368"/>
      <c r="AA17" s="368"/>
      <c r="AB17" s="368"/>
      <c r="AC17" s="368"/>
      <c r="AD17" s="234"/>
      <c r="AE17" s="234"/>
      <c r="AF17" s="234"/>
      <c r="AG17" s="234"/>
      <c r="AH17" s="234"/>
      <c r="AI17" s="234"/>
      <c r="AJ17" s="234"/>
      <c r="AK17" s="234"/>
      <c r="AL17" s="234"/>
      <c r="AM17" s="234"/>
      <c r="AN17" s="234"/>
      <c r="AO17" s="234"/>
      <c r="AP17" s="234"/>
      <c r="AQ17" s="234"/>
      <c r="AR17" s="234"/>
      <c r="AS17" s="368"/>
      <c r="AT17" s="368"/>
      <c r="AU17" s="368"/>
      <c r="AV17" s="368"/>
      <c r="AW17" s="368"/>
      <c r="AX17" s="368"/>
      <c r="AY17" s="234"/>
      <c r="AZ17" s="234"/>
      <c r="BA17" s="234"/>
      <c r="BB17" s="234"/>
      <c r="BC17" s="234"/>
      <c r="BD17" s="234"/>
      <c r="BE17" s="234"/>
      <c r="BF17" s="234"/>
      <c r="BG17" s="234"/>
      <c r="BH17" s="234"/>
      <c r="BI17" s="234"/>
      <c r="BJ17" s="234"/>
      <c r="BK17" s="234"/>
      <c r="BL17" s="234"/>
      <c r="BM17" s="234"/>
      <c r="BN17" s="234"/>
      <c r="BO17" s="234"/>
      <c r="BP17" s="234"/>
      <c r="BQ17" s="234"/>
      <c r="BR17" s="234"/>
      <c r="BS17" s="234"/>
      <c r="BT17" s="234"/>
      <c r="BU17" s="234"/>
      <c r="BV17" s="234"/>
      <c r="BW17" s="234"/>
      <c r="BX17" s="234"/>
      <c r="BY17" s="234"/>
      <c r="BZ17" s="234"/>
      <c r="CA17" s="234"/>
      <c r="CB17" s="234"/>
      <c r="CC17" s="234"/>
      <c r="CD17" s="234"/>
      <c r="CE17" s="234"/>
      <c r="CF17" s="234"/>
      <c r="CG17" s="234"/>
      <c r="CH17" s="368"/>
      <c r="CI17" s="368"/>
      <c r="CJ17" s="368"/>
      <c r="CK17" s="368"/>
      <c r="CL17" s="368"/>
      <c r="CM17" s="368"/>
      <c r="CN17" s="368"/>
      <c r="CO17" s="368"/>
      <c r="CP17" s="368"/>
      <c r="CQ17" s="234"/>
      <c r="CR17" s="368"/>
      <c r="CS17" s="368"/>
      <c r="CT17" s="368"/>
      <c r="CU17" s="368"/>
      <c r="CV17" s="368"/>
      <c r="CW17" s="368"/>
      <c r="CX17" s="368"/>
      <c r="CY17" s="368"/>
      <c r="CZ17" s="368"/>
      <c r="DA17" s="368"/>
      <c r="DB17" s="368"/>
      <c r="DC17" s="368"/>
      <c r="DD17" s="368"/>
      <c r="DE17" s="368"/>
      <c r="DF17" s="368"/>
      <c r="DG17" s="368"/>
      <c r="DH17" s="368"/>
      <c r="DI17" s="368"/>
      <c r="DJ17" s="368"/>
      <c r="DK17" s="368"/>
      <c r="DL17" s="368"/>
      <c r="DM17" s="368"/>
      <c r="DN17" s="234"/>
      <c r="DO17" s="234"/>
      <c r="DP17" s="234"/>
      <c r="DQ17" s="234"/>
      <c r="DR17" s="234"/>
      <c r="DS17" s="234"/>
      <c r="DT17" s="234"/>
      <c r="DU17" s="234"/>
      <c r="DV17" s="234"/>
      <c r="DW17" s="234"/>
      <c r="DX17" s="234"/>
      <c r="DY17" s="234"/>
      <c r="DZ17" s="234"/>
      <c r="EA17" s="400" t="s">
        <v>786</v>
      </c>
      <c r="EB17" s="2737" t="s">
        <v>787</v>
      </c>
      <c r="EC17" s="2737"/>
      <c r="ED17" s="2737"/>
      <c r="EE17" s="2737"/>
      <c r="EF17" s="2737"/>
      <c r="EG17" s="2737"/>
      <c r="EH17" s="2737"/>
      <c r="EI17" s="2737"/>
      <c r="EJ17" s="2737"/>
      <c r="EK17" s="2737"/>
      <c r="EL17" s="2737"/>
      <c r="EM17" s="2737"/>
      <c r="EN17" s="2737"/>
      <c r="EO17" s="2737"/>
      <c r="EP17" s="2737"/>
      <c r="EQ17" s="2737"/>
      <c r="ER17" s="2737"/>
      <c r="ES17" s="2737"/>
      <c r="ET17" s="2737"/>
      <c r="EU17" s="2737"/>
      <c r="EV17" s="2737"/>
      <c r="EW17" s="2737"/>
      <c r="EX17" s="2737"/>
      <c r="EY17" s="2737"/>
      <c r="EZ17" s="2737"/>
      <c r="FA17" s="2737"/>
      <c r="FB17" s="2737"/>
      <c r="FC17" s="2737"/>
      <c r="FD17" s="2737"/>
      <c r="FE17" s="2737"/>
      <c r="FF17" s="2737"/>
      <c r="FG17" s="2737"/>
      <c r="FH17" s="2737"/>
      <c r="FI17" s="2737"/>
      <c r="FJ17" s="370"/>
      <c r="FK17" s="370"/>
      <c r="FL17" s="370"/>
      <c r="FM17" s="370"/>
      <c r="FN17" s="370"/>
      <c r="FO17" s="370"/>
      <c r="FP17" s="370"/>
      <c r="FQ17" s="370"/>
      <c r="FR17" s="370"/>
      <c r="FS17" s="370"/>
      <c r="FT17" s="370"/>
      <c r="FU17" s="370"/>
      <c r="FV17" s="370"/>
      <c r="FW17" s="370"/>
      <c r="FX17" s="370"/>
      <c r="FY17" s="370"/>
      <c r="FZ17" s="370"/>
      <c r="GA17" s="370"/>
    </row>
  </sheetData>
  <mergeCells count="242">
    <mergeCell ref="H4:CG4"/>
    <mergeCell ref="CH4:FI4"/>
    <mergeCell ref="A5:A13"/>
    <mergeCell ref="B5:B13"/>
    <mergeCell ref="C5:C13"/>
    <mergeCell ref="D5:D13"/>
    <mergeCell ref="E5:F5"/>
    <mergeCell ref="G5:G13"/>
    <mergeCell ref="H5:W5"/>
    <mergeCell ref="X5:BI5"/>
    <mergeCell ref="BJ5:BQ6"/>
    <mergeCell ref="BR5:BY6"/>
    <mergeCell ref="BZ5:CG6"/>
    <mergeCell ref="CH5:DZ5"/>
    <mergeCell ref="EA5:FI5"/>
    <mergeCell ref="E6:E13"/>
    <mergeCell ref="F6:F13"/>
    <mergeCell ref="H6:H13"/>
    <mergeCell ref="I6:M7"/>
    <mergeCell ref="N6:W7"/>
    <mergeCell ref="X6:AC6"/>
    <mergeCell ref="X7:Y8"/>
    <mergeCell ref="Z7:AC7"/>
    <mergeCell ref="J9:J13"/>
    <mergeCell ref="FJ5:GA5"/>
    <mergeCell ref="EA6:FG6"/>
    <mergeCell ref="FH6:FH13"/>
    <mergeCell ref="FI6:FI13"/>
    <mergeCell ref="FJ6:GA6"/>
    <mergeCell ref="AK7:AM8"/>
    <mergeCell ref="AN7:AR8"/>
    <mergeCell ref="AS7:AX8"/>
    <mergeCell ref="AY7:BB8"/>
    <mergeCell ref="CR8:CX8"/>
    <mergeCell ref="AK9:AK13"/>
    <mergeCell ref="AL9:AL13"/>
    <mergeCell ref="AM9:AM13"/>
    <mergeCell ref="AN9:AN13"/>
    <mergeCell ref="AO9:AO13"/>
    <mergeCell ref="AP9:AP13"/>
    <mergeCell ref="AZ9:AZ13"/>
    <mergeCell ref="BA9:BA13"/>
    <mergeCell ref="BB9:BB13"/>
    <mergeCell ref="BI9:BI13"/>
    <mergeCell ref="BJ9:BJ13"/>
    <mergeCell ref="BK9:BK13"/>
    <mergeCell ref="BL9:BL13"/>
    <mergeCell ref="BM9:BM13"/>
    <mergeCell ref="K9:K13"/>
    <mergeCell ref="GA7:GA8"/>
    <mergeCell ref="I8:I13"/>
    <mergeCell ref="J8:M8"/>
    <mergeCell ref="N8:N13"/>
    <mergeCell ref="O8:W8"/>
    <mergeCell ref="Z8:AA8"/>
    <mergeCell ref="AB8:AC8"/>
    <mergeCell ref="DS7:DZ8"/>
    <mergeCell ref="EA7:EA13"/>
    <mergeCell ref="EB7:EJ8"/>
    <mergeCell ref="EK7:ES8"/>
    <mergeCell ref="ET7:FA8"/>
    <mergeCell ref="FB7:FG8"/>
    <mergeCell ref="DX9:DX13"/>
    <mergeCell ref="DY9:DY13"/>
    <mergeCell ref="DZ9:DZ13"/>
    <mergeCell ref="EB9:EF9"/>
    <mergeCell ref="BZ7:CC8"/>
    <mergeCell ref="CD7:CG8"/>
    <mergeCell ref="CH7:CI8"/>
    <mergeCell ref="CJ7:CP8"/>
    <mergeCell ref="CQ7:CQ13"/>
    <mergeCell ref="CR7:DR7"/>
    <mergeCell ref="L9:L13"/>
    <mergeCell ref="M9:M13"/>
    <mergeCell ref="O9:O13"/>
    <mergeCell ref="P9:P13"/>
    <mergeCell ref="Q9:Q13"/>
    <mergeCell ref="R9:R13"/>
    <mergeCell ref="FJ7:FN8"/>
    <mergeCell ref="FO7:FQ8"/>
    <mergeCell ref="FR7:FZ8"/>
    <mergeCell ref="CY8:DG8"/>
    <mergeCell ref="DH8:DM8"/>
    <mergeCell ref="DN8:DP8"/>
    <mergeCell ref="BC7:BF8"/>
    <mergeCell ref="BG7:BI8"/>
    <mergeCell ref="BJ7:BM8"/>
    <mergeCell ref="BN7:BQ8"/>
    <mergeCell ref="BR7:BU8"/>
    <mergeCell ref="BV7:BY8"/>
    <mergeCell ref="AD6:AJ8"/>
    <mergeCell ref="AK6:AX6"/>
    <mergeCell ref="AY6:BB6"/>
    <mergeCell ref="BC6:BI6"/>
    <mergeCell ref="CH6:CP6"/>
    <mergeCell ref="CQ6:DZ6"/>
    <mergeCell ref="Y9:Y13"/>
    <mergeCell ref="Z9:Z13"/>
    <mergeCell ref="AA9:AA13"/>
    <mergeCell ref="AB9:AB13"/>
    <mergeCell ref="AC9:AC13"/>
    <mergeCell ref="AD9:AD13"/>
    <mergeCell ref="S9:S13"/>
    <mergeCell ref="T9:T13"/>
    <mergeCell ref="U9:U13"/>
    <mergeCell ref="V9:V13"/>
    <mergeCell ref="W9:W13"/>
    <mergeCell ref="X9:X13"/>
    <mergeCell ref="AE9:AE13"/>
    <mergeCell ref="AF9:AF13"/>
    <mergeCell ref="AG9:AG13"/>
    <mergeCell ref="AH9:AH13"/>
    <mergeCell ref="AI9:AI13"/>
    <mergeCell ref="AJ9:AJ13"/>
    <mergeCell ref="AW9:AW13"/>
    <mergeCell ref="AX9:AX13"/>
    <mergeCell ref="AY9:AY13"/>
    <mergeCell ref="AQ9:AQ13"/>
    <mergeCell ref="AR9:AR13"/>
    <mergeCell ref="AS9:AS13"/>
    <mergeCell ref="AT9:AT13"/>
    <mergeCell ref="AU9:AU13"/>
    <mergeCell ref="AV9:AV13"/>
    <mergeCell ref="BN9:BN13"/>
    <mergeCell ref="BC9:BC13"/>
    <mergeCell ref="BD9:BD13"/>
    <mergeCell ref="BE9:BE13"/>
    <mergeCell ref="BF9:BF13"/>
    <mergeCell ref="BG9:BG13"/>
    <mergeCell ref="BH9:BH13"/>
    <mergeCell ref="BU9:BU13"/>
    <mergeCell ref="BV9:BV13"/>
    <mergeCell ref="BW9:BW13"/>
    <mergeCell ref="BX9:BX13"/>
    <mergeCell ref="BY9:BY13"/>
    <mergeCell ref="BZ9:BZ13"/>
    <mergeCell ref="BO9:BO13"/>
    <mergeCell ref="BP9:BP13"/>
    <mergeCell ref="BQ9:BQ13"/>
    <mergeCell ref="BR9:BR13"/>
    <mergeCell ref="BS9:BS13"/>
    <mergeCell ref="BT9:BT13"/>
    <mergeCell ref="CG9:CG13"/>
    <mergeCell ref="CH9:CH13"/>
    <mergeCell ref="CI9:CI13"/>
    <mergeCell ref="CJ9:CJ13"/>
    <mergeCell ref="CK9:CK13"/>
    <mergeCell ref="CL9:CL13"/>
    <mergeCell ref="CA9:CA13"/>
    <mergeCell ref="CB9:CB13"/>
    <mergeCell ref="CC9:CC13"/>
    <mergeCell ref="CD9:CD13"/>
    <mergeCell ref="CE9:CE13"/>
    <mergeCell ref="CF9:CF13"/>
    <mergeCell ref="CT9:CT13"/>
    <mergeCell ref="CU9:CU13"/>
    <mergeCell ref="CV9:CV13"/>
    <mergeCell ref="CW9:CW13"/>
    <mergeCell ref="CX9:CX13"/>
    <mergeCell ref="CY9:CY13"/>
    <mergeCell ref="CM9:CM13"/>
    <mergeCell ref="CN9:CN13"/>
    <mergeCell ref="CO9:CO13"/>
    <mergeCell ref="CP9:CP13"/>
    <mergeCell ref="CR9:CR13"/>
    <mergeCell ref="CS9:CS13"/>
    <mergeCell ref="DF9:DF13"/>
    <mergeCell ref="DG9:DG13"/>
    <mergeCell ref="DH9:DH13"/>
    <mergeCell ref="DI9:DI13"/>
    <mergeCell ref="DJ9:DJ13"/>
    <mergeCell ref="DK9:DK13"/>
    <mergeCell ref="CZ9:CZ13"/>
    <mergeCell ref="DA9:DA13"/>
    <mergeCell ref="DB9:DB13"/>
    <mergeCell ref="DC9:DC13"/>
    <mergeCell ref="DD9:DD13"/>
    <mergeCell ref="DE9:DE13"/>
    <mergeCell ref="DR9:DR13"/>
    <mergeCell ref="DS9:DS13"/>
    <mergeCell ref="DT9:DT13"/>
    <mergeCell ref="DU9:DU13"/>
    <mergeCell ref="DV9:DV13"/>
    <mergeCell ref="DW9:DW13"/>
    <mergeCell ref="DL9:DL13"/>
    <mergeCell ref="DM9:DM13"/>
    <mergeCell ref="DN9:DN13"/>
    <mergeCell ref="DO9:DO13"/>
    <mergeCell ref="DP9:DP13"/>
    <mergeCell ref="DQ9:DQ13"/>
    <mergeCell ref="GA9:GA10"/>
    <mergeCell ref="EB10:ED12"/>
    <mergeCell ref="EE10:EF12"/>
    <mergeCell ref="EG10:EH12"/>
    <mergeCell ref="EI10:EJ12"/>
    <mergeCell ref="EK10:EM12"/>
    <mergeCell ref="FJ9:FJ10"/>
    <mergeCell ref="FK9:FK10"/>
    <mergeCell ref="FL9:FL10"/>
    <mergeCell ref="FM9:FN10"/>
    <mergeCell ref="FO9:FP10"/>
    <mergeCell ref="FQ9:FQ10"/>
    <mergeCell ref="EG9:EJ9"/>
    <mergeCell ref="EK9:EO9"/>
    <mergeCell ref="EP9:ES9"/>
    <mergeCell ref="ET9:EW9"/>
    <mergeCell ref="EX9:FA9"/>
    <mergeCell ref="FB9:FG9"/>
    <mergeCell ref="EN10:EO12"/>
    <mergeCell ref="EP10:EQ12"/>
    <mergeCell ref="ER10:ES12"/>
    <mergeCell ref="ET10:EU12"/>
    <mergeCell ref="EV10:EW12"/>
    <mergeCell ref="EX10:EY12"/>
    <mergeCell ref="FR9:FU10"/>
    <mergeCell ref="FV9:FV10"/>
    <mergeCell ref="FW9:FX10"/>
    <mergeCell ref="EB15:FI15"/>
    <mergeCell ref="EB16:FI16"/>
    <mergeCell ref="EB17:FI17"/>
    <mergeCell ref="FY11:FY13"/>
    <mergeCell ref="FZ11:FZ13"/>
    <mergeCell ref="EZ10:FA12"/>
    <mergeCell ref="FB10:FD12"/>
    <mergeCell ref="FE10:FG12"/>
    <mergeCell ref="FJ11:FJ13"/>
    <mergeCell ref="FK11:FK13"/>
    <mergeCell ref="FL11:FL13"/>
    <mergeCell ref="FY9:FZ10"/>
    <mergeCell ref="GA11:GA13"/>
    <mergeCell ref="FS11:FS13"/>
    <mergeCell ref="FT11:FT13"/>
    <mergeCell ref="FU11:FU13"/>
    <mergeCell ref="FV11:FV13"/>
    <mergeCell ref="FW11:FW13"/>
    <mergeCell ref="FX11:FX13"/>
    <mergeCell ref="FM11:FM13"/>
    <mergeCell ref="FN11:FN13"/>
    <mergeCell ref="FO11:FO13"/>
    <mergeCell ref="FP11:FP13"/>
    <mergeCell ref="FQ11:FQ13"/>
    <mergeCell ref="FR11:FR13"/>
  </mergeCells>
  <phoneticPr fontId="56"/>
  <dataValidations count="5">
    <dataValidation type="list" allowBlank="1" showInputMessage="1" showErrorMessage="1" sqref="XAU982978:XAU983052 NZ14 XV14 AHR14 ARN14 BBJ14 BLF14 BVB14 CEX14 COT14 CYP14 DIL14 DSH14 ECD14 ELZ14 EVV14 FFR14 FPN14 FZJ14 GJF14 GTB14 HCX14 HMT14 HWP14 IGL14 IQH14 JAD14 JJZ14 JTV14 KDR14 KNN14 KXJ14 LHF14 LRB14 MAX14 MKT14 MUP14 NEL14 NOH14 NYD14 OHZ14 ORV14 PBR14 PLN14 PVJ14 QFF14 QPB14 QYX14 RIT14 RSP14 SCL14 SMH14 SWD14 TFZ14 TPV14 TZR14 UJN14 UTJ14 VDF14 VNB14 VWX14 WGT14 WQP14 XAL14 ED65474:ED65548 NZ65474:NZ65548 XV65474:XV65548 AHR65474:AHR65548 ARN65474:ARN65548 BBJ65474:BBJ65548 BLF65474:BLF65548 BVB65474:BVB65548 CEX65474:CEX65548 COT65474:COT65548 CYP65474:CYP65548 DIL65474:DIL65548 DSH65474:DSH65548 ECD65474:ECD65548 ELZ65474:ELZ65548 EVV65474:EVV65548 FFR65474:FFR65548 FPN65474:FPN65548 FZJ65474:FZJ65548 GJF65474:GJF65548 GTB65474:GTB65548 HCX65474:HCX65548 HMT65474:HMT65548 HWP65474:HWP65548 IGL65474:IGL65548 IQH65474:IQH65548 JAD65474:JAD65548 JJZ65474:JJZ65548 JTV65474:JTV65548 KDR65474:KDR65548 KNN65474:KNN65548 KXJ65474:KXJ65548 LHF65474:LHF65548 LRB65474:LRB65548 MAX65474:MAX65548 MKT65474:MKT65548 MUP65474:MUP65548 NEL65474:NEL65548 NOH65474:NOH65548 NYD65474:NYD65548 OHZ65474:OHZ65548 ORV65474:ORV65548 PBR65474:PBR65548 PLN65474:PLN65548 PVJ65474:PVJ65548 QFF65474:QFF65548 QPB65474:QPB65548 QYX65474:QYX65548 RIT65474:RIT65548 RSP65474:RSP65548 SCL65474:SCL65548 SMH65474:SMH65548 SWD65474:SWD65548 TFZ65474:TFZ65548 TPV65474:TPV65548 TZR65474:TZR65548 UJN65474:UJN65548 UTJ65474:UTJ65548 VDF65474:VDF65548 VNB65474:VNB65548 VWX65474:VWX65548 WGT65474:WGT65548 WQP65474:WQP65548 XAL65474:XAL65548 ED131010:ED131084 NZ131010:NZ131084 XV131010:XV131084 AHR131010:AHR131084 ARN131010:ARN131084 BBJ131010:BBJ131084 BLF131010:BLF131084 BVB131010:BVB131084 CEX131010:CEX131084 COT131010:COT131084 CYP131010:CYP131084 DIL131010:DIL131084 DSH131010:DSH131084 ECD131010:ECD131084 ELZ131010:ELZ131084 EVV131010:EVV131084 FFR131010:FFR131084 FPN131010:FPN131084 FZJ131010:FZJ131084 GJF131010:GJF131084 GTB131010:GTB131084 HCX131010:HCX131084 HMT131010:HMT131084 HWP131010:HWP131084 IGL131010:IGL131084 IQH131010:IQH131084 JAD131010:JAD131084 JJZ131010:JJZ131084 JTV131010:JTV131084 KDR131010:KDR131084 KNN131010:KNN131084 KXJ131010:KXJ131084 LHF131010:LHF131084 LRB131010:LRB131084 MAX131010:MAX131084 MKT131010:MKT131084 MUP131010:MUP131084 NEL131010:NEL131084 NOH131010:NOH131084 NYD131010:NYD131084 OHZ131010:OHZ131084 ORV131010:ORV131084 PBR131010:PBR131084 PLN131010:PLN131084 PVJ131010:PVJ131084 QFF131010:QFF131084 QPB131010:QPB131084 QYX131010:QYX131084 RIT131010:RIT131084 RSP131010:RSP131084 SCL131010:SCL131084 SMH131010:SMH131084 SWD131010:SWD131084 TFZ131010:TFZ131084 TPV131010:TPV131084 TZR131010:TZR131084 UJN131010:UJN131084 UTJ131010:UTJ131084 VDF131010:VDF131084 VNB131010:VNB131084 VWX131010:VWX131084 WGT131010:WGT131084 WQP131010:WQP131084 XAL131010:XAL131084 ED196546:ED196620 NZ196546:NZ196620 XV196546:XV196620 AHR196546:AHR196620 ARN196546:ARN196620 BBJ196546:BBJ196620 BLF196546:BLF196620 BVB196546:BVB196620 CEX196546:CEX196620 COT196546:COT196620 CYP196546:CYP196620 DIL196546:DIL196620 DSH196546:DSH196620 ECD196546:ECD196620 ELZ196546:ELZ196620 EVV196546:EVV196620 FFR196546:FFR196620 FPN196546:FPN196620 FZJ196546:FZJ196620 GJF196546:GJF196620 GTB196546:GTB196620 HCX196546:HCX196620 HMT196546:HMT196620 HWP196546:HWP196620 IGL196546:IGL196620 IQH196546:IQH196620 JAD196546:JAD196620 JJZ196546:JJZ196620 JTV196546:JTV196620 KDR196546:KDR196620 KNN196546:KNN196620 KXJ196546:KXJ196620 LHF196546:LHF196620 LRB196546:LRB196620 MAX196546:MAX196620 MKT196546:MKT196620 MUP196546:MUP196620 NEL196546:NEL196620 NOH196546:NOH196620 NYD196546:NYD196620 OHZ196546:OHZ196620 ORV196546:ORV196620 PBR196546:PBR196620 PLN196546:PLN196620 PVJ196546:PVJ196620 QFF196546:QFF196620 QPB196546:QPB196620 QYX196546:QYX196620 RIT196546:RIT196620 RSP196546:RSP196620 SCL196546:SCL196620 SMH196546:SMH196620 SWD196546:SWD196620 TFZ196546:TFZ196620 TPV196546:TPV196620 TZR196546:TZR196620 UJN196546:UJN196620 UTJ196546:UTJ196620 VDF196546:VDF196620 VNB196546:VNB196620 VWX196546:VWX196620 WGT196546:WGT196620 WQP196546:WQP196620 XAL196546:XAL196620 ED262082:ED262156 NZ262082:NZ262156 XV262082:XV262156 AHR262082:AHR262156 ARN262082:ARN262156 BBJ262082:BBJ262156 BLF262082:BLF262156 BVB262082:BVB262156 CEX262082:CEX262156 COT262082:COT262156 CYP262082:CYP262156 DIL262082:DIL262156 DSH262082:DSH262156 ECD262082:ECD262156 ELZ262082:ELZ262156 EVV262082:EVV262156 FFR262082:FFR262156 FPN262082:FPN262156 FZJ262082:FZJ262156 GJF262082:GJF262156 GTB262082:GTB262156 HCX262082:HCX262156 HMT262082:HMT262156 HWP262082:HWP262156 IGL262082:IGL262156 IQH262082:IQH262156 JAD262082:JAD262156 JJZ262082:JJZ262156 JTV262082:JTV262156 KDR262082:KDR262156 KNN262082:KNN262156 KXJ262082:KXJ262156 LHF262082:LHF262156 LRB262082:LRB262156 MAX262082:MAX262156 MKT262082:MKT262156 MUP262082:MUP262156 NEL262082:NEL262156 NOH262082:NOH262156 NYD262082:NYD262156 OHZ262082:OHZ262156 ORV262082:ORV262156 PBR262082:PBR262156 PLN262082:PLN262156 PVJ262082:PVJ262156 QFF262082:QFF262156 QPB262082:QPB262156 QYX262082:QYX262156 RIT262082:RIT262156 RSP262082:RSP262156 SCL262082:SCL262156 SMH262082:SMH262156 SWD262082:SWD262156 TFZ262082:TFZ262156 TPV262082:TPV262156 TZR262082:TZR262156 UJN262082:UJN262156 UTJ262082:UTJ262156 VDF262082:VDF262156 VNB262082:VNB262156 VWX262082:VWX262156 WGT262082:WGT262156 WQP262082:WQP262156 XAL262082:XAL262156 ED327618:ED327692 NZ327618:NZ327692 XV327618:XV327692 AHR327618:AHR327692 ARN327618:ARN327692 BBJ327618:BBJ327692 BLF327618:BLF327692 BVB327618:BVB327692 CEX327618:CEX327692 COT327618:COT327692 CYP327618:CYP327692 DIL327618:DIL327692 DSH327618:DSH327692 ECD327618:ECD327692 ELZ327618:ELZ327692 EVV327618:EVV327692 FFR327618:FFR327692 FPN327618:FPN327692 FZJ327618:FZJ327692 GJF327618:GJF327692 GTB327618:GTB327692 HCX327618:HCX327692 HMT327618:HMT327692 HWP327618:HWP327692 IGL327618:IGL327692 IQH327618:IQH327692 JAD327618:JAD327692 JJZ327618:JJZ327692 JTV327618:JTV327692 KDR327618:KDR327692 KNN327618:KNN327692 KXJ327618:KXJ327692 LHF327618:LHF327692 LRB327618:LRB327692 MAX327618:MAX327692 MKT327618:MKT327692 MUP327618:MUP327692 NEL327618:NEL327692 NOH327618:NOH327692 NYD327618:NYD327692 OHZ327618:OHZ327692 ORV327618:ORV327692 PBR327618:PBR327692 PLN327618:PLN327692 PVJ327618:PVJ327692 QFF327618:QFF327692 QPB327618:QPB327692 QYX327618:QYX327692 RIT327618:RIT327692 RSP327618:RSP327692 SCL327618:SCL327692 SMH327618:SMH327692 SWD327618:SWD327692 TFZ327618:TFZ327692 TPV327618:TPV327692 TZR327618:TZR327692 UJN327618:UJN327692 UTJ327618:UTJ327692 VDF327618:VDF327692 VNB327618:VNB327692 VWX327618:VWX327692 WGT327618:WGT327692 WQP327618:WQP327692 XAL327618:XAL327692 ED393154:ED393228 NZ393154:NZ393228 XV393154:XV393228 AHR393154:AHR393228 ARN393154:ARN393228 BBJ393154:BBJ393228 BLF393154:BLF393228 BVB393154:BVB393228 CEX393154:CEX393228 COT393154:COT393228 CYP393154:CYP393228 DIL393154:DIL393228 DSH393154:DSH393228 ECD393154:ECD393228 ELZ393154:ELZ393228 EVV393154:EVV393228 FFR393154:FFR393228 FPN393154:FPN393228 FZJ393154:FZJ393228 GJF393154:GJF393228 GTB393154:GTB393228 HCX393154:HCX393228 HMT393154:HMT393228 HWP393154:HWP393228 IGL393154:IGL393228 IQH393154:IQH393228 JAD393154:JAD393228 JJZ393154:JJZ393228 JTV393154:JTV393228 KDR393154:KDR393228 KNN393154:KNN393228 KXJ393154:KXJ393228 LHF393154:LHF393228 LRB393154:LRB393228 MAX393154:MAX393228 MKT393154:MKT393228 MUP393154:MUP393228 NEL393154:NEL393228 NOH393154:NOH393228 NYD393154:NYD393228 OHZ393154:OHZ393228 ORV393154:ORV393228 PBR393154:PBR393228 PLN393154:PLN393228 PVJ393154:PVJ393228 QFF393154:QFF393228 QPB393154:QPB393228 QYX393154:QYX393228 RIT393154:RIT393228 RSP393154:RSP393228 SCL393154:SCL393228 SMH393154:SMH393228 SWD393154:SWD393228 TFZ393154:TFZ393228 TPV393154:TPV393228 TZR393154:TZR393228 UJN393154:UJN393228 UTJ393154:UTJ393228 VDF393154:VDF393228 VNB393154:VNB393228 VWX393154:VWX393228 WGT393154:WGT393228 WQP393154:WQP393228 XAL393154:XAL393228 ED458690:ED458764 NZ458690:NZ458764 XV458690:XV458764 AHR458690:AHR458764 ARN458690:ARN458764 BBJ458690:BBJ458764 BLF458690:BLF458764 BVB458690:BVB458764 CEX458690:CEX458764 COT458690:COT458764 CYP458690:CYP458764 DIL458690:DIL458764 DSH458690:DSH458764 ECD458690:ECD458764 ELZ458690:ELZ458764 EVV458690:EVV458764 FFR458690:FFR458764 FPN458690:FPN458764 FZJ458690:FZJ458764 GJF458690:GJF458764 GTB458690:GTB458764 HCX458690:HCX458764 HMT458690:HMT458764 HWP458690:HWP458764 IGL458690:IGL458764 IQH458690:IQH458764 JAD458690:JAD458764 JJZ458690:JJZ458764 JTV458690:JTV458764 KDR458690:KDR458764 KNN458690:KNN458764 KXJ458690:KXJ458764 LHF458690:LHF458764 LRB458690:LRB458764 MAX458690:MAX458764 MKT458690:MKT458764 MUP458690:MUP458764 NEL458690:NEL458764 NOH458690:NOH458764 NYD458690:NYD458764 OHZ458690:OHZ458764 ORV458690:ORV458764 PBR458690:PBR458764 PLN458690:PLN458764 PVJ458690:PVJ458764 QFF458690:QFF458764 QPB458690:QPB458764 QYX458690:QYX458764 RIT458690:RIT458764 RSP458690:RSP458764 SCL458690:SCL458764 SMH458690:SMH458764 SWD458690:SWD458764 TFZ458690:TFZ458764 TPV458690:TPV458764 TZR458690:TZR458764 UJN458690:UJN458764 UTJ458690:UTJ458764 VDF458690:VDF458764 VNB458690:VNB458764 VWX458690:VWX458764 WGT458690:WGT458764 WQP458690:WQP458764 XAL458690:XAL458764 ED524226:ED524300 NZ524226:NZ524300 XV524226:XV524300 AHR524226:AHR524300 ARN524226:ARN524300 BBJ524226:BBJ524300 BLF524226:BLF524300 BVB524226:BVB524300 CEX524226:CEX524300 COT524226:COT524300 CYP524226:CYP524300 DIL524226:DIL524300 DSH524226:DSH524300 ECD524226:ECD524300 ELZ524226:ELZ524300 EVV524226:EVV524300 FFR524226:FFR524300 FPN524226:FPN524300 FZJ524226:FZJ524300 GJF524226:GJF524300 GTB524226:GTB524300 HCX524226:HCX524300 HMT524226:HMT524300 HWP524226:HWP524300 IGL524226:IGL524300 IQH524226:IQH524300 JAD524226:JAD524300 JJZ524226:JJZ524300 JTV524226:JTV524300 KDR524226:KDR524300 KNN524226:KNN524300 KXJ524226:KXJ524300 LHF524226:LHF524300 LRB524226:LRB524300 MAX524226:MAX524300 MKT524226:MKT524300 MUP524226:MUP524300 NEL524226:NEL524300 NOH524226:NOH524300 NYD524226:NYD524300 OHZ524226:OHZ524300 ORV524226:ORV524300 PBR524226:PBR524300 PLN524226:PLN524300 PVJ524226:PVJ524300 QFF524226:QFF524300 QPB524226:QPB524300 QYX524226:QYX524300 RIT524226:RIT524300 RSP524226:RSP524300 SCL524226:SCL524300 SMH524226:SMH524300 SWD524226:SWD524300 TFZ524226:TFZ524300 TPV524226:TPV524300 TZR524226:TZR524300 UJN524226:UJN524300 UTJ524226:UTJ524300 VDF524226:VDF524300 VNB524226:VNB524300 VWX524226:VWX524300 WGT524226:WGT524300 WQP524226:WQP524300 XAL524226:XAL524300 ED589762:ED589836 NZ589762:NZ589836 XV589762:XV589836 AHR589762:AHR589836 ARN589762:ARN589836 BBJ589762:BBJ589836 BLF589762:BLF589836 BVB589762:BVB589836 CEX589762:CEX589836 COT589762:COT589836 CYP589762:CYP589836 DIL589762:DIL589836 DSH589762:DSH589836 ECD589762:ECD589836 ELZ589762:ELZ589836 EVV589762:EVV589836 FFR589762:FFR589836 FPN589762:FPN589836 FZJ589762:FZJ589836 GJF589762:GJF589836 GTB589762:GTB589836 HCX589762:HCX589836 HMT589762:HMT589836 HWP589762:HWP589836 IGL589762:IGL589836 IQH589762:IQH589836 JAD589762:JAD589836 JJZ589762:JJZ589836 JTV589762:JTV589836 KDR589762:KDR589836 KNN589762:KNN589836 KXJ589762:KXJ589836 LHF589762:LHF589836 LRB589762:LRB589836 MAX589762:MAX589836 MKT589762:MKT589836 MUP589762:MUP589836 NEL589762:NEL589836 NOH589762:NOH589836 NYD589762:NYD589836 OHZ589762:OHZ589836 ORV589762:ORV589836 PBR589762:PBR589836 PLN589762:PLN589836 PVJ589762:PVJ589836 QFF589762:QFF589836 QPB589762:QPB589836 QYX589762:QYX589836 RIT589762:RIT589836 RSP589762:RSP589836 SCL589762:SCL589836 SMH589762:SMH589836 SWD589762:SWD589836 TFZ589762:TFZ589836 TPV589762:TPV589836 TZR589762:TZR589836 UJN589762:UJN589836 UTJ589762:UTJ589836 VDF589762:VDF589836 VNB589762:VNB589836 VWX589762:VWX589836 WGT589762:WGT589836 WQP589762:WQP589836 XAL589762:XAL589836 ED655298:ED655372 NZ655298:NZ655372 XV655298:XV655372 AHR655298:AHR655372 ARN655298:ARN655372 BBJ655298:BBJ655372 BLF655298:BLF655372 BVB655298:BVB655372 CEX655298:CEX655372 COT655298:COT655372 CYP655298:CYP655372 DIL655298:DIL655372 DSH655298:DSH655372 ECD655298:ECD655372 ELZ655298:ELZ655372 EVV655298:EVV655372 FFR655298:FFR655372 FPN655298:FPN655372 FZJ655298:FZJ655372 GJF655298:GJF655372 GTB655298:GTB655372 HCX655298:HCX655372 HMT655298:HMT655372 HWP655298:HWP655372 IGL655298:IGL655372 IQH655298:IQH655372 JAD655298:JAD655372 JJZ655298:JJZ655372 JTV655298:JTV655372 KDR655298:KDR655372 KNN655298:KNN655372 KXJ655298:KXJ655372 LHF655298:LHF655372 LRB655298:LRB655372 MAX655298:MAX655372 MKT655298:MKT655372 MUP655298:MUP655372 NEL655298:NEL655372 NOH655298:NOH655372 NYD655298:NYD655372 OHZ655298:OHZ655372 ORV655298:ORV655372 PBR655298:PBR655372 PLN655298:PLN655372 PVJ655298:PVJ655372 QFF655298:QFF655372 QPB655298:QPB655372 QYX655298:QYX655372 RIT655298:RIT655372 RSP655298:RSP655372 SCL655298:SCL655372 SMH655298:SMH655372 SWD655298:SWD655372 TFZ655298:TFZ655372 TPV655298:TPV655372 TZR655298:TZR655372 UJN655298:UJN655372 UTJ655298:UTJ655372 VDF655298:VDF655372 VNB655298:VNB655372 VWX655298:VWX655372 WGT655298:WGT655372 WQP655298:WQP655372 XAL655298:XAL655372 ED720834:ED720908 NZ720834:NZ720908 XV720834:XV720908 AHR720834:AHR720908 ARN720834:ARN720908 BBJ720834:BBJ720908 BLF720834:BLF720908 BVB720834:BVB720908 CEX720834:CEX720908 COT720834:COT720908 CYP720834:CYP720908 DIL720834:DIL720908 DSH720834:DSH720908 ECD720834:ECD720908 ELZ720834:ELZ720908 EVV720834:EVV720908 FFR720834:FFR720908 FPN720834:FPN720908 FZJ720834:FZJ720908 GJF720834:GJF720908 GTB720834:GTB720908 HCX720834:HCX720908 HMT720834:HMT720908 HWP720834:HWP720908 IGL720834:IGL720908 IQH720834:IQH720908 JAD720834:JAD720908 JJZ720834:JJZ720908 JTV720834:JTV720908 KDR720834:KDR720908 KNN720834:KNN720908 KXJ720834:KXJ720908 LHF720834:LHF720908 LRB720834:LRB720908 MAX720834:MAX720908 MKT720834:MKT720908 MUP720834:MUP720908 NEL720834:NEL720908 NOH720834:NOH720908 NYD720834:NYD720908 OHZ720834:OHZ720908 ORV720834:ORV720908 PBR720834:PBR720908 PLN720834:PLN720908 PVJ720834:PVJ720908 QFF720834:QFF720908 QPB720834:QPB720908 QYX720834:QYX720908 RIT720834:RIT720908 RSP720834:RSP720908 SCL720834:SCL720908 SMH720834:SMH720908 SWD720834:SWD720908 TFZ720834:TFZ720908 TPV720834:TPV720908 TZR720834:TZR720908 UJN720834:UJN720908 UTJ720834:UTJ720908 VDF720834:VDF720908 VNB720834:VNB720908 VWX720834:VWX720908 WGT720834:WGT720908 WQP720834:WQP720908 XAL720834:XAL720908 ED786370:ED786444 NZ786370:NZ786444 XV786370:XV786444 AHR786370:AHR786444 ARN786370:ARN786444 BBJ786370:BBJ786444 BLF786370:BLF786444 BVB786370:BVB786444 CEX786370:CEX786444 COT786370:COT786444 CYP786370:CYP786444 DIL786370:DIL786444 DSH786370:DSH786444 ECD786370:ECD786444 ELZ786370:ELZ786444 EVV786370:EVV786444 FFR786370:FFR786444 FPN786370:FPN786444 FZJ786370:FZJ786444 GJF786370:GJF786444 GTB786370:GTB786444 HCX786370:HCX786444 HMT786370:HMT786444 HWP786370:HWP786444 IGL786370:IGL786444 IQH786370:IQH786444 JAD786370:JAD786444 JJZ786370:JJZ786444 JTV786370:JTV786444 KDR786370:KDR786444 KNN786370:KNN786444 KXJ786370:KXJ786444 LHF786370:LHF786444 LRB786370:LRB786444 MAX786370:MAX786444 MKT786370:MKT786444 MUP786370:MUP786444 NEL786370:NEL786444 NOH786370:NOH786444 NYD786370:NYD786444 OHZ786370:OHZ786444 ORV786370:ORV786444 PBR786370:PBR786444 PLN786370:PLN786444 PVJ786370:PVJ786444 QFF786370:QFF786444 QPB786370:QPB786444 QYX786370:QYX786444 RIT786370:RIT786444 RSP786370:RSP786444 SCL786370:SCL786444 SMH786370:SMH786444 SWD786370:SWD786444 TFZ786370:TFZ786444 TPV786370:TPV786444 TZR786370:TZR786444 UJN786370:UJN786444 UTJ786370:UTJ786444 VDF786370:VDF786444 VNB786370:VNB786444 VWX786370:VWX786444 WGT786370:WGT786444 WQP786370:WQP786444 XAL786370:XAL786444 ED851906:ED851980 NZ851906:NZ851980 XV851906:XV851980 AHR851906:AHR851980 ARN851906:ARN851980 BBJ851906:BBJ851980 BLF851906:BLF851980 BVB851906:BVB851980 CEX851906:CEX851980 COT851906:COT851980 CYP851906:CYP851980 DIL851906:DIL851980 DSH851906:DSH851980 ECD851906:ECD851980 ELZ851906:ELZ851980 EVV851906:EVV851980 FFR851906:FFR851980 FPN851906:FPN851980 FZJ851906:FZJ851980 GJF851906:GJF851980 GTB851906:GTB851980 HCX851906:HCX851980 HMT851906:HMT851980 HWP851906:HWP851980 IGL851906:IGL851980 IQH851906:IQH851980 JAD851906:JAD851980 JJZ851906:JJZ851980 JTV851906:JTV851980 KDR851906:KDR851980 KNN851906:KNN851980 KXJ851906:KXJ851980 LHF851906:LHF851980 LRB851906:LRB851980 MAX851906:MAX851980 MKT851906:MKT851980 MUP851906:MUP851980 NEL851906:NEL851980 NOH851906:NOH851980 NYD851906:NYD851980 OHZ851906:OHZ851980 ORV851906:ORV851980 PBR851906:PBR851980 PLN851906:PLN851980 PVJ851906:PVJ851980 QFF851906:QFF851980 QPB851906:QPB851980 QYX851906:QYX851980 RIT851906:RIT851980 RSP851906:RSP851980 SCL851906:SCL851980 SMH851906:SMH851980 SWD851906:SWD851980 TFZ851906:TFZ851980 TPV851906:TPV851980 TZR851906:TZR851980 UJN851906:UJN851980 UTJ851906:UTJ851980 VDF851906:VDF851980 VNB851906:VNB851980 VWX851906:VWX851980 WGT851906:WGT851980 WQP851906:WQP851980 XAL851906:XAL851980 ED917442:ED917516 NZ917442:NZ917516 XV917442:XV917516 AHR917442:AHR917516 ARN917442:ARN917516 BBJ917442:BBJ917516 BLF917442:BLF917516 BVB917442:BVB917516 CEX917442:CEX917516 COT917442:COT917516 CYP917442:CYP917516 DIL917442:DIL917516 DSH917442:DSH917516 ECD917442:ECD917516 ELZ917442:ELZ917516 EVV917442:EVV917516 FFR917442:FFR917516 FPN917442:FPN917516 FZJ917442:FZJ917516 GJF917442:GJF917516 GTB917442:GTB917516 HCX917442:HCX917516 HMT917442:HMT917516 HWP917442:HWP917516 IGL917442:IGL917516 IQH917442:IQH917516 JAD917442:JAD917516 JJZ917442:JJZ917516 JTV917442:JTV917516 KDR917442:KDR917516 KNN917442:KNN917516 KXJ917442:KXJ917516 LHF917442:LHF917516 LRB917442:LRB917516 MAX917442:MAX917516 MKT917442:MKT917516 MUP917442:MUP917516 NEL917442:NEL917516 NOH917442:NOH917516 NYD917442:NYD917516 OHZ917442:OHZ917516 ORV917442:ORV917516 PBR917442:PBR917516 PLN917442:PLN917516 PVJ917442:PVJ917516 QFF917442:QFF917516 QPB917442:QPB917516 QYX917442:QYX917516 RIT917442:RIT917516 RSP917442:RSP917516 SCL917442:SCL917516 SMH917442:SMH917516 SWD917442:SWD917516 TFZ917442:TFZ917516 TPV917442:TPV917516 TZR917442:TZR917516 UJN917442:UJN917516 UTJ917442:UTJ917516 VDF917442:VDF917516 VNB917442:VNB917516 VWX917442:VWX917516 WGT917442:WGT917516 WQP917442:WQP917516 XAL917442:XAL917516 ED982978:ED983052 NZ982978:NZ983052 XV982978:XV983052 AHR982978:AHR983052 ARN982978:ARN983052 BBJ982978:BBJ983052 BLF982978:BLF983052 BVB982978:BVB983052 CEX982978:CEX983052 COT982978:COT983052 CYP982978:CYP983052 DIL982978:DIL983052 DSH982978:DSH983052 ECD982978:ECD983052 ELZ982978:ELZ983052 EVV982978:EVV983052 FFR982978:FFR983052 FPN982978:FPN983052 FZJ982978:FZJ983052 GJF982978:GJF983052 GTB982978:GTB983052 HCX982978:HCX983052 HMT982978:HMT983052 HWP982978:HWP983052 IGL982978:IGL983052 IQH982978:IQH983052 JAD982978:JAD983052 JJZ982978:JJZ983052 JTV982978:JTV983052 KDR982978:KDR983052 KNN982978:KNN983052 KXJ982978:KXJ983052 LHF982978:LHF983052 LRB982978:LRB983052 MAX982978:MAX983052 MKT982978:MKT983052 MUP982978:MUP983052 NEL982978:NEL983052 NOH982978:NOH983052 NYD982978:NYD983052 OHZ982978:OHZ983052 ORV982978:ORV983052 PBR982978:PBR983052 PLN982978:PLN983052 PVJ982978:PVJ983052 QFF982978:QFF983052 QPB982978:QPB983052 QYX982978:QYX983052 RIT982978:RIT983052 RSP982978:RSP983052 SCL982978:SCL983052 SMH982978:SMH983052 SWD982978:SWD983052 TFZ982978:TFZ983052 TPV982978:TPV983052 TZR982978:TZR983052 UJN982978:UJN983052 UTJ982978:UTJ983052 VDF982978:VDF983052 VNB982978:VNB983052 VWX982978:VWX983052 WGT982978:WGT983052 WQP982978:WQP983052 XAL982978:XAL983052 WQY982978:WQY983052 OI14 YE14 AIA14 ARW14 BBS14 BLO14 BVK14 CFG14 CPC14 CYY14 DIU14 DSQ14 ECM14 EMI14 EWE14 FGA14 FPW14 FZS14 GJO14 GTK14 HDG14 HNC14 HWY14 IGU14 IQQ14 JAM14 JKI14 JUE14 KEA14 KNW14 KXS14 LHO14 LRK14 MBG14 MLC14 MUY14 NEU14 NOQ14 NYM14 OII14 OSE14 PCA14 PLW14 PVS14 QFO14 QPK14 QZG14 RJC14 RSY14 SCU14 SMQ14 SWM14 TGI14 TQE14 UAA14 UJW14 UTS14 VDO14 VNK14 VXG14 WHC14 WQY14 XAU14 EM65474:EM65548 OI65474:OI65548 YE65474:YE65548 AIA65474:AIA65548 ARW65474:ARW65548 BBS65474:BBS65548 BLO65474:BLO65548 BVK65474:BVK65548 CFG65474:CFG65548 CPC65474:CPC65548 CYY65474:CYY65548 DIU65474:DIU65548 DSQ65474:DSQ65548 ECM65474:ECM65548 EMI65474:EMI65548 EWE65474:EWE65548 FGA65474:FGA65548 FPW65474:FPW65548 FZS65474:FZS65548 GJO65474:GJO65548 GTK65474:GTK65548 HDG65474:HDG65548 HNC65474:HNC65548 HWY65474:HWY65548 IGU65474:IGU65548 IQQ65474:IQQ65548 JAM65474:JAM65548 JKI65474:JKI65548 JUE65474:JUE65548 KEA65474:KEA65548 KNW65474:KNW65548 KXS65474:KXS65548 LHO65474:LHO65548 LRK65474:LRK65548 MBG65474:MBG65548 MLC65474:MLC65548 MUY65474:MUY65548 NEU65474:NEU65548 NOQ65474:NOQ65548 NYM65474:NYM65548 OII65474:OII65548 OSE65474:OSE65548 PCA65474:PCA65548 PLW65474:PLW65548 PVS65474:PVS65548 QFO65474:QFO65548 QPK65474:QPK65548 QZG65474:QZG65548 RJC65474:RJC65548 RSY65474:RSY65548 SCU65474:SCU65548 SMQ65474:SMQ65548 SWM65474:SWM65548 TGI65474:TGI65548 TQE65474:TQE65548 UAA65474:UAA65548 UJW65474:UJW65548 UTS65474:UTS65548 VDO65474:VDO65548 VNK65474:VNK65548 VXG65474:VXG65548 WHC65474:WHC65548 WQY65474:WQY65548 XAU65474:XAU65548 EM131010:EM131084 OI131010:OI131084 YE131010:YE131084 AIA131010:AIA131084 ARW131010:ARW131084 BBS131010:BBS131084 BLO131010:BLO131084 BVK131010:BVK131084 CFG131010:CFG131084 CPC131010:CPC131084 CYY131010:CYY131084 DIU131010:DIU131084 DSQ131010:DSQ131084 ECM131010:ECM131084 EMI131010:EMI131084 EWE131010:EWE131084 FGA131010:FGA131084 FPW131010:FPW131084 FZS131010:FZS131084 GJO131010:GJO131084 GTK131010:GTK131084 HDG131010:HDG131084 HNC131010:HNC131084 HWY131010:HWY131084 IGU131010:IGU131084 IQQ131010:IQQ131084 JAM131010:JAM131084 JKI131010:JKI131084 JUE131010:JUE131084 KEA131010:KEA131084 KNW131010:KNW131084 KXS131010:KXS131084 LHO131010:LHO131084 LRK131010:LRK131084 MBG131010:MBG131084 MLC131010:MLC131084 MUY131010:MUY131084 NEU131010:NEU131084 NOQ131010:NOQ131084 NYM131010:NYM131084 OII131010:OII131084 OSE131010:OSE131084 PCA131010:PCA131084 PLW131010:PLW131084 PVS131010:PVS131084 QFO131010:QFO131084 QPK131010:QPK131084 QZG131010:QZG131084 RJC131010:RJC131084 RSY131010:RSY131084 SCU131010:SCU131084 SMQ131010:SMQ131084 SWM131010:SWM131084 TGI131010:TGI131084 TQE131010:TQE131084 UAA131010:UAA131084 UJW131010:UJW131084 UTS131010:UTS131084 VDO131010:VDO131084 VNK131010:VNK131084 VXG131010:VXG131084 WHC131010:WHC131084 WQY131010:WQY131084 XAU131010:XAU131084 EM196546:EM196620 OI196546:OI196620 YE196546:YE196620 AIA196546:AIA196620 ARW196546:ARW196620 BBS196546:BBS196620 BLO196546:BLO196620 BVK196546:BVK196620 CFG196546:CFG196620 CPC196546:CPC196620 CYY196546:CYY196620 DIU196546:DIU196620 DSQ196546:DSQ196620 ECM196546:ECM196620 EMI196546:EMI196620 EWE196546:EWE196620 FGA196546:FGA196620 FPW196546:FPW196620 FZS196546:FZS196620 GJO196546:GJO196620 GTK196546:GTK196620 HDG196546:HDG196620 HNC196546:HNC196620 HWY196546:HWY196620 IGU196546:IGU196620 IQQ196546:IQQ196620 JAM196546:JAM196620 JKI196546:JKI196620 JUE196546:JUE196620 KEA196546:KEA196620 KNW196546:KNW196620 KXS196546:KXS196620 LHO196546:LHO196620 LRK196546:LRK196620 MBG196546:MBG196620 MLC196546:MLC196620 MUY196546:MUY196620 NEU196546:NEU196620 NOQ196546:NOQ196620 NYM196546:NYM196620 OII196546:OII196620 OSE196546:OSE196620 PCA196546:PCA196620 PLW196546:PLW196620 PVS196546:PVS196620 QFO196546:QFO196620 QPK196546:QPK196620 QZG196546:QZG196620 RJC196546:RJC196620 RSY196546:RSY196620 SCU196546:SCU196620 SMQ196546:SMQ196620 SWM196546:SWM196620 TGI196546:TGI196620 TQE196546:TQE196620 UAA196546:UAA196620 UJW196546:UJW196620 UTS196546:UTS196620 VDO196546:VDO196620 VNK196546:VNK196620 VXG196546:VXG196620 WHC196546:WHC196620 WQY196546:WQY196620 XAU196546:XAU196620 EM262082:EM262156 OI262082:OI262156 YE262082:YE262156 AIA262082:AIA262156 ARW262082:ARW262156 BBS262082:BBS262156 BLO262082:BLO262156 BVK262082:BVK262156 CFG262082:CFG262156 CPC262082:CPC262156 CYY262082:CYY262156 DIU262082:DIU262156 DSQ262082:DSQ262156 ECM262082:ECM262156 EMI262082:EMI262156 EWE262082:EWE262156 FGA262082:FGA262156 FPW262082:FPW262156 FZS262082:FZS262156 GJO262082:GJO262156 GTK262082:GTK262156 HDG262082:HDG262156 HNC262082:HNC262156 HWY262082:HWY262156 IGU262082:IGU262156 IQQ262082:IQQ262156 JAM262082:JAM262156 JKI262082:JKI262156 JUE262082:JUE262156 KEA262082:KEA262156 KNW262082:KNW262156 KXS262082:KXS262156 LHO262082:LHO262156 LRK262082:LRK262156 MBG262082:MBG262156 MLC262082:MLC262156 MUY262082:MUY262156 NEU262082:NEU262156 NOQ262082:NOQ262156 NYM262082:NYM262156 OII262082:OII262156 OSE262082:OSE262156 PCA262082:PCA262156 PLW262082:PLW262156 PVS262082:PVS262156 QFO262082:QFO262156 QPK262082:QPK262156 QZG262082:QZG262156 RJC262082:RJC262156 RSY262082:RSY262156 SCU262082:SCU262156 SMQ262082:SMQ262156 SWM262082:SWM262156 TGI262082:TGI262156 TQE262082:TQE262156 UAA262082:UAA262156 UJW262082:UJW262156 UTS262082:UTS262156 VDO262082:VDO262156 VNK262082:VNK262156 VXG262082:VXG262156 WHC262082:WHC262156 WQY262082:WQY262156 XAU262082:XAU262156 EM327618:EM327692 OI327618:OI327692 YE327618:YE327692 AIA327618:AIA327692 ARW327618:ARW327692 BBS327618:BBS327692 BLO327618:BLO327692 BVK327618:BVK327692 CFG327618:CFG327692 CPC327618:CPC327692 CYY327618:CYY327692 DIU327618:DIU327692 DSQ327618:DSQ327692 ECM327618:ECM327692 EMI327618:EMI327692 EWE327618:EWE327692 FGA327618:FGA327692 FPW327618:FPW327692 FZS327618:FZS327692 GJO327618:GJO327692 GTK327618:GTK327692 HDG327618:HDG327692 HNC327618:HNC327692 HWY327618:HWY327692 IGU327618:IGU327692 IQQ327618:IQQ327692 JAM327618:JAM327692 JKI327618:JKI327692 JUE327618:JUE327692 KEA327618:KEA327692 KNW327618:KNW327692 KXS327618:KXS327692 LHO327618:LHO327692 LRK327618:LRK327692 MBG327618:MBG327692 MLC327618:MLC327692 MUY327618:MUY327692 NEU327618:NEU327692 NOQ327618:NOQ327692 NYM327618:NYM327692 OII327618:OII327692 OSE327618:OSE327692 PCA327618:PCA327692 PLW327618:PLW327692 PVS327618:PVS327692 QFO327618:QFO327692 QPK327618:QPK327692 QZG327618:QZG327692 RJC327618:RJC327692 RSY327618:RSY327692 SCU327618:SCU327692 SMQ327618:SMQ327692 SWM327618:SWM327692 TGI327618:TGI327692 TQE327618:TQE327692 UAA327618:UAA327692 UJW327618:UJW327692 UTS327618:UTS327692 VDO327618:VDO327692 VNK327618:VNK327692 VXG327618:VXG327692 WHC327618:WHC327692 WQY327618:WQY327692 XAU327618:XAU327692 EM393154:EM393228 OI393154:OI393228 YE393154:YE393228 AIA393154:AIA393228 ARW393154:ARW393228 BBS393154:BBS393228 BLO393154:BLO393228 BVK393154:BVK393228 CFG393154:CFG393228 CPC393154:CPC393228 CYY393154:CYY393228 DIU393154:DIU393228 DSQ393154:DSQ393228 ECM393154:ECM393228 EMI393154:EMI393228 EWE393154:EWE393228 FGA393154:FGA393228 FPW393154:FPW393228 FZS393154:FZS393228 GJO393154:GJO393228 GTK393154:GTK393228 HDG393154:HDG393228 HNC393154:HNC393228 HWY393154:HWY393228 IGU393154:IGU393228 IQQ393154:IQQ393228 JAM393154:JAM393228 JKI393154:JKI393228 JUE393154:JUE393228 KEA393154:KEA393228 KNW393154:KNW393228 KXS393154:KXS393228 LHO393154:LHO393228 LRK393154:LRK393228 MBG393154:MBG393228 MLC393154:MLC393228 MUY393154:MUY393228 NEU393154:NEU393228 NOQ393154:NOQ393228 NYM393154:NYM393228 OII393154:OII393228 OSE393154:OSE393228 PCA393154:PCA393228 PLW393154:PLW393228 PVS393154:PVS393228 QFO393154:QFO393228 QPK393154:QPK393228 QZG393154:QZG393228 RJC393154:RJC393228 RSY393154:RSY393228 SCU393154:SCU393228 SMQ393154:SMQ393228 SWM393154:SWM393228 TGI393154:TGI393228 TQE393154:TQE393228 UAA393154:UAA393228 UJW393154:UJW393228 UTS393154:UTS393228 VDO393154:VDO393228 VNK393154:VNK393228 VXG393154:VXG393228 WHC393154:WHC393228 WQY393154:WQY393228 XAU393154:XAU393228 EM458690:EM458764 OI458690:OI458764 YE458690:YE458764 AIA458690:AIA458764 ARW458690:ARW458764 BBS458690:BBS458764 BLO458690:BLO458764 BVK458690:BVK458764 CFG458690:CFG458764 CPC458690:CPC458764 CYY458690:CYY458764 DIU458690:DIU458764 DSQ458690:DSQ458764 ECM458690:ECM458764 EMI458690:EMI458764 EWE458690:EWE458764 FGA458690:FGA458764 FPW458690:FPW458764 FZS458690:FZS458764 GJO458690:GJO458764 GTK458690:GTK458764 HDG458690:HDG458764 HNC458690:HNC458764 HWY458690:HWY458764 IGU458690:IGU458764 IQQ458690:IQQ458764 JAM458690:JAM458764 JKI458690:JKI458764 JUE458690:JUE458764 KEA458690:KEA458764 KNW458690:KNW458764 KXS458690:KXS458764 LHO458690:LHO458764 LRK458690:LRK458764 MBG458690:MBG458764 MLC458690:MLC458764 MUY458690:MUY458764 NEU458690:NEU458764 NOQ458690:NOQ458764 NYM458690:NYM458764 OII458690:OII458764 OSE458690:OSE458764 PCA458690:PCA458764 PLW458690:PLW458764 PVS458690:PVS458764 QFO458690:QFO458764 QPK458690:QPK458764 QZG458690:QZG458764 RJC458690:RJC458764 RSY458690:RSY458764 SCU458690:SCU458764 SMQ458690:SMQ458764 SWM458690:SWM458764 TGI458690:TGI458764 TQE458690:TQE458764 UAA458690:UAA458764 UJW458690:UJW458764 UTS458690:UTS458764 VDO458690:VDO458764 VNK458690:VNK458764 VXG458690:VXG458764 WHC458690:WHC458764 WQY458690:WQY458764 XAU458690:XAU458764 EM524226:EM524300 OI524226:OI524300 YE524226:YE524300 AIA524226:AIA524300 ARW524226:ARW524300 BBS524226:BBS524300 BLO524226:BLO524300 BVK524226:BVK524300 CFG524226:CFG524300 CPC524226:CPC524300 CYY524226:CYY524300 DIU524226:DIU524300 DSQ524226:DSQ524300 ECM524226:ECM524300 EMI524226:EMI524300 EWE524226:EWE524300 FGA524226:FGA524300 FPW524226:FPW524300 FZS524226:FZS524300 GJO524226:GJO524300 GTK524226:GTK524300 HDG524226:HDG524300 HNC524226:HNC524300 HWY524226:HWY524300 IGU524226:IGU524300 IQQ524226:IQQ524300 JAM524226:JAM524300 JKI524226:JKI524300 JUE524226:JUE524300 KEA524226:KEA524300 KNW524226:KNW524300 KXS524226:KXS524300 LHO524226:LHO524300 LRK524226:LRK524300 MBG524226:MBG524300 MLC524226:MLC524300 MUY524226:MUY524300 NEU524226:NEU524300 NOQ524226:NOQ524300 NYM524226:NYM524300 OII524226:OII524300 OSE524226:OSE524300 PCA524226:PCA524300 PLW524226:PLW524300 PVS524226:PVS524300 QFO524226:QFO524300 QPK524226:QPK524300 QZG524226:QZG524300 RJC524226:RJC524300 RSY524226:RSY524300 SCU524226:SCU524300 SMQ524226:SMQ524300 SWM524226:SWM524300 TGI524226:TGI524300 TQE524226:TQE524300 UAA524226:UAA524300 UJW524226:UJW524300 UTS524226:UTS524300 VDO524226:VDO524300 VNK524226:VNK524300 VXG524226:VXG524300 WHC524226:WHC524300 WQY524226:WQY524300 XAU524226:XAU524300 EM589762:EM589836 OI589762:OI589836 YE589762:YE589836 AIA589762:AIA589836 ARW589762:ARW589836 BBS589762:BBS589836 BLO589762:BLO589836 BVK589762:BVK589836 CFG589762:CFG589836 CPC589762:CPC589836 CYY589762:CYY589836 DIU589762:DIU589836 DSQ589762:DSQ589836 ECM589762:ECM589836 EMI589762:EMI589836 EWE589762:EWE589836 FGA589762:FGA589836 FPW589762:FPW589836 FZS589762:FZS589836 GJO589762:GJO589836 GTK589762:GTK589836 HDG589762:HDG589836 HNC589762:HNC589836 HWY589762:HWY589836 IGU589762:IGU589836 IQQ589762:IQQ589836 JAM589762:JAM589836 JKI589762:JKI589836 JUE589762:JUE589836 KEA589762:KEA589836 KNW589762:KNW589836 KXS589762:KXS589836 LHO589762:LHO589836 LRK589762:LRK589836 MBG589762:MBG589836 MLC589762:MLC589836 MUY589762:MUY589836 NEU589762:NEU589836 NOQ589762:NOQ589836 NYM589762:NYM589836 OII589762:OII589836 OSE589762:OSE589836 PCA589762:PCA589836 PLW589762:PLW589836 PVS589762:PVS589836 QFO589762:QFO589836 QPK589762:QPK589836 QZG589762:QZG589836 RJC589762:RJC589836 RSY589762:RSY589836 SCU589762:SCU589836 SMQ589762:SMQ589836 SWM589762:SWM589836 TGI589762:TGI589836 TQE589762:TQE589836 UAA589762:UAA589836 UJW589762:UJW589836 UTS589762:UTS589836 VDO589762:VDO589836 VNK589762:VNK589836 VXG589762:VXG589836 WHC589762:WHC589836 WQY589762:WQY589836 XAU589762:XAU589836 EM655298:EM655372 OI655298:OI655372 YE655298:YE655372 AIA655298:AIA655372 ARW655298:ARW655372 BBS655298:BBS655372 BLO655298:BLO655372 BVK655298:BVK655372 CFG655298:CFG655372 CPC655298:CPC655372 CYY655298:CYY655372 DIU655298:DIU655372 DSQ655298:DSQ655372 ECM655298:ECM655372 EMI655298:EMI655372 EWE655298:EWE655372 FGA655298:FGA655372 FPW655298:FPW655372 FZS655298:FZS655372 GJO655298:GJO655372 GTK655298:GTK655372 HDG655298:HDG655372 HNC655298:HNC655372 HWY655298:HWY655372 IGU655298:IGU655372 IQQ655298:IQQ655372 JAM655298:JAM655372 JKI655298:JKI655372 JUE655298:JUE655372 KEA655298:KEA655372 KNW655298:KNW655372 KXS655298:KXS655372 LHO655298:LHO655372 LRK655298:LRK655372 MBG655298:MBG655372 MLC655298:MLC655372 MUY655298:MUY655372 NEU655298:NEU655372 NOQ655298:NOQ655372 NYM655298:NYM655372 OII655298:OII655372 OSE655298:OSE655372 PCA655298:PCA655372 PLW655298:PLW655372 PVS655298:PVS655372 QFO655298:QFO655372 QPK655298:QPK655372 QZG655298:QZG655372 RJC655298:RJC655372 RSY655298:RSY655372 SCU655298:SCU655372 SMQ655298:SMQ655372 SWM655298:SWM655372 TGI655298:TGI655372 TQE655298:TQE655372 UAA655298:UAA655372 UJW655298:UJW655372 UTS655298:UTS655372 VDO655298:VDO655372 VNK655298:VNK655372 VXG655298:VXG655372 WHC655298:WHC655372 WQY655298:WQY655372 XAU655298:XAU655372 EM720834:EM720908 OI720834:OI720908 YE720834:YE720908 AIA720834:AIA720908 ARW720834:ARW720908 BBS720834:BBS720908 BLO720834:BLO720908 BVK720834:BVK720908 CFG720834:CFG720908 CPC720834:CPC720908 CYY720834:CYY720908 DIU720834:DIU720908 DSQ720834:DSQ720908 ECM720834:ECM720908 EMI720834:EMI720908 EWE720834:EWE720908 FGA720834:FGA720908 FPW720834:FPW720908 FZS720834:FZS720908 GJO720834:GJO720908 GTK720834:GTK720908 HDG720834:HDG720908 HNC720834:HNC720908 HWY720834:HWY720908 IGU720834:IGU720908 IQQ720834:IQQ720908 JAM720834:JAM720908 JKI720834:JKI720908 JUE720834:JUE720908 KEA720834:KEA720908 KNW720834:KNW720908 KXS720834:KXS720908 LHO720834:LHO720908 LRK720834:LRK720908 MBG720834:MBG720908 MLC720834:MLC720908 MUY720834:MUY720908 NEU720834:NEU720908 NOQ720834:NOQ720908 NYM720834:NYM720908 OII720834:OII720908 OSE720834:OSE720908 PCA720834:PCA720908 PLW720834:PLW720908 PVS720834:PVS720908 QFO720834:QFO720908 QPK720834:QPK720908 QZG720834:QZG720908 RJC720834:RJC720908 RSY720834:RSY720908 SCU720834:SCU720908 SMQ720834:SMQ720908 SWM720834:SWM720908 TGI720834:TGI720908 TQE720834:TQE720908 UAA720834:UAA720908 UJW720834:UJW720908 UTS720834:UTS720908 VDO720834:VDO720908 VNK720834:VNK720908 VXG720834:VXG720908 WHC720834:WHC720908 WQY720834:WQY720908 XAU720834:XAU720908 EM786370:EM786444 OI786370:OI786444 YE786370:YE786444 AIA786370:AIA786444 ARW786370:ARW786444 BBS786370:BBS786444 BLO786370:BLO786444 BVK786370:BVK786444 CFG786370:CFG786444 CPC786370:CPC786444 CYY786370:CYY786444 DIU786370:DIU786444 DSQ786370:DSQ786444 ECM786370:ECM786444 EMI786370:EMI786444 EWE786370:EWE786444 FGA786370:FGA786444 FPW786370:FPW786444 FZS786370:FZS786444 GJO786370:GJO786444 GTK786370:GTK786444 HDG786370:HDG786444 HNC786370:HNC786444 HWY786370:HWY786444 IGU786370:IGU786444 IQQ786370:IQQ786444 JAM786370:JAM786444 JKI786370:JKI786444 JUE786370:JUE786444 KEA786370:KEA786444 KNW786370:KNW786444 KXS786370:KXS786444 LHO786370:LHO786444 LRK786370:LRK786444 MBG786370:MBG786444 MLC786370:MLC786444 MUY786370:MUY786444 NEU786370:NEU786444 NOQ786370:NOQ786444 NYM786370:NYM786444 OII786370:OII786444 OSE786370:OSE786444 PCA786370:PCA786444 PLW786370:PLW786444 PVS786370:PVS786444 QFO786370:QFO786444 QPK786370:QPK786444 QZG786370:QZG786444 RJC786370:RJC786444 RSY786370:RSY786444 SCU786370:SCU786444 SMQ786370:SMQ786444 SWM786370:SWM786444 TGI786370:TGI786444 TQE786370:TQE786444 UAA786370:UAA786444 UJW786370:UJW786444 UTS786370:UTS786444 VDO786370:VDO786444 VNK786370:VNK786444 VXG786370:VXG786444 WHC786370:WHC786444 WQY786370:WQY786444 XAU786370:XAU786444 EM851906:EM851980 OI851906:OI851980 YE851906:YE851980 AIA851906:AIA851980 ARW851906:ARW851980 BBS851906:BBS851980 BLO851906:BLO851980 BVK851906:BVK851980 CFG851906:CFG851980 CPC851906:CPC851980 CYY851906:CYY851980 DIU851906:DIU851980 DSQ851906:DSQ851980 ECM851906:ECM851980 EMI851906:EMI851980 EWE851906:EWE851980 FGA851906:FGA851980 FPW851906:FPW851980 FZS851906:FZS851980 GJO851906:GJO851980 GTK851906:GTK851980 HDG851906:HDG851980 HNC851906:HNC851980 HWY851906:HWY851980 IGU851906:IGU851980 IQQ851906:IQQ851980 JAM851906:JAM851980 JKI851906:JKI851980 JUE851906:JUE851980 KEA851906:KEA851980 KNW851906:KNW851980 KXS851906:KXS851980 LHO851906:LHO851980 LRK851906:LRK851980 MBG851906:MBG851980 MLC851906:MLC851980 MUY851906:MUY851980 NEU851906:NEU851980 NOQ851906:NOQ851980 NYM851906:NYM851980 OII851906:OII851980 OSE851906:OSE851980 PCA851906:PCA851980 PLW851906:PLW851980 PVS851906:PVS851980 QFO851906:QFO851980 QPK851906:QPK851980 QZG851906:QZG851980 RJC851906:RJC851980 RSY851906:RSY851980 SCU851906:SCU851980 SMQ851906:SMQ851980 SWM851906:SWM851980 TGI851906:TGI851980 TQE851906:TQE851980 UAA851906:UAA851980 UJW851906:UJW851980 UTS851906:UTS851980 VDO851906:VDO851980 VNK851906:VNK851980 VXG851906:VXG851980 WHC851906:WHC851980 WQY851906:WQY851980 XAU851906:XAU851980 EM917442:EM917516 OI917442:OI917516 YE917442:YE917516 AIA917442:AIA917516 ARW917442:ARW917516 BBS917442:BBS917516 BLO917442:BLO917516 BVK917442:BVK917516 CFG917442:CFG917516 CPC917442:CPC917516 CYY917442:CYY917516 DIU917442:DIU917516 DSQ917442:DSQ917516 ECM917442:ECM917516 EMI917442:EMI917516 EWE917442:EWE917516 FGA917442:FGA917516 FPW917442:FPW917516 FZS917442:FZS917516 GJO917442:GJO917516 GTK917442:GTK917516 HDG917442:HDG917516 HNC917442:HNC917516 HWY917442:HWY917516 IGU917442:IGU917516 IQQ917442:IQQ917516 JAM917442:JAM917516 JKI917442:JKI917516 JUE917442:JUE917516 KEA917442:KEA917516 KNW917442:KNW917516 KXS917442:KXS917516 LHO917442:LHO917516 LRK917442:LRK917516 MBG917442:MBG917516 MLC917442:MLC917516 MUY917442:MUY917516 NEU917442:NEU917516 NOQ917442:NOQ917516 NYM917442:NYM917516 OII917442:OII917516 OSE917442:OSE917516 PCA917442:PCA917516 PLW917442:PLW917516 PVS917442:PVS917516 QFO917442:QFO917516 QPK917442:QPK917516 QZG917442:QZG917516 RJC917442:RJC917516 RSY917442:RSY917516 SCU917442:SCU917516 SMQ917442:SMQ917516 SWM917442:SWM917516 TGI917442:TGI917516 TQE917442:TQE917516 UAA917442:UAA917516 UJW917442:UJW917516 UTS917442:UTS917516 VDO917442:VDO917516 VNK917442:VNK917516 VXG917442:VXG917516 WHC917442:WHC917516 WQY917442:WQY917516 XAU917442:XAU917516 EM982978:EM983052 OI982978:OI983052 YE982978:YE983052 AIA982978:AIA983052 ARW982978:ARW983052 BBS982978:BBS983052 BLO982978:BLO983052 BVK982978:BVK983052 CFG982978:CFG983052 CPC982978:CPC983052 CYY982978:CYY983052 DIU982978:DIU983052 DSQ982978:DSQ983052 ECM982978:ECM983052 EMI982978:EMI983052 EWE982978:EWE983052 FGA982978:FGA983052 FPW982978:FPW983052 FZS982978:FZS983052 GJO982978:GJO983052 GTK982978:GTK983052 HDG982978:HDG983052 HNC982978:HNC983052 HWY982978:HWY983052 IGU982978:IGU983052 IQQ982978:IQQ983052 JAM982978:JAM983052 JKI982978:JKI983052 JUE982978:JUE983052 KEA982978:KEA983052 KNW982978:KNW983052 KXS982978:KXS983052 LHO982978:LHO983052 LRK982978:LRK983052 MBG982978:MBG983052 MLC982978:MLC983052 MUY982978:MUY983052 NEU982978:NEU983052 NOQ982978:NOQ983052 NYM982978:NYM983052 OII982978:OII983052 OSE982978:OSE983052 PCA982978:PCA983052 PLW982978:PLW983052 PVS982978:PVS983052 QFO982978:QFO983052 QPK982978:QPK983052 QZG982978:QZG983052 RJC982978:RJC983052 RSY982978:RSY983052 SCU982978:SCU983052 SMQ982978:SMQ983052 SWM982978:SWM983052 TGI982978:TGI983052 TQE982978:TQE983052 UAA982978:UAA983052 UJW982978:UJW983052 UTS982978:UTS983052 VDO982978:VDO983052 VNK982978:VNK983052 VXG982978:VXG983052 WHC982978:WHC983052">
      <formula1>"m,箇所"</formula1>
    </dataValidation>
    <dataValidation type="list" allowBlank="1" showInputMessage="1" showErrorMessage="1" sqref="EM14">
      <formula1>"km,箇所,-"</formula1>
    </dataValidation>
    <dataValidation type="list" allowBlank="1" showInputMessage="1" showErrorMessage="1" sqref="EA14">
      <formula1>"○,-"</formula1>
    </dataValidation>
    <dataValidation type="list" allowBlank="1" showInputMessage="1" showErrorMessage="1" sqref="E14:F14 CQ14">
      <formula1>"○,-"</formula1>
    </dataValidation>
    <dataValidation type="list" allowBlank="1" showInputMessage="1" showErrorMessage="1" sqref="ED14">
      <formula1>"km,箇所,-"</formula1>
    </dataValidation>
  </dataValidations>
  <pageMargins left="0.78740157480314965" right="0" top="0.59055118110236227" bottom="0.59055118110236227" header="0.31496062992125984" footer="0.31496062992125984"/>
  <pageSetup paperSize="8" scale="34" orientation="landscape" blackAndWhite="1" r:id="rId1"/>
  <colBreaks count="1" manualBreakCount="1">
    <brk id="85" max="92" man="1"/>
  </colBreaks>
  <ignoredErrors>
    <ignoredError sqref="AW14:AX14 CO14:CP14 CR14:DZ14 FH14:FI14" unlockedFormula="1"/>
  </ignoredErrors>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238"/>
  <sheetViews>
    <sheetView view="pageBreakPreview" zoomScaleNormal="100" zoomScaleSheetLayoutView="100" workbookViewId="0">
      <selection activeCell="B8" sqref="B8:D8"/>
    </sheetView>
  </sheetViews>
  <sheetFormatPr defaultRowHeight="12" x14ac:dyDescent="0.15"/>
  <cols>
    <col min="1" max="1" width="4.375" style="623" customWidth="1"/>
    <col min="2" max="2" width="21.375" style="623" customWidth="1"/>
    <col min="3" max="3" width="14.5" style="623" customWidth="1"/>
    <col min="4" max="4" width="23.75" style="623" customWidth="1"/>
    <col min="5" max="5" width="55.375" style="623" customWidth="1"/>
    <col min="6" max="6" width="9" style="624"/>
    <col min="7" max="16384" width="9" style="623"/>
  </cols>
  <sheetData>
    <row r="1" spans="2:6" ht="20.25" customHeight="1" x14ac:dyDescent="0.15">
      <c r="E1" s="685"/>
      <c r="F1" s="678" t="s">
        <v>1096</v>
      </c>
    </row>
    <row r="2" spans="2:6" ht="17.25" x14ac:dyDescent="0.15">
      <c r="B2" s="622"/>
      <c r="E2" s="685" t="s">
        <v>1459</v>
      </c>
      <c r="F2" s="686">
        <v>200</v>
      </c>
    </row>
    <row r="3" spans="2:6" ht="17.25" x14ac:dyDescent="0.15">
      <c r="B3" s="622"/>
      <c r="E3" s="685" t="s">
        <v>1636</v>
      </c>
      <c r="F3" s="686">
        <v>300</v>
      </c>
    </row>
    <row r="4" spans="2:6" ht="17.25" x14ac:dyDescent="0.15">
      <c r="B4" s="622" t="s">
        <v>1036</v>
      </c>
    </row>
    <row r="5" spans="2:6" ht="17.25" x14ac:dyDescent="0.15">
      <c r="B5" s="625"/>
      <c r="C5" s="626"/>
      <c r="F5" s="623"/>
    </row>
    <row r="6" spans="2:6" ht="17.25" x14ac:dyDescent="0.15">
      <c r="B6" s="627" t="s">
        <v>1037</v>
      </c>
    </row>
    <row r="7" spans="2:6" ht="18.75" customHeight="1" x14ac:dyDescent="0.15">
      <c r="B7" s="2885" t="s">
        <v>1038</v>
      </c>
      <c r="C7" s="2885"/>
      <c r="D7" s="2885"/>
      <c r="E7" s="2885"/>
      <c r="F7" s="2889" t="s">
        <v>1039</v>
      </c>
    </row>
    <row r="8" spans="2:6" ht="18.75" customHeight="1" x14ac:dyDescent="0.15">
      <c r="B8" s="2885" t="s">
        <v>1040</v>
      </c>
      <c r="C8" s="2885"/>
      <c r="D8" s="2885"/>
      <c r="E8" s="628" t="s">
        <v>1041</v>
      </c>
      <c r="F8" s="2890"/>
    </row>
    <row r="9" spans="2:6" ht="18.75" customHeight="1" x14ac:dyDescent="0.15">
      <c r="B9" s="2888" t="s">
        <v>1042</v>
      </c>
      <c r="C9" s="2891" t="s">
        <v>1043</v>
      </c>
      <c r="D9" s="629" t="s">
        <v>1044</v>
      </c>
      <c r="E9" s="630" t="s">
        <v>1045</v>
      </c>
      <c r="F9" s="677">
        <v>1</v>
      </c>
    </row>
    <row r="10" spans="2:6" ht="18.75" customHeight="1" x14ac:dyDescent="0.15">
      <c r="B10" s="2888"/>
      <c r="C10" s="2892"/>
      <c r="D10" s="2888" t="s">
        <v>1046</v>
      </c>
      <c r="E10" s="630" t="s">
        <v>1047</v>
      </c>
      <c r="F10" s="677">
        <v>2</v>
      </c>
    </row>
    <row r="11" spans="2:6" ht="18.75" customHeight="1" x14ac:dyDescent="0.15">
      <c r="B11" s="2888"/>
      <c r="C11" s="2892"/>
      <c r="D11" s="2888"/>
      <c r="E11" s="630" t="s">
        <v>1048</v>
      </c>
      <c r="F11" s="677">
        <v>3</v>
      </c>
    </row>
    <row r="12" spans="2:6" ht="18.75" customHeight="1" x14ac:dyDescent="0.15">
      <c r="B12" s="2888"/>
      <c r="C12" s="2893"/>
      <c r="D12" s="2888"/>
      <c r="E12" s="630" t="s">
        <v>1049</v>
      </c>
      <c r="F12" s="677">
        <v>4</v>
      </c>
    </row>
    <row r="13" spans="2:6" ht="18.75" customHeight="1" x14ac:dyDescent="0.15">
      <c r="B13" s="2888"/>
      <c r="C13" s="2894" t="s">
        <v>1050</v>
      </c>
      <c r="D13" s="2895"/>
      <c r="E13" s="630" t="s">
        <v>1051</v>
      </c>
      <c r="F13" s="677">
        <v>5</v>
      </c>
    </row>
    <row r="14" spans="2:6" ht="30" customHeight="1" x14ac:dyDescent="0.15">
      <c r="B14" s="2875" t="s">
        <v>1052</v>
      </c>
      <c r="C14" s="2875" t="s">
        <v>1053</v>
      </c>
      <c r="D14" s="629" t="s">
        <v>1054</v>
      </c>
      <c r="E14" s="629" t="s">
        <v>1055</v>
      </c>
      <c r="F14" s="677">
        <v>6</v>
      </c>
    </row>
    <row r="15" spans="2:6" ht="18.75" customHeight="1" x14ac:dyDescent="0.15">
      <c r="B15" s="2875"/>
      <c r="C15" s="2875"/>
      <c r="D15" s="2879" t="s">
        <v>1056</v>
      </c>
      <c r="E15" s="630" t="s">
        <v>1057</v>
      </c>
      <c r="F15" s="677">
        <v>7</v>
      </c>
    </row>
    <row r="16" spans="2:6" ht="18.75" customHeight="1" x14ac:dyDescent="0.15">
      <c r="B16" s="2875"/>
      <c r="C16" s="2875"/>
      <c r="D16" s="2880"/>
      <c r="E16" s="630" t="s">
        <v>1058</v>
      </c>
      <c r="F16" s="677">
        <v>8</v>
      </c>
    </row>
    <row r="17" spans="2:6" ht="18.75" customHeight="1" x14ac:dyDescent="0.15">
      <c r="B17" s="2875"/>
      <c r="C17" s="2875"/>
      <c r="D17" s="2875" t="s">
        <v>1059</v>
      </c>
      <c r="E17" s="630" t="s">
        <v>1060</v>
      </c>
      <c r="F17" s="677">
        <v>9</v>
      </c>
    </row>
    <row r="18" spans="2:6" ht="18.75" customHeight="1" x14ac:dyDescent="0.15">
      <c r="B18" s="2875"/>
      <c r="C18" s="2875"/>
      <c r="D18" s="2875"/>
      <c r="E18" s="630" t="s">
        <v>1061</v>
      </c>
      <c r="F18" s="677">
        <v>10</v>
      </c>
    </row>
    <row r="19" spans="2:6" ht="18.75" customHeight="1" x14ac:dyDescent="0.15">
      <c r="B19" s="2875"/>
      <c r="C19" s="2875"/>
      <c r="D19" s="2875" t="s">
        <v>1062</v>
      </c>
      <c r="E19" s="630" t="s">
        <v>1063</v>
      </c>
      <c r="F19" s="677">
        <v>11</v>
      </c>
    </row>
    <row r="20" spans="2:6" ht="18.75" customHeight="1" x14ac:dyDescent="0.15">
      <c r="B20" s="2875"/>
      <c r="C20" s="2875"/>
      <c r="D20" s="2875"/>
      <c r="E20" s="630" t="s">
        <v>1064</v>
      </c>
      <c r="F20" s="677">
        <v>12</v>
      </c>
    </row>
    <row r="21" spans="2:6" ht="18.75" customHeight="1" x14ac:dyDescent="0.15">
      <c r="B21" s="2875"/>
      <c r="C21" s="2875" t="s">
        <v>1065</v>
      </c>
      <c r="D21" s="2888" t="s">
        <v>1066</v>
      </c>
      <c r="E21" s="630" t="s">
        <v>1067</v>
      </c>
      <c r="F21" s="677">
        <v>13</v>
      </c>
    </row>
    <row r="22" spans="2:6" ht="18.75" customHeight="1" x14ac:dyDescent="0.15">
      <c r="B22" s="2875"/>
      <c r="C22" s="2875"/>
      <c r="D22" s="2888"/>
      <c r="E22" s="630" t="s">
        <v>1068</v>
      </c>
      <c r="F22" s="677">
        <v>14</v>
      </c>
    </row>
    <row r="23" spans="2:6" ht="18.75" customHeight="1" x14ac:dyDescent="0.15">
      <c r="B23" s="2875"/>
      <c r="C23" s="2875"/>
      <c r="D23" s="2888" t="s">
        <v>1069</v>
      </c>
      <c r="E23" s="630" t="s">
        <v>1070</v>
      </c>
      <c r="F23" s="677">
        <v>15</v>
      </c>
    </row>
    <row r="24" spans="2:6" ht="18.75" customHeight="1" x14ac:dyDescent="0.15">
      <c r="B24" s="2875"/>
      <c r="C24" s="2875"/>
      <c r="D24" s="2888"/>
      <c r="E24" s="630" t="s">
        <v>1071</v>
      </c>
      <c r="F24" s="677">
        <v>16</v>
      </c>
    </row>
    <row r="25" spans="2:6" ht="18.75" customHeight="1" x14ac:dyDescent="0.15">
      <c r="B25" s="2875"/>
      <c r="C25" s="2875"/>
      <c r="D25" s="2888" t="s">
        <v>1059</v>
      </c>
      <c r="E25" s="630" t="s">
        <v>1072</v>
      </c>
      <c r="F25" s="677">
        <v>17</v>
      </c>
    </row>
    <row r="26" spans="2:6" ht="18.75" customHeight="1" x14ac:dyDescent="0.15">
      <c r="B26" s="2875"/>
      <c r="C26" s="2875"/>
      <c r="D26" s="2888"/>
      <c r="E26" s="630" t="s">
        <v>1073</v>
      </c>
      <c r="F26" s="677">
        <v>18</v>
      </c>
    </row>
    <row r="27" spans="2:6" ht="18.75" customHeight="1" x14ac:dyDescent="0.15">
      <c r="B27" s="2875"/>
      <c r="C27" s="2875"/>
      <c r="D27" s="2888"/>
      <c r="E27" s="630" t="s">
        <v>1074</v>
      </c>
      <c r="F27" s="677">
        <v>19</v>
      </c>
    </row>
    <row r="28" spans="2:6" ht="18.75" customHeight="1" x14ac:dyDescent="0.15">
      <c r="B28" s="2875"/>
      <c r="C28" s="2875"/>
      <c r="D28" s="2888"/>
      <c r="E28" s="630" t="s">
        <v>1075</v>
      </c>
      <c r="F28" s="677">
        <v>20</v>
      </c>
    </row>
    <row r="29" spans="2:6" ht="18.75" customHeight="1" x14ac:dyDescent="0.15">
      <c r="B29" s="2875"/>
      <c r="C29" s="2875"/>
      <c r="D29" s="2888" t="s">
        <v>1062</v>
      </c>
      <c r="E29" s="630" t="s">
        <v>1063</v>
      </c>
      <c r="F29" s="677">
        <v>21</v>
      </c>
    </row>
    <row r="30" spans="2:6" ht="18.75" customHeight="1" x14ac:dyDescent="0.15">
      <c r="B30" s="2875"/>
      <c r="C30" s="2875"/>
      <c r="D30" s="2888"/>
      <c r="E30" s="630" t="s">
        <v>1064</v>
      </c>
      <c r="F30" s="677">
        <v>22</v>
      </c>
    </row>
    <row r="31" spans="2:6" ht="18.75" customHeight="1" x14ac:dyDescent="0.15">
      <c r="B31" s="2875"/>
      <c r="C31" s="2875" t="s">
        <v>1076</v>
      </c>
      <c r="D31" s="631" t="s">
        <v>1077</v>
      </c>
      <c r="E31" s="630" t="s">
        <v>1078</v>
      </c>
      <c r="F31" s="677">
        <v>23</v>
      </c>
    </row>
    <row r="32" spans="2:6" ht="18.75" customHeight="1" x14ac:dyDescent="0.15">
      <c r="B32" s="2875"/>
      <c r="C32" s="2875"/>
      <c r="D32" s="631" t="s">
        <v>1079</v>
      </c>
      <c r="E32" s="630" t="s">
        <v>1080</v>
      </c>
      <c r="F32" s="677">
        <v>24</v>
      </c>
    </row>
    <row r="33" spans="2:6" ht="18.75" customHeight="1" x14ac:dyDescent="0.15">
      <c r="B33" s="2875"/>
      <c r="C33" s="2875"/>
      <c r="D33" s="631" t="s">
        <v>1059</v>
      </c>
      <c r="E33" s="630" t="s">
        <v>1081</v>
      </c>
      <c r="F33" s="677">
        <v>25</v>
      </c>
    </row>
    <row r="34" spans="2:6" ht="18.75" customHeight="1" x14ac:dyDescent="0.15">
      <c r="B34" s="2875"/>
      <c r="C34" s="2875"/>
      <c r="D34" s="2875" t="s">
        <v>1062</v>
      </c>
      <c r="E34" s="630" t="s">
        <v>1063</v>
      </c>
      <c r="F34" s="677">
        <v>26</v>
      </c>
    </row>
    <row r="35" spans="2:6" ht="18.75" customHeight="1" x14ac:dyDescent="0.15">
      <c r="B35" s="2875"/>
      <c r="C35" s="2875"/>
      <c r="D35" s="2875"/>
      <c r="E35" s="630" t="s">
        <v>1064</v>
      </c>
      <c r="F35" s="677">
        <v>27</v>
      </c>
    </row>
    <row r="36" spans="2:6" ht="18.75" customHeight="1" x14ac:dyDescent="0.15">
      <c r="B36" s="2875"/>
      <c r="C36" s="2875" t="s">
        <v>1082</v>
      </c>
      <c r="D36" s="631" t="s">
        <v>1083</v>
      </c>
      <c r="E36" s="630" t="s">
        <v>1084</v>
      </c>
      <c r="F36" s="677">
        <v>28</v>
      </c>
    </row>
    <row r="37" spans="2:6" ht="18.75" customHeight="1" x14ac:dyDescent="0.15">
      <c r="B37" s="2875"/>
      <c r="C37" s="2875"/>
      <c r="D37" s="631" t="s">
        <v>1085</v>
      </c>
      <c r="E37" s="630" t="s">
        <v>1086</v>
      </c>
      <c r="F37" s="677">
        <v>29</v>
      </c>
    </row>
    <row r="38" spans="2:6" ht="18.75" customHeight="1" x14ac:dyDescent="0.15">
      <c r="B38" s="2875"/>
      <c r="C38" s="2875"/>
      <c r="D38" s="2875" t="s">
        <v>1087</v>
      </c>
      <c r="E38" s="630" t="s">
        <v>1088</v>
      </c>
      <c r="F38" s="677">
        <v>30</v>
      </c>
    </row>
    <row r="39" spans="2:6" ht="18.75" customHeight="1" x14ac:dyDescent="0.15">
      <c r="B39" s="2875"/>
      <c r="C39" s="2875"/>
      <c r="D39" s="2875"/>
      <c r="E39" s="630" t="s">
        <v>1089</v>
      </c>
      <c r="F39" s="677">
        <v>31</v>
      </c>
    </row>
    <row r="40" spans="2:6" ht="18.75" customHeight="1" x14ac:dyDescent="0.15">
      <c r="B40" s="2875"/>
      <c r="C40" s="2875"/>
      <c r="D40" s="2875"/>
      <c r="E40" s="630" t="s">
        <v>1074</v>
      </c>
      <c r="F40" s="677">
        <v>32</v>
      </c>
    </row>
    <row r="41" spans="2:6" ht="18.75" customHeight="1" x14ac:dyDescent="0.15">
      <c r="B41" s="2875"/>
      <c r="C41" s="2875"/>
      <c r="D41" s="2875"/>
      <c r="E41" s="630" t="s">
        <v>1090</v>
      </c>
      <c r="F41" s="677">
        <v>33</v>
      </c>
    </row>
    <row r="42" spans="2:6" ht="18.75" customHeight="1" x14ac:dyDescent="0.15">
      <c r="B42" s="2875"/>
      <c r="C42" s="2875"/>
      <c r="D42" s="2875"/>
      <c r="E42" s="630" t="s">
        <v>1075</v>
      </c>
      <c r="F42" s="677">
        <v>34</v>
      </c>
    </row>
    <row r="43" spans="2:6" ht="18.75" customHeight="1" x14ac:dyDescent="0.15">
      <c r="B43" s="2875"/>
      <c r="C43" s="2875"/>
      <c r="D43" s="2871" t="s">
        <v>1062</v>
      </c>
      <c r="E43" s="630" t="s">
        <v>1063</v>
      </c>
      <c r="F43" s="677">
        <v>35</v>
      </c>
    </row>
    <row r="44" spans="2:6" ht="18.75" customHeight="1" x14ac:dyDescent="0.15">
      <c r="B44" s="2875"/>
      <c r="C44" s="2875"/>
      <c r="D44" s="2872"/>
      <c r="E44" s="630" t="s">
        <v>1064</v>
      </c>
      <c r="F44" s="677">
        <v>36</v>
      </c>
    </row>
    <row r="45" spans="2:6" ht="18.75" customHeight="1" x14ac:dyDescent="0.15">
      <c r="B45" s="632" t="s">
        <v>1091</v>
      </c>
      <c r="C45" s="2896" t="s">
        <v>1092</v>
      </c>
      <c r="D45" s="2896"/>
      <c r="E45" s="633" t="s">
        <v>1093</v>
      </c>
      <c r="F45" s="677">
        <v>37</v>
      </c>
    </row>
    <row r="46" spans="2:6" ht="13.5" x14ac:dyDescent="0.15">
      <c r="B46" s="634" t="s">
        <v>1094</v>
      </c>
      <c r="C46" s="635"/>
      <c r="D46" s="635"/>
      <c r="E46" s="635"/>
      <c r="F46" s="636"/>
    </row>
    <row r="47" spans="2:6" ht="13.5" x14ac:dyDescent="0.15">
      <c r="B47" s="635"/>
      <c r="C47" s="635"/>
      <c r="D47" s="635"/>
      <c r="E47" s="635"/>
      <c r="F47" s="636"/>
    </row>
    <row r="48" spans="2:6" ht="13.5" x14ac:dyDescent="0.15">
      <c r="B48" s="637" t="s">
        <v>1095</v>
      </c>
      <c r="C48" s="634"/>
      <c r="D48" s="635"/>
      <c r="E48" s="635"/>
      <c r="F48" s="636"/>
    </row>
    <row r="49" spans="2:6" ht="18.75" customHeight="1" x14ac:dyDescent="0.15">
      <c r="B49" s="2885" t="s">
        <v>1038</v>
      </c>
      <c r="C49" s="2885"/>
      <c r="D49" s="2885"/>
      <c r="E49" s="2885"/>
      <c r="F49" s="2886" t="s">
        <v>1096</v>
      </c>
    </row>
    <row r="50" spans="2:6" ht="18.75" customHeight="1" x14ac:dyDescent="0.15">
      <c r="B50" s="628" t="s">
        <v>1040</v>
      </c>
      <c r="C50" s="2885" t="s">
        <v>1041</v>
      </c>
      <c r="D50" s="2885"/>
      <c r="E50" s="2885"/>
      <c r="F50" s="2887"/>
    </row>
    <row r="51" spans="2:6" ht="18.75" customHeight="1" x14ac:dyDescent="0.15">
      <c r="B51" s="2875" t="s">
        <v>1097</v>
      </c>
      <c r="C51" s="2896" t="s">
        <v>1098</v>
      </c>
      <c r="D51" s="2896"/>
      <c r="E51" s="2896"/>
      <c r="F51" s="678">
        <v>38</v>
      </c>
    </row>
    <row r="52" spans="2:6" ht="18.75" customHeight="1" x14ac:dyDescent="0.15">
      <c r="B52" s="2875"/>
      <c r="C52" s="2896" t="s">
        <v>1099</v>
      </c>
      <c r="D52" s="2896"/>
      <c r="E52" s="2896"/>
      <c r="F52" s="678">
        <v>39</v>
      </c>
    </row>
    <row r="53" spans="2:6" ht="18.75" customHeight="1" x14ac:dyDescent="0.15">
      <c r="B53" s="2875"/>
      <c r="C53" s="2896" t="s">
        <v>1100</v>
      </c>
      <c r="D53" s="2896"/>
      <c r="E53" s="2896"/>
      <c r="F53" s="678">
        <v>40</v>
      </c>
    </row>
    <row r="54" spans="2:6" ht="18.75" customHeight="1" x14ac:dyDescent="0.15">
      <c r="B54" s="2875"/>
      <c r="C54" s="2896" t="s">
        <v>1101</v>
      </c>
      <c r="D54" s="2896"/>
      <c r="E54" s="2896"/>
      <c r="F54" s="678">
        <v>41</v>
      </c>
    </row>
    <row r="55" spans="2:6" ht="18.75" customHeight="1" x14ac:dyDescent="0.15">
      <c r="B55" s="2875"/>
      <c r="C55" s="2896" t="s">
        <v>1102</v>
      </c>
      <c r="D55" s="2896"/>
      <c r="E55" s="2896"/>
      <c r="F55" s="678">
        <v>42</v>
      </c>
    </row>
    <row r="56" spans="2:6" ht="18.75" customHeight="1" x14ac:dyDescent="0.15">
      <c r="B56" s="2875"/>
      <c r="C56" s="2896" t="s">
        <v>1103</v>
      </c>
      <c r="D56" s="2896"/>
      <c r="E56" s="2896"/>
      <c r="F56" s="678">
        <v>43</v>
      </c>
    </row>
    <row r="58" spans="2:6" x14ac:dyDescent="0.15">
      <c r="B58" s="638"/>
    </row>
    <row r="59" spans="2:6" ht="17.25" x14ac:dyDescent="0.15">
      <c r="B59" s="622" t="s">
        <v>1104</v>
      </c>
      <c r="E59" s="639"/>
    </row>
    <row r="61" spans="2:6" ht="17.25" x14ac:dyDescent="0.15">
      <c r="B61" s="625" t="s">
        <v>1105</v>
      </c>
    </row>
    <row r="62" spans="2:6" ht="18.75" customHeight="1" x14ac:dyDescent="0.15">
      <c r="B62" s="2885" t="s">
        <v>1040</v>
      </c>
      <c r="C62" s="2885"/>
      <c r="D62" s="2885"/>
      <c r="E62" s="628" t="s">
        <v>1041</v>
      </c>
      <c r="F62" s="678" t="s">
        <v>1096</v>
      </c>
    </row>
    <row r="63" spans="2:6" ht="18.75" customHeight="1" x14ac:dyDescent="0.15">
      <c r="B63" s="2875" t="s">
        <v>1106</v>
      </c>
      <c r="C63" s="2871" t="s">
        <v>1107</v>
      </c>
      <c r="D63" s="2875" t="s">
        <v>1108</v>
      </c>
      <c r="E63" s="630" t="s">
        <v>1109</v>
      </c>
      <c r="F63" s="678">
        <v>44</v>
      </c>
    </row>
    <row r="64" spans="2:6" ht="18.75" customHeight="1" x14ac:dyDescent="0.15">
      <c r="B64" s="2875"/>
      <c r="C64" s="2881"/>
      <c r="D64" s="2875"/>
      <c r="E64" s="630" t="s">
        <v>1110</v>
      </c>
      <c r="F64" s="678">
        <v>45</v>
      </c>
    </row>
    <row r="65" spans="2:6" ht="18.75" customHeight="1" x14ac:dyDescent="0.15">
      <c r="B65" s="2875"/>
      <c r="C65" s="2881"/>
      <c r="D65" s="2897" t="s">
        <v>1111</v>
      </c>
      <c r="E65" s="630" t="s">
        <v>1112</v>
      </c>
      <c r="F65" s="678">
        <v>46</v>
      </c>
    </row>
    <row r="66" spans="2:6" ht="18.75" customHeight="1" x14ac:dyDescent="0.15">
      <c r="B66" s="2875"/>
      <c r="C66" s="2881"/>
      <c r="D66" s="2898"/>
      <c r="E66" s="630" t="s">
        <v>1110</v>
      </c>
      <c r="F66" s="678">
        <v>47</v>
      </c>
    </row>
    <row r="67" spans="2:6" ht="18.75" customHeight="1" x14ac:dyDescent="0.15">
      <c r="B67" s="2875"/>
      <c r="C67" s="2881"/>
      <c r="D67" s="2875" t="s">
        <v>1113</v>
      </c>
      <c r="E67" s="630" t="s">
        <v>1112</v>
      </c>
      <c r="F67" s="678">
        <v>48</v>
      </c>
    </row>
    <row r="68" spans="2:6" ht="18.75" customHeight="1" x14ac:dyDescent="0.15">
      <c r="B68" s="2875"/>
      <c r="C68" s="2881"/>
      <c r="D68" s="2875"/>
      <c r="E68" s="630" t="s">
        <v>1110</v>
      </c>
      <c r="F68" s="678">
        <v>49</v>
      </c>
    </row>
    <row r="69" spans="2:6" ht="18.75" customHeight="1" x14ac:dyDescent="0.15">
      <c r="B69" s="2875"/>
      <c r="C69" s="2881"/>
      <c r="D69" s="2875" t="s">
        <v>1114</v>
      </c>
      <c r="E69" s="630" t="s">
        <v>1112</v>
      </c>
      <c r="F69" s="678">
        <v>50</v>
      </c>
    </row>
    <row r="70" spans="2:6" ht="18.75" customHeight="1" x14ac:dyDescent="0.15">
      <c r="B70" s="2875"/>
      <c r="C70" s="2872"/>
      <c r="D70" s="2875"/>
      <c r="E70" s="630" t="s">
        <v>1110</v>
      </c>
      <c r="F70" s="678">
        <v>51</v>
      </c>
    </row>
    <row r="71" spans="2:6" ht="18.75" customHeight="1" x14ac:dyDescent="0.15">
      <c r="B71" s="2875"/>
      <c r="C71" s="2899" t="s">
        <v>1050</v>
      </c>
      <c r="D71" s="2900"/>
      <c r="E71" s="640" t="s">
        <v>1051</v>
      </c>
      <c r="F71" s="678">
        <v>52</v>
      </c>
    </row>
    <row r="72" spans="2:6" ht="18.75" customHeight="1" x14ac:dyDescent="0.15">
      <c r="B72" s="2875" t="s">
        <v>1052</v>
      </c>
      <c r="C72" s="2875" t="s">
        <v>1044</v>
      </c>
      <c r="D72" s="2871" t="s">
        <v>1115</v>
      </c>
      <c r="E72" s="630" t="s">
        <v>1116</v>
      </c>
      <c r="F72" s="678">
        <v>53</v>
      </c>
    </row>
    <row r="73" spans="2:6" ht="18.75" customHeight="1" x14ac:dyDescent="0.15">
      <c r="B73" s="2875"/>
      <c r="C73" s="2875"/>
      <c r="D73" s="2881"/>
      <c r="E73" s="630" t="s">
        <v>1117</v>
      </c>
      <c r="F73" s="678">
        <v>54</v>
      </c>
    </row>
    <row r="74" spans="2:6" ht="18.75" customHeight="1" x14ac:dyDescent="0.15">
      <c r="B74" s="2875"/>
      <c r="C74" s="2875"/>
      <c r="D74" s="2881"/>
      <c r="E74" s="630" t="s">
        <v>1118</v>
      </c>
      <c r="F74" s="678">
        <v>55</v>
      </c>
    </row>
    <row r="75" spans="2:6" ht="18.75" customHeight="1" x14ac:dyDescent="0.15">
      <c r="B75" s="2875"/>
      <c r="C75" s="2875"/>
      <c r="D75" s="2872"/>
      <c r="E75" s="630" t="s">
        <v>1119</v>
      </c>
      <c r="F75" s="678">
        <v>56</v>
      </c>
    </row>
    <row r="76" spans="2:6" ht="18.75" customHeight="1" x14ac:dyDescent="0.15">
      <c r="B76" s="2875"/>
      <c r="C76" s="2875"/>
      <c r="D76" s="2888" t="s">
        <v>1120</v>
      </c>
      <c r="E76" s="630" t="s">
        <v>1121</v>
      </c>
      <c r="F76" s="678">
        <v>57</v>
      </c>
    </row>
    <row r="77" spans="2:6" ht="18.75" customHeight="1" x14ac:dyDescent="0.15">
      <c r="B77" s="2875"/>
      <c r="C77" s="2875"/>
      <c r="D77" s="2888"/>
      <c r="E77" s="630" t="s">
        <v>1122</v>
      </c>
      <c r="F77" s="678">
        <v>58</v>
      </c>
    </row>
    <row r="78" spans="2:6" ht="18.75" customHeight="1" x14ac:dyDescent="0.15">
      <c r="B78" s="2875"/>
      <c r="C78" s="2875"/>
      <c r="D78" s="2888"/>
      <c r="E78" s="630" t="s">
        <v>1123</v>
      </c>
      <c r="F78" s="678">
        <v>59</v>
      </c>
    </row>
    <row r="79" spans="2:6" ht="18.75" customHeight="1" x14ac:dyDescent="0.15">
      <c r="B79" s="2875"/>
      <c r="C79" s="2875"/>
      <c r="D79" s="2888"/>
      <c r="E79" s="630" t="s">
        <v>1124</v>
      </c>
      <c r="F79" s="678">
        <v>60</v>
      </c>
    </row>
    <row r="80" spans="2:6" ht="18.75" customHeight="1" x14ac:dyDescent="0.15">
      <c r="B80" s="2875"/>
      <c r="C80" s="2875"/>
      <c r="D80" s="2888"/>
      <c r="E80" s="630" t="s">
        <v>1125</v>
      </c>
      <c r="F80" s="678">
        <v>61</v>
      </c>
    </row>
    <row r="81" spans="2:6" ht="18.75" customHeight="1" x14ac:dyDescent="0.15">
      <c r="B81" s="2875"/>
      <c r="C81" s="2875"/>
      <c r="D81" s="2888"/>
      <c r="E81" s="630" t="s">
        <v>1126</v>
      </c>
      <c r="F81" s="678">
        <v>62</v>
      </c>
    </row>
    <row r="82" spans="2:6" ht="18.75" customHeight="1" x14ac:dyDescent="0.15">
      <c r="B82" s="2875"/>
      <c r="C82" s="2875" t="s">
        <v>1127</v>
      </c>
      <c r="D82" s="2888" t="s">
        <v>1128</v>
      </c>
      <c r="E82" s="630" t="s">
        <v>1129</v>
      </c>
      <c r="F82" s="678">
        <v>63</v>
      </c>
    </row>
    <row r="83" spans="2:6" ht="18.75" customHeight="1" x14ac:dyDescent="0.15">
      <c r="B83" s="2875"/>
      <c r="C83" s="2875"/>
      <c r="D83" s="2888"/>
      <c r="E83" s="630" t="s">
        <v>1130</v>
      </c>
      <c r="F83" s="678">
        <v>64</v>
      </c>
    </row>
    <row r="84" spans="2:6" ht="18.75" customHeight="1" x14ac:dyDescent="0.15">
      <c r="B84" s="2875"/>
      <c r="C84" s="2875"/>
      <c r="D84" s="2888"/>
      <c r="E84" s="630" t="s">
        <v>1131</v>
      </c>
      <c r="F84" s="678">
        <v>65</v>
      </c>
    </row>
    <row r="85" spans="2:6" ht="18.75" customHeight="1" x14ac:dyDescent="0.15">
      <c r="B85" s="2875"/>
      <c r="C85" s="2875"/>
      <c r="D85" s="2888"/>
      <c r="E85" s="630" t="s">
        <v>1132</v>
      </c>
      <c r="F85" s="678">
        <v>66</v>
      </c>
    </row>
    <row r="86" spans="2:6" ht="18.75" customHeight="1" x14ac:dyDescent="0.15">
      <c r="B86" s="2875"/>
      <c r="C86" s="2875"/>
      <c r="D86" s="2888"/>
      <c r="E86" s="630" t="s">
        <v>1133</v>
      </c>
      <c r="F86" s="678">
        <v>67</v>
      </c>
    </row>
    <row r="87" spans="2:6" ht="18.75" customHeight="1" x14ac:dyDescent="0.15">
      <c r="B87" s="2875"/>
      <c r="C87" s="2875"/>
      <c r="D87" s="2888"/>
      <c r="E87" s="630" t="s">
        <v>1134</v>
      </c>
      <c r="F87" s="678">
        <v>68</v>
      </c>
    </row>
    <row r="88" spans="2:6" ht="18.75" customHeight="1" x14ac:dyDescent="0.15">
      <c r="B88" s="2875"/>
      <c r="C88" s="2875"/>
      <c r="D88" s="2888"/>
      <c r="E88" s="630" t="s">
        <v>1135</v>
      </c>
      <c r="F88" s="678">
        <v>69</v>
      </c>
    </row>
    <row r="89" spans="2:6" ht="18.75" customHeight="1" x14ac:dyDescent="0.15">
      <c r="B89" s="2875"/>
      <c r="C89" s="2875"/>
      <c r="D89" s="2888"/>
      <c r="E89" s="630" t="s">
        <v>1136</v>
      </c>
      <c r="F89" s="678">
        <v>70</v>
      </c>
    </row>
    <row r="90" spans="2:6" ht="18.75" customHeight="1" x14ac:dyDescent="0.15">
      <c r="B90" s="2875"/>
      <c r="C90" s="2875"/>
      <c r="D90" s="2888"/>
      <c r="E90" s="630" t="s">
        <v>1125</v>
      </c>
      <c r="F90" s="678">
        <v>71</v>
      </c>
    </row>
    <row r="91" spans="2:6" ht="18.75" customHeight="1" x14ac:dyDescent="0.15">
      <c r="B91" s="2875"/>
      <c r="C91" s="2875"/>
      <c r="D91" s="2888"/>
      <c r="E91" s="630" t="s">
        <v>1137</v>
      </c>
      <c r="F91" s="678">
        <v>72</v>
      </c>
    </row>
    <row r="92" spans="2:6" ht="18.75" customHeight="1" x14ac:dyDescent="0.15">
      <c r="B92" s="2875"/>
      <c r="C92" s="2875"/>
      <c r="D92" s="2888"/>
      <c r="E92" s="630" t="s">
        <v>1138</v>
      </c>
      <c r="F92" s="678">
        <v>73</v>
      </c>
    </row>
    <row r="93" spans="2:6" ht="18.75" customHeight="1" x14ac:dyDescent="0.15">
      <c r="B93" s="2875"/>
      <c r="C93" s="2875"/>
      <c r="D93" s="2888"/>
      <c r="E93" s="630" t="s">
        <v>1139</v>
      </c>
      <c r="F93" s="678">
        <v>74</v>
      </c>
    </row>
    <row r="94" spans="2:6" ht="18.75" customHeight="1" x14ac:dyDescent="0.15">
      <c r="B94" s="2875"/>
      <c r="C94" s="2875"/>
      <c r="D94" s="2888" t="s">
        <v>1140</v>
      </c>
      <c r="E94" s="630" t="s">
        <v>1141</v>
      </c>
      <c r="F94" s="678">
        <v>75</v>
      </c>
    </row>
    <row r="95" spans="2:6" ht="18.75" customHeight="1" x14ac:dyDescent="0.15">
      <c r="B95" s="2875"/>
      <c r="C95" s="2875"/>
      <c r="D95" s="2888"/>
      <c r="E95" s="630" t="s">
        <v>1136</v>
      </c>
      <c r="F95" s="678">
        <v>76</v>
      </c>
    </row>
    <row r="96" spans="2:6" ht="18.75" customHeight="1" x14ac:dyDescent="0.15">
      <c r="B96" s="2875"/>
      <c r="C96" s="2875"/>
      <c r="D96" s="2888"/>
      <c r="E96" s="630" t="s">
        <v>1142</v>
      </c>
      <c r="F96" s="678">
        <v>77</v>
      </c>
    </row>
    <row r="97" spans="2:6" ht="18.75" customHeight="1" x14ac:dyDescent="0.15">
      <c r="B97" s="2875"/>
      <c r="C97" s="2875"/>
      <c r="D97" s="2888"/>
      <c r="E97" s="630" t="s">
        <v>1143</v>
      </c>
      <c r="F97" s="678">
        <v>78</v>
      </c>
    </row>
    <row r="98" spans="2:6" ht="18.75" customHeight="1" x14ac:dyDescent="0.15">
      <c r="B98" s="2875"/>
      <c r="C98" s="2875"/>
      <c r="D98" s="2888"/>
      <c r="E98" s="630" t="s">
        <v>1144</v>
      </c>
      <c r="F98" s="678">
        <v>79</v>
      </c>
    </row>
    <row r="99" spans="2:6" ht="18.75" customHeight="1" x14ac:dyDescent="0.15">
      <c r="B99" s="2875"/>
      <c r="C99" s="2875" t="s">
        <v>1145</v>
      </c>
      <c r="D99" s="2888" t="s">
        <v>1146</v>
      </c>
      <c r="E99" s="630" t="s">
        <v>1147</v>
      </c>
      <c r="F99" s="678">
        <v>80</v>
      </c>
    </row>
    <row r="100" spans="2:6" ht="18.75" customHeight="1" x14ac:dyDescent="0.15">
      <c r="B100" s="2875"/>
      <c r="C100" s="2875"/>
      <c r="D100" s="2888"/>
      <c r="E100" s="630" t="s">
        <v>1148</v>
      </c>
      <c r="F100" s="678">
        <v>81</v>
      </c>
    </row>
    <row r="101" spans="2:6" ht="18.75" customHeight="1" x14ac:dyDescent="0.15">
      <c r="B101" s="2875"/>
      <c r="C101" s="2875"/>
      <c r="D101" s="2888"/>
      <c r="E101" s="630" t="s">
        <v>1136</v>
      </c>
      <c r="F101" s="678">
        <v>82</v>
      </c>
    </row>
    <row r="102" spans="2:6" ht="18.75" customHeight="1" x14ac:dyDescent="0.15">
      <c r="B102" s="2875"/>
      <c r="C102" s="2875"/>
      <c r="D102" s="2888"/>
      <c r="E102" s="630" t="s">
        <v>1125</v>
      </c>
      <c r="F102" s="678">
        <v>83</v>
      </c>
    </row>
    <row r="103" spans="2:6" ht="18.75" customHeight="1" x14ac:dyDescent="0.15">
      <c r="B103" s="2875"/>
      <c r="C103" s="2875"/>
      <c r="D103" s="2888"/>
      <c r="E103" s="630" t="s">
        <v>1149</v>
      </c>
      <c r="F103" s="678">
        <v>84</v>
      </c>
    </row>
    <row r="104" spans="2:6" ht="18.75" customHeight="1" x14ac:dyDescent="0.15">
      <c r="B104" s="2875"/>
      <c r="C104" s="2875"/>
      <c r="D104" s="2888" t="s">
        <v>1140</v>
      </c>
      <c r="E104" s="630" t="s">
        <v>1150</v>
      </c>
      <c r="F104" s="678">
        <v>85</v>
      </c>
    </row>
    <row r="105" spans="2:6" ht="18.75" customHeight="1" x14ac:dyDescent="0.15">
      <c r="B105" s="2875"/>
      <c r="C105" s="2875"/>
      <c r="D105" s="2888"/>
      <c r="E105" s="630" t="s">
        <v>1151</v>
      </c>
      <c r="F105" s="678">
        <v>86</v>
      </c>
    </row>
    <row r="106" spans="2:6" ht="18.75" customHeight="1" x14ac:dyDescent="0.15">
      <c r="B106" s="2875"/>
      <c r="C106" s="2875"/>
      <c r="D106" s="2888"/>
      <c r="E106" s="630" t="s">
        <v>1152</v>
      </c>
      <c r="F106" s="678">
        <v>87</v>
      </c>
    </row>
    <row r="107" spans="2:6" ht="18.75" customHeight="1" x14ac:dyDescent="0.15">
      <c r="B107" s="2875"/>
      <c r="C107" s="2875"/>
      <c r="D107" s="2888"/>
      <c r="E107" s="630" t="s">
        <v>1136</v>
      </c>
      <c r="F107" s="678">
        <v>88</v>
      </c>
    </row>
    <row r="108" spans="2:6" ht="18.75" customHeight="1" x14ac:dyDescent="0.15">
      <c r="B108" s="2875"/>
      <c r="C108" s="2875" t="s">
        <v>1082</v>
      </c>
      <c r="D108" s="2888" t="s">
        <v>1153</v>
      </c>
      <c r="E108" s="630" t="s">
        <v>1154</v>
      </c>
      <c r="F108" s="678">
        <v>89</v>
      </c>
    </row>
    <row r="109" spans="2:6" ht="18.75" customHeight="1" x14ac:dyDescent="0.15">
      <c r="B109" s="2875"/>
      <c r="C109" s="2875"/>
      <c r="D109" s="2888"/>
      <c r="E109" s="630" t="s">
        <v>1155</v>
      </c>
      <c r="F109" s="678">
        <v>90</v>
      </c>
    </row>
    <row r="110" spans="2:6" ht="18.75" customHeight="1" x14ac:dyDescent="0.15">
      <c r="B110" s="2875"/>
      <c r="C110" s="2875"/>
      <c r="D110" s="2888"/>
      <c r="E110" s="630" t="s">
        <v>1156</v>
      </c>
      <c r="F110" s="678">
        <v>91</v>
      </c>
    </row>
    <row r="111" spans="2:6" ht="18.75" customHeight="1" x14ac:dyDescent="0.15">
      <c r="B111" s="2875"/>
      <c r="C111" s="2875"/>
      <c r="D111" s="2888"/>
      <c r="E111" s="630" t="s">
        <v>1157</v>
      </c>
      <c r="F111" s="678">
        <v>92</v>
      </c>
    </row>
    <row r="112" spans="2:6" ht="18.75" customHeight="1" x14ac:dyDescent="0.15">
      <c r="B112" s="2875"/>
      <c r="C112" s="2875"/>
      <c r="D112" s="2888"/>
      <c r="E112" s="630" t="s">
        <v>1136</v>
      </c>
      <c r="F112" s="678">
        <v>93</v>
      </c>
    </row>
    <row r="113" spans="2:7" ht="18.75" customHeight="1" x14ac:dyDescent="0.15">
      <c r="B113" s="2875"/>
      <c r="C113" s="2875"/>
      <c r="D113" s="2888"/>
      <c r="E113" s="630" t="s">
        <v>1125</v>
      </c>
      <c r="F113" s="678">
        <v>94</v>
      </c>
    </row>
    <row r="114" spans="2:7" ht="18.75" customHeight="1" x14ac:dyDescent="0.15">
      <c r="B114" s="2875"/>
      <c r="C114" s="2875"/>
      <c r="D114" s="2888" t="s">
        <v>1140</v>
      </c>
      <c r="E114" s="630" t="s">
        <v>1136</v>
      </c>
      <c r="F114" s="678">
        <v>95</v>
      </c>
    </row>
    <row r="115" spans="2:7" ht="18.75" customHeight="1" x14ac:dyDescent="0.15">
      <c r="B115" s="2875"/>
      <c r="C115" s="2875"/>
      <c r="D115" s="2888"/>
      <c r="E115" s="630" t="s">
        <v>1144</v>
      </c>
      <c r="F115" s="678">
        <v>96</v>
      </c>
    </row>
    <row r="116" spans="2:7" ht="18.75" customHeight="1" x14ac:dyDescent="0.15">
      <c r="B116" s="2875" t="s">
        <v>1158</v>
      </c>
      <c r="C116" s="2875" t="s">
        <v>1159</v>
      </c>
      <c r="D116" s="2902" t="s">
        <v>1160</v>
      </c>
      <c r="E116" s="2902"/>
      <c r="F116" s="678">
        <v>97</v>
      </c>
    </row>
    <row r="117" spans="2:7" ht="18.75" customHeight="1" x14ac:dyDescent="0.15">
      <c r="B117" s="2875"/>
      <c r="C117" s="2875"/>
      <c r="D117" s="2902" t="s">
        <v>1161</v>
      </c>
      <c r="E117" s="2902"/>
      <c r="F117" s="678">
        <v>98</v>
      </c>
    </row>
    <row r="118" spans="2:7" ht="18.75" customHeight="1" x14ac:dyDescent="0.15">
      <c r="B118" s="2875"/>
      <c r="C118" s="2875"/>
      <c r="D118" s="2903" t="s">
        <v>1162</v>
      </c>
      <c r="E118" s="2904"/>
      <c r="F118" s="678">
        <v>99</v>
      </c>
    </row>
    <row r="119" spans="2:7" x14ac:dyDescent="0.15">
      <c r="F119" s="641"/>
    </row>
    <row r="120" spans="2:7" ht="17.25" x14ac:dyDescent="0.15">
      <c r="B120" s="627" t="s">
        <v>1163</v>
      </c>
      <c r="D120" s="626"/>
    </row>
    <row r="121" spans="2:7" ht="18.75" customHeight="1" x14ac:dyDescent="0.15">
      <c r="B121" s="2907" t="s">
        <v>1040</v>
      </c>
      <c r="C121" s="2885"/>
      <c r="D121" s="2883" t="s">
        <v>1041</v>
      </c>
      <c r="E121" s="2908"/>
      <c r="F121" s="2886" t="s">
        <v>1164</v>
      </c>
      <c r="G121" s="642"/>
    </row>
    <row r="122" spans="2:7" ht="18.75" customHeight="1" x14ac:dyDescent="0.15">
      <c r="B122" s="643"/>
      <c r="C122" s="628" t="s">
        <v>1165</v>
      </c>
      <c r="D122" s="2884"/>
      <c r="E122" s="2909"/>
      <c r="F122" s="2887"/>
      <c r="G122" s="644"/>
    </row>
    <row r="123" spans="2:7" ht="18.75" customHeight="1" x14ac:dyDescent="0.15">
      <c r="B123" s="2875" t="s">
        <v>1166</v>
      </c>
      <c r="C123" s="630" t="s">
        <v>1167</v>
      </c>
      <c r="D123" s="2901" t="s">
        <v>1168</v>
      </c>
      <c r="E123" s="2901"/>
      <c r="F123" s="678">
        <v>100</v>
      </c>
      <c r="G123" s="642"/>
    </row>
    <row r="124" spans="2:7" ht="18.75" customHeight="1" x14ac:dyDescent="0.15">
      <c r="B124" s="2875"/>
      <c r="C124" s="2896" t="s">
        <v>1169</v>
      </c>
      <c r="D124" s="2901" t="s">
        <v>1170</v>
      </c>
      <c r="E124" s="2901"/>
      <c r="F124" s="678">
        <v>101</v>
      </c>
      <c r="G124" s="642"/>
    </row>
    <row r="125" spans="2:7" ht="18.75" customHeight="1" x14ac:dyDescent="0.15">
      <c r="B125" s="2875"/>
      <c r="C125" s="2896"/>
      <c r="D125" s="2901" t="s">
        <v>1171</v>
      </c>
      <c r="E125" s="2901"/>
      <c r="F125" s="678">
        <v>102</v>
      </c>
      <c r="G125" s="642"/>
    </row>
    <row r="126" spans="2:7" ht="30" customHeight="1" x14ac:dyDescent="0.15">
      <c r="B126" s="2875"/>
      <c r="C126" s="630" t="s">
        <v>1173</v>
      </c>
      <c r="D126" s="2901" t="s">
        <v>1174</v>
      </c>
      <c r="E126" s="2901"/>
      <c r="F126" s="678">
        <v>103</v>
      </c>
      <c r="G126" s="642"/>
    </row>
    <row r="127" spans="2:7" ht="18.75" customHeight="1" x14ac:dyDescent="0.15">
      <c r="B127" s="2875"/>
      <c r="C127" s="2871" t="s">
        <v>1176</v>
      </c>
      <c r="D127" s="2901" t="s">
        <v>1177</v>
      </c>
      <c r="E127" s="2901"/>
      <c r="F127" s="678">
        <v>104</v>
      </c>
      <c r="G127" s="642"/>
    </row>
    <row r="128" spans="2:7" ht="18.75" customHeight="1" x14ac:dyDescent="0.15">
      <c r="B128" s="2875"/>
      <c r="C128" s="2872"/>
      <c r="D128" s="2901" t="s">
        <v>1178</v>
      </c>
      <c r="E128" s="2901"/>
      <c r="F128" s="678">
        <v>105</v>
      </c>
      <c r="G128" s="642"/>
    </row>
    <row r="129" spans="2:7" ht="18.75" customHeight="1" x14ac:dyDescent="0.15">
      <c r="B129" s="2875"/>
      <c r="C129" s="630" t="s">
        <v>1179</v>
      </c>
      <c r="D129" s="2901" t="s">
        <v>1180</v>
      </c>
      <c r="E129" s="2901"/>
      <c r="F129" s="678">
        <v>106</v>
      </c>
      <c r="G129" s="642"/>
    </row>
    <row r="130" spans="2:7" ht="30" customHeight="1" x14ac:dyDescent="0.15">
      <c r="B130" s="2875" t="s">
        <v>1181</v>
      </c>
      <c r="C130" s="2888" t="s">
        <v>1182</v>
      </c>
      <c r="D130" s="2905" t="s">
        <v>1183</v>
      </c>
      <c r="E130" s="645" t="s">
        <v>1184</v>
      </c>
      <c r="F130" s="678">
        <v>107</v>
      </c>
    </row>
    <row r="131" spans="2:7" ht="30" customHeight="1" x14ac:dyDescent="0.15">
      <c r="B131" s="2875"/>
      <c r="C131" s="2888"/>
      <c r="D131" s="2906"/>
      <c r="E131" s="645" t="s">
        <v>1185</v>
      </c>
      <c r="F131" s="678">
        <v>108</v>
      </c>
    </row>
    <row r="132" spans="2:7" ht="30" customHeight="1" x14ac:dyDescent="0.15">
      <c r="B132" s="2875"/>
      <c r="C132" s="2888"/>
      <c r="D132" s="2876" t="s">
        <v>1186</v>
      </c>
      <c r="E132" s="645" t="s">
        <v>1187</v>
      </c>
      <c r="F132" s="678">
        <v>109</v>
      </c>
    </row>
    <row r="133" spans="2:7" ht="30" customHeight="1" x14ac:dyDescent="0.15">
      <c r="B133" s="2875"/>
      <c r="C133" s="2888"/>
      <c r="D133" s="2877"/>
      <c r="E133" s="645" t="s">
        <v>1188</v>
      </c>
      <c r="F133" s="678">
        <v>110</v>
      </c>
    </row>
    <row r="134" spans="2:7" ht="30" customHeight="1" x14ac:dyDescent="0.15">
      <c r="B134" s="2875"/>
      <c r="C134" s="2888"/>
      <c r="D134" s="2878"/>
      <c r="E134" s="645" t="s">
        <v>1189</v>
      </c>
      <c r="F134" s="678">
        <v>111</v>
      </c>
    </row>
    <row r="135" spans="2:7" ht="30" customHeight="1" x14ac:dyDescent="0.15">
      <c r="B135" s="2875"/>
      <c r="C135" s="2888"/>
      <c r="D135" s="629" t="s">
        <v>1190</v>
      </c>
      <c r="E135" s="646" t="s">
        <v>1191</v>
      </c>
      <c r="F135" s="678">
        <v>112</v>
      </c>
    </row>
    <row r="136" spans="2:7" ht="18.75" customHeight="1" x14ac:dyDescent="0.15">
      <c r="B136" s="2875" t="s">
        <v>1052</v>
      </c>
      <c r="C136" s="2888" t="s">
        <v>1167</v>
      </c>
      <c r="D136" s="2901" t="s">
        <v>1192</v>
      </c>
      <c r="E136" s="2901"/>
      <c r="F136" s="678">
        <v>113</v>
      </c>
      <c r="G136" s="642"/>
    </row>
    <row r="137" spans="2:7" ht="18.75" customHeight="1" x14ac:dyDescent="0.15">
      <c r="B137" s="2875"/>
      <c r="C137" s="2888"/>
      <c r="D137" s="2901" t="s">
        <v>1193</v>
      </c>
      <c r="E137" s="2901"/>
      <c r="F137" s="678">
        <v>114</v>
      </c>
      <c r="G137" s="642"/>
    </row>
    <row r="138" spans="2:7" ht="18.75" customHeight="1" x14ac:dyDescent="0.15">
      <c r="B138" s="2875"/>
      <c r="C138" s="2888"/>
      <c r="D138" s="2901" t="s">
        <v>1194</v>
      </c>
      <c r="E138" s="2901"/>
      <c r="F138" s="678">
        <v>115</v>
      </c>
      <c r="G138" s="642"/>
    </row>
    <row r="139" spans="2:7" ht="18.75" customHeight="1" x14ac:dyDescent="0.15">
      <c r="B139" s="2875"/>
      <c r="C139" s="2888"/>
      <c r="D139" s="2901" t="s">
        <v>1195</v>
      </c>
      <c r="E139" s="2901"/>
      <c r="F139" s="678">
        <v>116</v>
      </c>
      <c r="G139" s="642"/>
    </row>
    <row r="140" spans="2:7" ht="18.75" customHeight="1" x14ac:dyDescent="0.15">
      <c r="B140" s="2875"/>
      <c r="C140" s="2888"/>
      <c r="D140" s="2901" t="s">
        <v>1196</v>
      </c>
      <c r="E140" s="2901"/>
      <c r="F140" s="678">
        <v>117</v>
      </c>
      <c r="G140" s="642"/>
    </row>
    <row r="141" spans="2:7" ht="18.75" customHeight="1" x14ac:dyDescent="0.15">
      <c r="B141" s="2875"/>
      <c r="C141" s="2888"/>
      <c r="D141" s="2901" t="s">
        <v>1197</v>
      </c>
      <c r="E141" s="2901"/>
      <c r="F141" s="678">
        <v>118</v>
      </c>
      <c r="G141" s="642"/>
    </row>
    <row r="142" spans="2:7" ht="18.75" customHeight="1" x14ac:dyDescent="0.15">
      <c r="B142" s="2875"/>
      <c r="C142" s="2888"/>
      <c r="D142" s="2901" t="s">
        <v>1198</v>
      </c>
      <c r="E142" s="2901"/>
      <c r="F142" s="678">
        <v>119</v>
      </c>
      <c r="G142" s="642"/>
    </row>
    <row r="143" spans="2:7" ht="18.75" customHeight="1" x14ac:dyDescent="0.15">
      <c r="B143" s="2875"/>
      <c r="C143" s="2888" t="s">
        <v>1169</v>
      </c>
      <c r="D143" s="2901" t="s">
        <v>1199</v>
      </c>
      <c r="E143" s="2901"/>
      <c r="F143" s="678">
        <v>120</v>
      </c>
      <c r="G143" s="642"/>
    </row>
    <row r="144" spans="2:7" ht="18.75" customHeight="1" x14ac:dyDescent="0.15">
      <c r="B144" s="2875"/>
      <c r="C144" s="2888"/>
      <c r="D144" s="2901" t="s">
        <v>1200</v>
      </c>
      <c r="E144" s="2901"/>
      <c r="F144" s="678">
        <v>121</v>
      </c>
      <c r="G144" s="642"/>
    </row>
    <row r="145" spans="2:7" ht="18.75" customHeight="1" x14ac:dyDescent="0.15">
      <c r="B145" s="2875"/>
      <c r="C145" s="2888"/>
      <c r="D145" s="2901" t="s">
        <v>1201</v>
      </c>
      <c r="E145" s="2901"/>
      <c r="F145" s="678">
        <v>122</v>
      </c>
      <c r="G145" s="642"/>
    </row>
    <row r="146" spans="2:7" ht="18.75" customHeight="1" x14ac:dyDescent="0.15">
      <c r="B146" s="2875"/>
      <c r="C146" s="2888"/>
      <c r="D146" s="2901" t="s">
        <v>1202</v>
      </c>
      <c r="E146" s="2901"/>
      <c r="F146" s="678">
        <v>123</v>
      </c>
      <c r="G146" s="642"/>
    </row>
    <row r="147" spans="2:7" ht="18.75" customHeight="1" x14ac:dyDescent="0.15">
      <c r="B147" s="2875"/>
      <c r="C147" s="2888"/>
      <c r="D147" s="2901" t="s">
        <v>1203</v>
      </c>
      <c r="E147" s="2901"/>
      <c r="F147" s="678">
        <v>124</v>
      </c>
      <c r="G147" s="642"/>
    </row>
    <row r="148" spans="2:7" ht="18.75" customHeight="1" x14ac:dyDescent="0.15">
      <c r="B148" s="2875"/>
      <c r="C148" s="2888"/>
      <c r="D148" s="2901" t="s">
        <v>1204</v>
      </c>
      <c r="E148" s="2901"/>
      <c r="F148" s="678">
        <v>125</v>
      </c>
      <c r="G148" s="642"/>
    </row>
    <row r="149" spans="2:7" ht="18.75" customHeight="1" x14ac:dyDescent="0.15">
      <c r="B149" s="2875"/>
      <c r="C149" s="2888"/>
      <c r="D149" s="2901" t="s">
        <v>1205</v>
      </c>
      <c r="E149" s="2901"/>
      <c r="F149" s="678">
        <v>126</v>
      </c>
      <c r="G149" s="642"/>
    </row>
    <row r="150" spans="2:7" ht="18.75" customHeight="1" x14ac:dyDescent="0.15">
      <c r="B150" s="2875"/>
      <c r="C150" s="2888"/>
      <c r="D150" s="2901" t="s">
        <v>1206</v>
      </c>
      <c r="E150" s="2901"/>
      <c r="F150" s="678">
        <v>127</v>
      </c>
      <c r="G150" s="642"/>
    </row>
    <row r="151" spans="2:7" ht="18.75" customHeight="1" x14ac:dyDescent="0.15">
      <c r="B151" s="2875"/>
      <c r="C151" s="2888"/>
      <c r="D151" s="2901" t="s">
        <v>1207</v>
      </c>
      <c r="E151" s="2901"/>
      <c r="F151" s="678">
        <v>128</v>
      </c>
      <c r="G151" s="642"/>
    </row>
    <row r="152" spans="2:7" ht="18.75" customHeight="1" x14ac:dyDescent="0.15">
      <c r="B152" s="2875"/>
      <c r="C152" s="2875" t="s">
        <v>1173</v>
      </c>
      <c r="D152" s="2901" t="s">
        <v>1208</v>
      </c>
      <c r="E152" s="2901"/>
      <c r="F152" s="678">
        <v>129</v>
      </c>
      <c r="G152" s="642"/>
    </row>
    <row r="153" spans="2:7" ht="18.75" customHeight="1" x14ac:dyDescent="0.15">
      <c r="B153" s="2875"/>
      <c r="C153" s="2875"/>
      <c r="D153" s="2901" t="s">
        <v>1209</v>
      </c>
      <c r="E153" s="2901"/>
      <c r="F153" s="678">
        <v>130</v>
      </c>
      <c r="G153" s="642"/>
    </row>
    <row r="154" spans="2:7" ht="18.75" customHeight="1" x14ac:dyDescent="0.15">
      <c r="B154" s="2875"/>
      <c r="C154" s="2875"/>
      <c r="D154" s="2901" t="s">
        <v>1210</v>
      </c>
      <c r="E154" s="2901"/>
      <c r="F154" s="678">
        <v>131</v>
      </c>
      <c r="G154" s="642"/>
    </row>
    <row r="155" spans="2:7" ht="18.75" customHeight="1" x14ac:dyDescent="0.15">
      <c r="B155" s="2875"/>
      <c r="C155" s="2875"/>
      <c r="D155" s="2901" t="s">
        <v>1211</v>
      </c>
      <c r="E155" s="2901"/>
      <c r="F155" s="678">
        <v>132</v>
      </c>
      <c r="G155" s="642"/>
    </row>
    <row r="156" spans="2:7" ht="18.75" customHeight="1" x14ac:dyDescent="0.15">
      <c r="B156" s="2875"/>
      <c r="C156" s="2875"/>
      <c r="D156" s="2901" t="s">
        <v>1212</v>
      </c>
      <c r="E156" s="2901"/>
      <c r="F156" s="678">
        <v>133</v>
      </c>
      <c r="G156" s="642"/>
    </row>
    <row r="157" spans="2:7" ht="18.75" customHeight="1" x14ac:dyDescent="0.15">
      <c r="B157" s="2875"/>
      <c r="C157" s="2875"/>
      <c r="D157" s="2901" t="s">
        <v>1213</v>
      </c>
      <c r="E157" s="2901"/>
      <c r="F157" s="678">
        <v>134</v>
      </c>
      <c r="G157" s="642"/>
    </row>
    <row r="158" spans="2:7" ht="18.75" customHeight="1" x14ac:dyDescent="0.15">
      <c r="B158" s="2875"/>
      <c r="C158" s="2888" t="s">
        <v>1176</v>
      </c>
      <c r="D158" s="2901" t="s">
        <v>1214</v>
      </c>
      <c r="E158" s="2901"/>
      <c r="F158" s="678">
        <v>135</v>
      </c>
      <c r="G158" s="642"/>
    </row>
    <row r="159" spans="2:7" ht="18.75" customHeight="1" x14ac:dyDescent="0.15">
      <c r="B159" s="2875"/>
      <c r="C159" s="2888"/>
      <c r="D159" s="2901" t="s">
        <v>1215</v>
      </c>
      <c r="E159" s="2901"/>
      <c r="F159" s="678">
        <v>136</v>
      </c>
      <c r="G159" s="642"/>
    </row>
    <row r="160" spans="2:7" ht="18.75" customHeight="1" x14ac:dyDescent="0.15">
      <c r="B160" s="2875"/>
      <c r="C160" s="2888"/>
      <c r="D160" s="2901" t="s">
        <v>1216</v>
      </c>
      <c r="E160" s="2901"/>
      <c r="F160" s="678">
        <v>137</v>
      </c>
      <c r="G160" s="642"/>
    </row>
    <row r="161" spans="2:7" ht="18.75" customHeight="1" x14ac:dyDescent="0.15">
      <c r="B161" s="2875"/>
      <c r="C161" s="629" t="s">
        <v>1179</v>
      </c>
      <c r="D161" s="2901" t="s">
        <v>1217</v>
      </c>
      <c r="E161" s="2901"/>
      <c r="F161" s="678">
        <v>138</v>
      </c>
      <c r="G161" s="642"/>
    </row>
    <row r="162" spans="2:7" x14ac:dyDescent="0.15">
      <c r="F162" s="641"/>
    </row>
    <row r="163" spans="2:7" x14ac:dyDescent="0.15">
      <c r="F163" s="641"/>
    </row>
    <row r="164" spans="2:7" ht="17.25" x14ac:dyDescent="0.15">
      <c r="B164" s="627" t="s">
        <v>1218</v>
      </c>
      <c r="C164" s="626"/>
      <c r="F164" s="641"/>
    </row>
    <row r="165" spans="2:7" ht="18.75" customHeight="1" x14ac:dyDescent="0.15">
      <c r="B165" s="2910" t="s">
        <v>1040</v>
      </c>
      <c r="C165" s="2910"/>
      <c r="D165" s="2911" t="s">
        <v>1041</v>
      </c>
      <c r="E165" s="2912"/>
      <c r="F165" s="679" t="s">
        <v>1164</v>
      </c>
    </row>
    <row r="166" spans="2:7" ht="18.75" customHeight="1" x14ac:dyDescent="0.15">
      <c r="B166" s="2913" t="s">
        <v>1219</v>
      </c>
      <c r="C166" s="2913"/>
      <c r="D166" s="2914" t="s">
        <v>1220</v>
      </c>
      <c r="E166" s="2914"/>
      <c r="F166" s="679">
        <v>139</v>
      </c>
    </row>
    <row r="167" spans="2:7" ht="18.75" customHeight="1" x14ac:dyDescent="0.15">
      <c r="B167" s="2913"/>
      <c r="C167" s="2913"/>
      <c r="D167" s="2914" t="s">
        <v>1221</v>
      </c>
      <c r="E167" s="2914"/>
      <c r="F167" s="679">
        <v>140</v>
      </c>
    </row>
    <row r="168" spans="2:7" ht="18.75" customHeight="1" x14ac:dyDescent="0.15">
      <c r="B168" s="2913"/>
      <c r="C168" s="2913"/>
      <c r="D168" s="2914" t="s">
        <v>1222</v>
      </c>
      <c r="E168" s="2914"/>
      <c r="F168" s="679">
        <v>141</v>
      </c>
    </row>
    <row r="169" spans="2:7" ht="18.75" customHeight="1" x14ac:dyDescent="0.15">
      <c r="B169" s="2913"/>
      <c r="C169" s="2913"/>
      <c r="D169" s="2914" t="s">
        <v>1223</v>
      </c>
      <c r="E169" s="2914"/>
      <c r="F169" s="679">
        <v>142</v>
      </c>
    </row>
    <row r="170" spans="2:7" ht="18.75" customHeight="1" x14ac:dyDescent="0.15">
      <c r="B170" s="2913"/>
      <c r="C170" s="2913"/>
      <c r="D170" s="2914" t="s">
        <v>1224</v>
      </c>
      <c r="E170" s="2914"/>
      <c r="F170" s="679">
        <v>143</v>
      </c>
    </row>
    <row r="171" spans="2:7" ht="18.75" customHeight="1" x14ac:dyDescent="0.15">
      <c r="B171" s="2913"/>
      <c r="C171" s="2913"/>
      <c r="D171" s="2914" t="s">
        <v>1225</v>
      </c>
      <c r="E171" s="2914"/>
      <c r="F171" s="679">
        <v>144</v>
      </c>
    </row>
    <row r="172" spans="2:7" ht="18.75" customHeight="1" x14ac:dyDescent="0.15">
      <c r="B172" s="2913"/>
      <c r="C172" s="2913"/>
      <c r="D172" s="2914" t="s">
        <v>1226</v>
      </c>
      <c r="E172" s="2914"/>
      <c r="F172" s="679">
        <v>145</v>
      </c>
    </row>
    <row r="173" spans="2:7" ht="18.75" customHeight="1" x14ac:dyDescent="0.15">
      <c r="B173" s="2913"/>
      <c r="C173" s="2913"/>
      <c r="D173" s="2914" t="s">
        <v>1227</v>
      </c>
      <c r="E173" s="2914"/>
      <c r="F173" s="679">
        <v>146</v>
      </c>
    </row>
    <row r="177" spans="2:9" ht="17.25" x14ac:dyDescent="0.15">
      <c r="B177" s="622" t="s">
        <v>1228</v>
      </c>
    </row>
    <row r="179" spans="2:9" ht="18.75" customHeight="1" x14ac:dyDescent="0.15">
      <c r="B179" s="2883" t="s">
        <v>1229</v>
      </c>
      <c r="C179" s="2885" t="s">
        <v>1230</v>
      </c>
      <c r="D179" s="2885"/>
      <c r="E179" s="2885"/>
      <c r="F179" s="2886" t="s">
        <v>1164</v>
      </c>
      <c r="G179" s="2873"/>
      <c r="H179" s="647"/>
      <c r="I179" s="647"/>
    </row>
    <row r="180" spans="2:9" ht="18.75" customHeight="1" x14ac:dyDescent="0.15">
      <c r="B180" s="2884"/>
      <c r="C180" s="2885"/>
      <c r="D180" s="2885"/>
      <c r="E180" s="2885"/>
      <c r="F180" s="2887"/>
      <c r="G180" s="2873"/>
      <c r="H180" s="647"/>
      <c r="I180" s="647"/>
    </row>
    <row r="181" spans="2:9" ht="18.75" customHeight="1" x14ac:dyDescent="0.15">
      <c r="B181" s="2875" t="s">
        <v>1231</v>
      </c>
      <c r="C181" s="2888" t="s">
        <v>1232</v>
      </c>
      <c r="D181" s="2888" t="s">
        <v>1233</v>
      </c>
      <c r="E181" s="630" t="s">
        <v>1234</v>
      </c>
      <c r="F181" s="677">
        <v>147</v>
      </c>
      <c r="G181" s="894"/>
      <c r="H181" s="647"/>
      <c r="I181" s="642"/>
    </row>
    <row r="182" spans="2:9" ht="18.75" customHeight="1" x14ac:dyDescent="0.15">
      <c r="B182" s="2875"/>
      <c r="C182" s="2888"/>
      <c r="D182" s="2888"/>
      <c r="E182" s="630" t="s">
        <v>1235</v>
      </c>
      <c r="F182" s="677">
        <v>148</v>
      </c>
      <c r="G182" s="894"/>
      <c r="H182" s="647"/>
      <c r="I182" s="647"/>
    </row>
    <row r="183" spans="2:9" ht="18.75" customHeight="1" x14ac:dyDescent="0.15">
      <c r="B183" s="2875"/>
      <c r="C183" s="2888"/>
      <c r="D183" s="2888"/>
      <c r="E183" s="630" t="s">
        <v>1236</v>
      </c>
      <c r="F183" s="677">
        <v>149</v>
      </c>
      <c r="G183" s="894"/>
      <c r="H183" s="647"/>
      <c r="I183" s="647"/>
    </row>
    <row r="184" spans="2:9" ht="18.75" customHeight="1" x14ac:dyDescent="0.15">
      <c r="B184" s="2875"/>
      <c r="C184" s="2888"/>
      <c r="D184" s="2888"/>
      <c r="E184" s="630" t="s">
        <v>1237</v>
      </c>
      <c r="F184" s="677">
        <v>150</v>
      </c>
      <c r="G184" s="894"/>
      <c r="H184" s="647"/>
      <c r="I184" s="647"/>
    </row>
    <row r="185" spans="2:9" ht="18.75" customHeight="1" x14ac:dyDescent="0.15">
      <c r="B185" s="2875"/>
      <c r="C185" s="2888"/>
      <c r="D185" s="2888"/>
      <c r="E185" s="630" t="s">
        <v>1238</v>
      </c>
      <c r="F185" s="677">
        <v>151</v>
      </c>
      <c r="G185" s="894"/>
      <c r="H185" s="647"/>
      <c r="I185" s="648"/>
    </row>
    <row r="186" spans="2:9" ht="18.75" customHeight="1" x14ac:dyDescent="0.15">
      <c r="B186" s="2875"/>
      <c r="C186" s="2888"/>
      <c r="D186" s="2876" t="s">
        <v>1239</v>
      </c>
      <c r="E186" s="630" t="s">
        <v>1240</v>
      </c>
      <c r="F186" s="677">
        <v>152</v>
      </c>
      <c r="G186" s="894"/>
      <c r="H186" s="647"/>
      <c r="I186" s="647"/>
    </row>
    <row r="187" spans="2:9" ht="18.75" customHeight="1" x14ac:dyDescent="0.15">
      <c r="B187" s="2875"/>
      <c r="C187" s="2888"/>
      <c r="D187" s="2878"/>
      <c r="E187" s="630" t="s">
        <v>1241</v>
      </c>
      <c r="F187" s="677">
        <v>153</v>
      </c>
      <c r="G187" s="894"/>
      <c r="H187" s="647"/>
      <c r="I187" s="647"/>
    </row>
    <row r="188" spans="2:9" ht="18.75" customHeight="1" x14ac:dyDescent="0.15">
      <c r="B188" s="2875"/>
      <c r="C188" s="2888" t="s">
        <v>1242</v>
      </c>
      <c r="D188" s="2876" t="s">
        <v>1233</v>
      </c>
      <c r="E188" s="630" t="s">
        <v>1243</v>
      </c>
      <c r="F188" s="677">
        <v>154</v>
      </c>
      <c r="G188" s="894"/>
      <c r="H188" s="647"/>
      <c r="I188" s="648"/>
    </row>
    <row r="189" spans="2:9" ht="18.75" customHeight="1" x14ac:dyDescent="0.15">
      <c r="B189" s="2875"/>
      <c r="C189" s="2888"/>
      <c r="D189" s="2878"/>
      <c r="E189" s="630" t="s">
        <v>1244</v>
      </c>
      <c r="F189" s="677">
        <v>155</v>
      </c>
      <c r="G189" s="894"/>
      <c r="H189" s="647"/>
      <c r="I189" s="647"/>
    </row>
    <row r="190" spans="2:9" ht="18.75" customHeight="1" x14ac:dyDescent="0.15">
      <c r="B190" s="2875"/>
      <c r="C190" s="2888"/>
      <c r="D190" s="2876" t="s">
        <v>1239</v>
      </c>
      <c r="E190" s="630" t="s">
        <v>1245</v>
      </c>
      <c r="F190" s="677">
        <v>156</v>
      </c>
      <c r="G190" s="894"/>
      <c r="H190" s="647"/>
      <c r="I190" s="647"/>
    </row>
    <row r="191" spans="2:9" ht="18.75" customHeight="1" x14ac:dyDescent="0.15">
      <c r="B191" s="2875"/>
      <c r="C191" s="2888"/>
      <c r="D191" s="2878"/>
      <c r="E191" s="630" t="s">
        <v>1246</v>
      </c>
      <c r="F191" s="677">
        <v>157</v>
      </c>
      <c r="G191" s="894"/>
      <c r="H191" s="647"/>
      <c r="I191" s="649"/>
    </row>
    <row r="192" spans="2:9" ht="18.75" customHeight="1" x14ac:dyDescent="0.15">
      <c r="B192" s="2875" t="s">
        <v>1247</v>
      </c>
      <c r="C192" s="2876" t="s">
        <v>1232</v>
      </c>
      <c r="D192" s="2876" t="s">
        <v>1248</v>
      </c>
      <c r="E192" s="630" t="s">
        <v>1249</v>
      </c>
      <c r="F192" s="677">
        <v>158</v>
      </c>
      <c r="G192" s="894"/>
      <c r="H192" s="647"/>
      <c r="I192" s="647"/>
    </row>
    <row r="193" spans="2:9" ht="18.75" customHeight="1" x14ac:dyDescent="0.15">
      <c r="B193" s="2875"/>
      <c r="C193" s="2877"/>
      <c r="D193" s="2878"/>
      <c r="E193" s="630" t="s">
        <v>1250</v>
      </c>
      <c r="F193" s="677">
        <v>159</v>
      </c>
      <c r="G193" s="894"/>
      <c r="H193" s="647"/>
      <c r="I193" s="647"/>
    </row>
    <row r="194" spans="2:9" ht="18.75" customHeight="1" x14ac:dyDescent="0.15">
      <c r="B194" s="2875"/>
      <c r="C194" s="2878"/>
      <c r="D194" s="630" t="s">
        <v>1239</v>
      </c>
      <c r="E194" s="630" t="s">
        <v>1251</v>
      </c>
      <c r="F194" s="677">
        <v>160</v>
      </c>
      <c r="G194" s="894"/>
      <c r="H194" s="648"/>
      <c r="I194" s="647"/>
    </row>
    <row r="195" spans="2:9" ht="18.75" customHeight="1" x14ac:dyDescent="0.15">
      <c r="B195" s="2875"/>
      <c r="C195" s="2876" t="s">
        <v>1242</v>
      </c>
      <c r="D195" s="630" t="s">
        <v>1248</v>
      </c>
      <c r="E195" s="630" t="s">
        <v>1252</v>
      </c>
      <c r="F195" s="677">
        <v>161</v>
      </c>
      <c r="G195" s="894"/>
      <c r="H195" s="647"/>
      <c r="I195" s="2874"/>
    </row>
    <row r="196" spans="2:9" ht="18.75" customHeight="1" x14ac:dyDescent="0.15">
      <c r="B196" s="2875"/>
      <c r="C196" s="2877"/>
      <c r="D196" s="2879" t="s">
        <v>1239</v>
      </c>
      <c r="E196" s="630" t="s">
        <v>1253</v>
      </c>
      <c r="F196" s="677">
        <v>162</v>
      </c>
      <c r="G196" s="894"/>
      <c r="H196" s="647"/>
      <c r="I196" s="2874"/>
    </row>
    <row r="197" spans="2:9" ht="18.75" customHeight="1" x14ac:dyDescent="0.15">
      <c r="B197" s="2875"/>
      <c r="C197" s="2878"/>
      <c r="D197" s="2880"/>
      <c r="E197" s="630" t="s">
        <v>1254</v>
      </c>
      <c r="F197" s="677">
        <v>163</v>
      </c>
      <c r="G197" s="894"/>
      <c r="H197" s="647"/>
      <c r="I197" s="2874"/>
    </row>
    <row r="198" spans="2:9" ht="18.75" customHeight="1" x14ac:dyDescent="0.15">
      <c r="B198" s="2871" t="s">
        <v>1255</v>
      </c>
      <c r="C198" s="2876" t="s">
        <v>1232</v>
      </c>
      <c r="D198" s="2879" t="s">
        <v>1256</v>
      </c>
      <c r="E198" s="630" t="s">
        <v>1257</v>
      </c>
      <c r="F198" s="677">
        <v>164</v>
      </c>
      <c r="G198" s="894"/>
      <c r="H198" s="647"/>
      <c r="I198" s="642"/>
    </row>
    <row r="199" spans="2:9" ht="18.75" customHeight="1" x14ac:dyDescent="0.15">
      <c r="B199" s="2881"/>
      <c r="C199" s="2877"/>
      <c r="D199" s="2880"/>
      <c r="E199" s="630" t="s">
        <v>1258</v>
      </c>
      <c r="F199" s="677">
        <v>165</v>
      </c>
      <c r="G199" s="894"/>
      <c r="H199" s="647"/>
      <c r="I199" s="647"/>
    </row>
    <row r="200" spans="2:9" ht="18.75" customHeight="1" x14ac:dyDescent="0.15">
      <c r="B200" s="2881"/>
      <c r="C200" s="2877"/>
      <c r="D200" s="2879" t="s">
        <v>1239</v>
      </c>
      <c r="E200" s="630" t="s">
        <v>1259</v>
      </c>
      <c r="F200" s="677">
        <v>166</v>
      </c>
      <c r="G200" s="894"/>
      <c r="H200" s="647"/>
      <c r="I200" s="647"/>
    </row>
    <row r="201" spans="2:9" ht="18.75" customHeight="1" x14ac:dyDescent="0.15">
      <c r="B201" s="2881"/>
      <c r="C201" s="2877"/>
      <c r="D201" s="2882"/>
      <c r="E201" s="630" t="s">
        <v>1260</v>
      </c>
      <c r="F201" s="677">
        <v>167</v>
      </c>
      <c r="G201" s="894"/>
      <c r="H201" s="647"/>
      <c r="I201" s="648"/>
    </row>
    <row r="202" spans="2:9" ht="18.75" customHeight="1" x14ac:dyDescent="0.15">
      <c r="B202" s="2881"/>
      <c r="C202" s="2878"/>
      <c r="D202" s="2880"/>
      <c r="E202" s="630" t="s">
        <v>1241</v>
      </c>
      <c r="F202" s="677">
        <v>168</v>
      </c>
      <c r="G202" s="894"/>
      <c r="H202" s="647"/>
      <c r="I202" s="647"/>
    </row>
    <row r="203" spans="2:9" ht="18.75" customHeight="1" x14ac:dyDescent="0.15">
      <c r="B203" s="2881"/>
      <c r="C203" s="2876" t="s">
        <v>1242</v>
      </c>
      <c r="D203" s="2879" t="s">
        <v>1239</v>
      </c>
      <c r="E203" s="630" t="s">
        <v>1261</v>
      </c>
      <c r="F203" s="677">
        <v>169</v>
      </c>
      <c r="G203" s="894"/>
      <c r="H203" s="647"/>
      <c r="I203" s="647"/>
    </row>
    <row r="204" spans="2:9" ht="18.75" customHeight="1" x14ac:dyDescent="0.15">
      <c r="B204" s="2872"/>
      <c r="C204" s="2878"/>
      <c r="D204" s="2880"/>
      <c r="E204" s="630" t="s">
        <v>1246</v>
      </c>
      <c r="F204" s="677">
        <v>170</v>
      </c>
      <c r="G204" s="894"/>
      <c r="H204" s="647"/>
      <c r="I204" s="647"/>
    </row>
    <row r="205" spans="2:9" ht="18.75" customHeight="1" x14ac:dyDescent="0.15">
      <c r="B205" s="2871" t="s">
        <v>1262</v>
      </c>
      <c r="C205" s="629" t="s">
        <v>1232</v>
      </c>
      <c r="D205" s="630" t="s">
        <v>1263</v>
      </c>
      <c r="E205" s="630" t="s">
        <v>1264</v>
      </c>
      <c r="F205" s="677">
        <v>171</v>
      </c>
      <c r="G205" s="894"/>
      <c r="H205" s="647"/>
      <c r="I205" s="647"/>
    </row>
    <row r="206" spans="2:9" ht="18.75" customHeight="1" x14ac:dyDescent="0.15">
      <c r="B206" s="2872"/>
      <c r="C206" s="629" t="s">
        <v>1242</v>
      </c>
      <c r="D206" s="630" t="s">
        <v>1263</v>
      </c>
      <c r="E206" s="630" t="s">
        <v>1265</v>
      </c>
      <c r="F206" s="677">
        <v>172</v>
      </c>
      <c r="G206" s="894"/>
      <c r="H206" s="647"/>
      <c r="I206" s="647"/>
    </row>
    <row r="209" spans="2:9" ht="17.25" x14ac:dyDescent="0.15">
      <c r="B209" s="622" t="s">
        <v>1649</v>
      </c>
    </row>
    <row r="211" spans="2:9" ht="18.75" customHeight="1" x14ac:dyDescent="0.15">
      <c r="B211" s="2883" t="s">
        <v>1229</v>
      </c>
      <c r="C211" s="2885" t="s">
        <v>1230</v>
      </c>
      <c r="D211" s="2885"/>
      <c r="E211" s="2885"/>
      <c r="F211" s="2886" t="s">
        <v>1096</v>
      </c>
      <c r="G211" s="2873"/>
      <c r="H211" s="647"/>
      <c r="I211" s="647"/>
    </row>
    <row r="212" spans="2:9" ht="18.75" customHeight="1" x14ac:dyDescent="0.15">
      <c r="B212" s="2884"/>
      <c r="C212" s="2885"/>
      <c r="D212" s="2885"/>
      <c r="E212" s="2885"/>
      <c r="F212" s="2887"/>
      <c r="G212" s="2873"/>
      <c r="H212" s="647"/>
      <c r="I212" s="647"/>
    </row>
    <row r="213" spans="2:9" ht="18.75" customHeight="1" x14ac:dyDescent="0.15">
      <c r="B213" s="2875" t="s">
        <v>1231</v>
      </c>
      <c r="C213" s="2888" t="s">
        <v>1232</v>
      </c>
      <c r="D213" s="2888" t="s">
        <v>1233</v>
      </c>
      <c r="E213" s="891" t="s">
        <v>1234</v>
      </c>
      <c r="F213" s="677">
        <v>173</v>
      </c>
      <c r="G213" s="894"/>
      <c r="H213" s="647"/>
      <c r="I213" s="892"/>
    </row>
    <row r="214" spans="2:9" ht="18.75" customHeight="1" x14ac:dyDescent="0.15">
      <c r="B214" s="2875"/>
      <c r="C214" s="2888"/>
      <c r="D214" s="2888"/>
      <c r="E214" s="891" t="s">
        <v>1235</v>
      </c>
      <c r="F214" s="677">
        <v>174</v>
      </c>
      <c r="G214" s="894"/>
      <c r="H214" s="647"/>
      <c r="I214" s="647"/>
    </row>
    <row r="215" spans="2:9" ht="18.75" customHeight="1" x14ac:dyDescent="0.15">
      <c r="B215" s="2875"/>
      <c r="C215" s="2888"/>
      <c r="D215" s="2888"/>
      <c r="E215" s="891" t="s">
        <v>1236</v>
      </c>
      <c r="F215" s="677">
        <v>175</v>
      </c>
      <c r="G215" s="894"/>
      <c r="H215" s="647"/>
      <c r="I215" s="647"/>
    </row>
    <row r="216" spans="2:9" ht="18.75" customHeight="1" x14ac:dyDescent="0.15">
      <c r="B216" s="2875"/>
      <c r="C216" s="2888"/>
      <c r="D216" s="2888"/>
      <c r="E216" s="891" t="s">
        <v>1237</v>
      </c>
      <c r="F216" s="677">
        <v>176</v>
      </c>
      <c r="G216" s="894"/>
      <c r="H216" s="647"/>
      <c r="I216" s="647"/>
    </row>
    <row r="217" spans="2:9" ht="18.75" customHeight="1" x14ac:dyDescent="0.15">
      <c r="B217" s="2875"/>
      <c r="C217" s="2888"/>
      <c r="D217" s="2888"/>
      <c r="E217" s="891" t="s">
        <v>1238</v>
      </c>
      <c r="F217" s="677">
        <v>177</v>
      </c>
      <c r="G217" s="894"/>
      <c r="H217" s="647"/>
      <c r="I217" s="648"/>
    </row>
    <row r="218" spans="2:9" ht="18.75" customHeight="1" x14ac:dyDescent="0.15">
      <c r="B218" s="2875"/>
      <c r="C218" s="2888"/>
      <c r="D218" s="2876" t="s">
        <v>1239</v>
      </c>
      <c r="E218" s="891" t="s">
        <v>1240</v>
      </c>
      <c r="F218" s="677">
        <v>178</v>
      </c>
      <c r="G218" s="894"/>
      <c r="H218" s="647"/>
      <c r="I218" s="647"/>
    </row>
    <row r="219" spans="2:9" ht="18.75" customHeight="1" x14ac:dyDescent="0.15">
      <c r="B219" s="2875"/>
      <c r="C219" s="2888"/>
      <c r="D219" s="2878"/>
      <c r="E219" s="891" t="s">
        <v>1241</v>
      </c>
      <c r="F219" s="677">
        <v>179</v>
      </c>
      <c r="G219" s="894"/>
      <c r="H219" s="647"/>
      <c r="I219" s="647"/>
    </row>
    <row r="220" spans="2:9" ht="18.75" customHeight="1" x14ac:dyDescent="0.15">
      <c r="B220" s="2875"/>
      <c r="C220" s="2888" t="s">
        <v>1242</v>
      </c>
      <c r="D220" s="2876" t="s">
        <v>1233</v>
      </c>
      <c r="E220" s="891" t="s">
        <v>1243</v>
      </c>
      <c r="F220" s="677">
        <v>180</v>
      </c>
      <c r="G220" s="894"/>
      <c r="H220" s="647"/>
      <c r="I220" s="648"/>
    </row>
    <row r="221" spans="2:9" ht="18.75" customHeight="1" x14ac:dyDescent="0.15">
      <c r="B221" s="2875"/>
      <c r="C221" s="2888"/>
      <c r="D221" s="2878"/>
      <c r="E221" s="891" t="s">
        <v>1244</v>
      </c>
      <c r="F221" s="677">
        <v>181</v>
      </c>
      <c r="G221" s="894"/>
      <c r="H221" s="647"/>
      <c r="I221" s="647"/>
    </row>
    <row r="222" spans="2:9" ht="18.75" customHeight="1" x14ac:dyDescent="0.15">
      <c r="B222" s="2875"/>
      <c r="C222" s="2888"/>
      <c r="D222" s="2876" t="s">
        <v>1239</v>
      </c>
      <c r="E222" s="891" t="s">
        <v>1245</v>
      </c>
      <c r="F222" s="677">
        <v>182</v>
      </c>
      <c r="G222" s="894"/>
      <c r="H222" s="647"/>
      <c r="I222" s="647"/>
    </row>
    <row r="223" spans="2:9" ht="18.75" customHeight="1" x14ac:dyDescent="0.15">
      <c r="B223" s="2875"/>
      <c r="C223" s="2888"/>
      <c r="D223" s="2878"/>
      <c r="E223" s="891" t="s">
        <v>1246</v>
      </c>
      <c r="F223" s="677">
        <v>183</v>
      </c>
      <c r="G223" s="894"/>
      <c r="H223" s="647"/>
      <c r="I223" s="649"/>
    </row>
    <row r="224" spans="2:9" ht="18.75" customHeight="1" x14ac:dyDescent="0.15">
      <c r="B224" s="2875" t="s">
        <v>1247</v>
      </c>
      <c r="C224" s="2876" t="s">
        <v>1232</v>
      </c>
      <c r="D224" s="2876" t="s">
        <v>1248</v>
      </c>
      <c r="E224" s="891" t="s">
        <v>1249</v>
      </c>
      <c r="F224" s="677">
        <v>184</v>
      </c>
      <c r="G224" s="894"/>
      <c r="H224" s="647"/>
      <c r="I224" s="647"/>
    </row>
    <row r="225" spans="2:9" ht="18.75" customHeight="1" x14ac:dyDescent="0.15">
      <c r="B225" s="2875"/>
      <c r="C225" s="2877"/>
      <c r="D225" s="2878"/>
      <c r="E225" s="891" t="s">
        <v>1250</v>
      </c>
      <c r="F225" s="677">
        <v>185</v>
      </c>
      <c r="G225" s="894"/>
      <c r="H225" s="647"/>
      <c r="I225" s="647"/>
    </row>
    <row r="226" spans="2:9" ht="18.75" customHeight="1" x14ac:dyDescent="0.15">
      <c r="B226" s="2875"/>
      <c r="C226" s="2878"/>
      <c r="D226" s="891" t="s">
        <v>1239</v>
      </c>
      <c r="E226" s="891" t="s">
        <v>1251</v>
      </c>
      <c r="F226" s="677">
        <v>186</v>
      </c>
      <c r="G226" s="894"/>
      <c r="H226" s="648"/>
      <c r="I226" s="647"/>
    </row>
    <row r="227" spans="2:9" ht="18.75" customHeight="1" x14ac:dyDescent="0.15">
      <c r="B227" s="2875"/>
      <c r="C227" s="2876" t="s">
        <v>1242</v>
      </c>
      <c r="D227" s="891" t="s">
        <v>1248</v>
      </c>
      <c r="E227" s="891" t="s">
        <v>1252</v>
      </c>
      <c r="F227" s="677">
        <v>187</v>
      </c>
      <c r="G227" s="894"/>
      <c r="H227" s="647"/>
      <c r="I227" s="2874"/>
    </row>
    <row r="228" spans="2:9" ht="18.75" customHeight="1" x14ac:dyDescent="0.15">
      <c r="B228" s="2875"/>
      <c r="C228" s="2877"/>
      <c r="D228" s="2879" t="s">
        <v>1239</v>
      </c>
      <c r="E228" s="891" t="s">
        <v>1253</v>
      </c>
      <c r="F228" s="677">
        <v>188</v>
      </c>
      <c r="G228" s="894"/>
      <c r="H228" s="647"/>
      <c r="I228" s="2874"/>
    </row>
    <row r="229" spans="2:9" ht="18.75" customHeight="1" x14ac:dyDescent="0.15">
      <c r="B229" s="2875"/>
      <c r="C229" s="2878"/>
      <c r="D229" s="2880"/>
      <c r="E229" s="891" t="s">
        <v>1254</v>
      </c>
      <c r="F229" s="677">
        <v>189</v>
      </c>
      <c r="G229" s="894"/>
      <c r="H229" s="647"/>
      <c r="I229" s="2874"/>
    </row>
    <row r="230" spans="2:9" ht="18.75" customHeight="1" x14ac:dyDescent="0.15">
      <c r="B230" s="2871" t="s">
        <v>1255</v>
      </c>
      <c r="C230" s="2876" t="s">
        <v>1232</v>
      </c>
      <c r="D230" s="2879" t="s">
        <v>1256</v>
      </c>
      <c r="E230" s="891" t="s">
        <v>1257</v>
      </c>
      <c r="F230" s="677">
        <v>190</v>
      </c>
      <c r="G230" s="894"/>
      <c r="H230" s="647"/>
      <c r="I230" s="892"/>
    </row>
    <row r="231" spans="2:9" ht="18.75" customHeight="1" x14ac:dyDescent="0.15">
      <c r="B231" s="2881"/>
      <c r="C231" s="2877"/>
      <c r="D231" s="2880"/>
      <c r="E231" s="891" t="s">
        <v>1258</v>
      </c>
      <c r="F231" s="677">
        <v>191</v>
      </c>
      <c r="G231" s="894"/>
      <c r="H231" s="647"/>
      <c r="I231" s="647"/>
    </row>
    <row r="232" spans="2:9" ht="18.75" customHeight="1" x14ac:dyDescent="0.15">
      <c r="B232" s="2881"/>
      <c r="C232" s="2877"/>
      <c r="D232" s="2879" t="s">
        <v>1239</v>
      </c>
      <c r="E232" s="891" t="s">
        <v>1259</v>
      </c>
      <c r="F232" s="677">
        <v>192</v>
      </c>
      <c r="G232" s="894"/>
      <c r="H232" s="647"/>
      <c r="I232" s="647"/>
    </row>
    <row r="233" spans="2:9" ht="18.75" customHeight="1" x14ac:dyDescent="0.15">
      <c r="B233" s="2881"/>
      <c r="C233" s="2877"/>
      <c r="D233" s="2882"/>
      <c r="E233" s="891" t="s">
        <v>1260</v>
      </c>
      <c r="F233" s="677">
        <v>193</v>
      </c>
      <c r="G233" s="894"/>
      <c r="H233" s="647"/>
      <c r="I233" s="648"/>
    </row>
    <row r="234" spans="2:9" ht="18.75" customHeight="1" x14ac:dyDescent="0.15">
      <c r="B234" s="2881"/>
      <c r="C234" s="2878"/>
      <c r="D234" s="2880"/>
      <c r="E234" s="891" t="s">
        <v>1241</v>
      </c>
      <c r="F234" s="677">
        <v>194</v>
      </c>
      <c r="G234" s="894"/>
      <c r="H234" s="647"/>
      <c r="I234" s="647"/>
    </row>
    <row r="235" spans="2:9" ht="18.75" customHeight="1" x14ac:dyDescent="0.15">
      <c r="B235" s="2881"/>
      <c r="C235" s="2876" t="s">
        <v>1242</v>
      </c>
      <c r="D235" s="2879" t="s">
        <v>1239</v>
      </c>
      <c r="E235" s="891" t="s">
        <v>1261</v>
      </c>
      <c r="F235" s="677">
        <v>195</v>
      </c>
      <c r="G235" s="894"/>
      <c r="H235" s="647"/>
      <c r="I235" s="647"/>
    </row>
    <row r="236" spans="2:9" ht="18.75" customHeight="1" x14ac:dyDescent="0.15">
      <c r="B236" s="2872"/>
      <c r="C236" s="2878"/>
      <c r="D236" s="2880"/>
      <c r="E236" s="891" t="s">
        <v>1246</v>
      </c>
      <c r="F236" s="677">
        <v>196</v>
      </c>
      <c r="G236" s="894"/>
      <c r="H236" s="647"/>
      <c r="I236" s="647"/>
    </row>
    <row r="237" spans="2:9" ht="18.75" customHeight="1" x14ac:dyDescent="0.15">
      <c r="B237" s="2871" t="s">
        <v>1262</v>
      </c>
      <c r="C237" s="890" t="s">
        <v>1232</v>
      </c>
      <c r="D237" s="891" t="s">
        <v>1263</v>
      </c>
      <c r="E237" s="891" t="s">
        <v>1264</v>
      </c>
      <c r="F237" s="677">
        <v>197</v>
      </c>
      <c r="G237" s="894"/>
      <c r="H237" s="647"/>
      <c r="I237" s="647"/>
    </row>
    <row r="238" spans="2:9" ht="18.75" customHeight="1" x14ac:dyDescent="0.15">
      <c r="B238" s="2872"/>
      <c r="C238" s="890" t="s">
        <v>1242</v>
      </c>
      <c r="D238" s="891" t="s">
        <v>1263</v>
      </c>
      <c r="E238" s="891" t="s">
        <v>1265</v>
      </c>
      <c r="F238" s="677">
        <v>198</v>
      </c>
      <c r="G238" s="894"/>
      <c r="H238" s="647"/>
      <c r="I238" s="647"/>
    </row>
  </sheetData>
  <mergeCells count="166">
    <mergeCell ref="B205:B206"/>
    <mergeCell ref="B198:B204"/>
    <mergeCell ref="C198:C202"/>
    <mergeCell ref="D198:D199"/>
    <mergeCell ref="D200:D202"/>
    <mergeCell ref="C203:C204"/>
    <mergeCell ref="D203:D204"/>
    <mergeCell ref="B192:B197"/>
    <mergeCell ref="C192:C194"/>
    <mergeCell ref="D192:D193"/>
    <mergeCell ref="C195:C197"/>
    <mergeCell ref="I195:I197"/>
    <mergeCell ref="D196:D197"/>
    <mergeCell ref="B179:B180"/>
    <mergeCell ref="C179:E180"/>
    <mergeCell ref="F179:F180"/>
    <mergeCell ref="B181:B191"/>
    <mergeCell ref="C181:C187"/>
    <mergeCell ref="D181:D185"/>
    <mergeCell ref="D186:D187"/>
    <mergeCell ref="C188:C191"/>
    <mergeCell ref="D188:D189"/>
    <mergeCell ref="D190:D191"/>
    <mergeCell ref="G179:G180"/>
    <mergeCell ref="B166:C173"/>
    <mergeCell ref="D166:E166"/>
    <mergeCell ref="D167:E167"/>
    <mergeCell ref="D168:E168"/>
    <mergeCell ref="D169:E169"/>
    <mergeCell ref="D170:E170"/>
    <mergeCell ref="D171:E171"/>
    <mergeCell ref="D172:E172"/>
    <mergeCell ref="D173:E173"/>
    <mergeCell ref="B165:C165"/>
    <mergeCell ref="D165:E165"/>
    <mergeCell ref="D149:E149"/>
    <mergeCell ref="D150:E150"/>
    <mergeCell ref="D151:E151"/>
    <mergeCell ref="C152:C157"/>
    <mergeCell ref="D152:E152"/>
    <mergeCell ref="D153:E153"/>
    <mergeCell ref="D154:E154"/>
    <mergeCell ref="D155:E155"/>
    <mergeCell ref="D156:E156"/>
    <mergeCell ref="D157:E157"/>
    <mergeCell ref="D143:E143"/>
    <mergeCell ref="D144:E144"/>
    <mergeCell ref="D145:E145"/>
    <mergeCell ref="D146:E146"/>
    <mergeCell ref="D147:E147"/>
    <mergeCell ref="D148:E148"/>
    <mergeCell ref="B136:B161"/>
    <mergeCell ref="C136:C142"/>
    <mergeCell ref="D136:E136"/>
    <mergeCell ref="D137:E137"/>
    <mergeCell ref="D138:E138"/>
    <mergeCell ref="D139:E139"/>
    <mergeCell ref="D140:E140"/>
    <mergeCell ref="D141:E141"/>
    <mergeCell ref="D142:E142"/>
    <mergeCell ref="C143:C151"/>
    <mergeCell ref="C158:C160"/>
    <mergeCell ref="D158:E158"/>
    <mergeCell ref="D159:E159"/>
    <mergeCell ref="D160:E160"/>
    <mergeCell ref="D161:E161"/>
    <mergeCell ref="D127:E127"/>
    <mergeCell ref="D128:E128"/>
    <mergeCell ref="D129:E129"/>
    <mergeCell ref="B130:B135"/>
    <mergeCell ref="C130:C135"/>
    <mergeCell ref="D130:D131"/>
    <mergeCell ref="D132:D134"/>
    <mergeCell ref="B121:C121"/>
    <mergeCell ref="D121:E122"/>
    <mergeCell ref="F121:F122"/>
    <mergeCell ref="B123:B129"/>
    <mergeCell ref="D123:E123"/>
    <mergeCell ref="C124:C125"/>
    <mergeCell ref="D124:E124"/>
    <mergeCell ref="D125:E125"/>
    <mergeCell ref="D126:E126"/>
    <mergeCell ref="C127:C128"/>
    <mergeCell ref="C108:C115"/>
    <mergeCell ref="D108:D113"/>
    <mergeCell ref="D114:D115"/>
    <mergeCell ref="B116:B118"/>
    <mergeCell ref="C116:C118"/>
    <mergeCell ref="D116:E116"/>
    <mergeCell ref="D117:E117"/>
    <mergeCell ref="D118:E118"/>
    <mergeCell ref="B72:B115"/>
    <mergeCell ref="C72:C81"/>
    <mergeCell ref="D72:D75"/>
    <mergeCell ref="D76:D81"/>
    <mergeCell ref="C82:C98"/>
    <mergeCell ref="D82:D93"/>
    <mergeCell ref="D94:D98"/>
    <mergeCell ref="C99:C107"/>
    <mergeCell ref="D99:D103"/>
    <mergeCell ref="D104:D107"/>
    <mergeCell ref="B62:D62"/>
    <mergeCell ref="B63:B71"/>
    <mergeCell ref="C63:C70"/>
    <mergeCell ref="D63:D64"/>
    <mergeCell ref="D65:D66"/>
    <mergeCell ref="D67:D68"/>
    <mergeCell ref="D69:D70"/>
    <mergeCell ref="C71:D71"/>
    <mergeCell ref="B49:E49"/>
    <mergeCell ref="F49:F50"/>
    <mergeCell ref="C50:E50"/>
    <mergeCell ref="B51:B56"/>
    <mergeCell ref="C51:E51"/>
    <mergeCell ref="C52:E52"/>
    <mergeCell ref="C53:E53"/>
    <mergeCell ref="C54:E54"/>
    <mergeCell ref="C55:E55"/>
    <mergeCell ref="C56:E56"/>
    <mergeCell ref="C36:C44"/>
    <mergeCell ref="D38:D42"/>
    <mergeCell ref="D43:D44"/>
    <mergeCell ref="C45:D45"/>
    <mergeCell ref="B14:B44"/>
    <mergeCell ref="C14:C20"/>
    <mergeCell ref="D15:D16"/>
    <mergeCell ref="D17:D18"/>
    <mergeCell ref="D19:D20"/>
    <mergeCell ref="C21:C30"/>
    <mergeCell ref="D21:D22"/>
    <mergeCell ref="D23:D24"/>
    <mergeCell ref="D25:D28"/>
    <mergeCell ref="D29:D30"/>
    <mergeCell ref="B7:E7"/>
    <mergeCell ref="F7:F8"/>
    <mergeCell ref="B8:D8"/>
    <mergeCell ref="B9:B13"/>
    <mergeCell ref="C9:C12"/>
    <mergeCell ref="D10:D12"/>
    <mergeCell ref="C13:D13"/>
    <mergeCell ref="C31:C35"/>
    <mergeCell ref="D34:D35"/>
    <mergeCell ref="B237:B238"/>
    <mergeCell ref="G211:G212"/>
    <mergeCell ref="I227:I229"/>
    <mergeCell ref="B224:B229"/>
    <mergeCell ref="C224:C226"/>
    <mergeCell ref="D224:D225"/>
    <mergeCell ref="C227:C229"/>
    <mergeCell ref="D228:D229"/>
    <mergeCell ref="B230:B236"/>
    <mergeCell ref="C230:C234"/>
    <mergeCell ref="D230:D231"/>
    <mergeCell ref="D232:D234"/>
    <mergeCell ref="C235:C236"/>
    <mergeCell ref="D235:D236"/>
    <mergeCell ref="B211:B212"/>
    <mergeCell ref="C211:E212"/>
    <mergeCell ref="F211:F212"/>
    <mergeCell ref="B213:B223"/>
    <mergeCell ref="C213:C219"/>
    <mergeCell ref="D213:D217"/>
    <mergeCell ref="D218:D219"/>
    <mergeCell ref="C220:C223"/>
    <mergeCell ref="D220:D221"/>
    <mergeCell ref="D222:D223"/>
  </mergeCells>
  <phoneticPr fontId="56"/>
  <pageMargins left="0.70866141732283472" right="0.70866141732283472" top="0.74803149606299213" bottom="0.74803149606299213" header="0.31496062992125984" footer="0.31496062992125984"/>
  <pageSetup paperSize="9" scale="71" fitToHeight="0" orientation="portrait" r:id="rId1"/>
  <rowBreaks count="5" manualBreakCount="5">
    <brk id="58" min="1" max="5" man="1"/>
    <brk id="119" min="1" max="5" man="1"/>
    <brk id="176" min="1" max="5" man="1"/>
    <brk id="207" min="1" max="5" man="1"/>
    <brk id="241" min="1" max="5"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D203"/>
  <sheetViews>
    <sheetView workbookViewId="0"/>
  </sheetViews>
  <sheetFormatPr defaultRowHeight="21" customHeight="1" x14ac:dyDescent="0.15"/>
  <cols>
    <col min="1" max="2" width="9" style="595"/>
    <col min="3" max="3" width="8.25" style="595" customWidth="1"/>
    <col min="4" max="4" width="12.875" style="596" customWidth="1"/>
    <col min="5" max="5" width="12.875" style="595" customWidth="1"/>
    <col min="6" max="6" width="5.875" style="595" customWidth="1"/>
    <col min="7" max="7" width="8.25" style="595" customWidth="1"/>
    <col min="8" max="8" width="15.875" style="595" bestFit="1" customWidth="1"/>
    <col min="9" max="9" width="69.25" style="595" customWidth="1"/>
    <col min="10" max="10" width="11.375" style="595" customWidth="1"/>
    <col min="11" max="20" width="9.5" style="595" customWidth="1"/>
    <col min="21" max="24" width="9" style="595"/>
    <col min="25" max="29" width="13.625" style="595" customWidth="1"/>
    <col min="30" max="42" width="9" style="595"/>
    <col min="43" max="43" width="9" style="595" customWidth="1"/>
    <col min="44" max="259" width="9" style="595"/>
    <col min="260" max="264" width="8.25" style="595" customWidth="1"/>
    <col min="265" max="266" width="15.875" style="595" bestFit="1" customWidth="1"/>
    <col min="267" max="267" width="11.375" style="595" customWidth="1"/>
    <col min="268" max="277" width="9.5" style="595" customWidth="1"/>
    <col min="278" max="281" width="9" style="595"/>
    <col min="282" max="285" width="13.625" style="595" customWidth="1"/>
    <col min="286" max="515" width="9" style="595"/>
    <col min="516" max="520" width="8.25" style="595" customWidth="1"/>
    <col min="521" max="522" width="15.875" style="595" bestFit="1" customWidth="1"/>
    <col min="523" max="523" width="11.375" style="595" customWidth="1"/>
    <col min="524" max="533" width="9.5" style="595" customWidth="1"/>
    <col min="534" max="537" width="9" style="595"/>
    <col min="538" max="541" width="13.625" style="595" customWidth="1"/>
    <col min="542" max="771" width="9" style="595"/>
    <col min="772" max="776" width="8.25" style="595" customWidth="1"/>
    <col min="777" max="778" width="15.875" style="595" bestFit="1" customWidth="1"/>
    <col min="779" max="779" width="11.375" style="595" customWidth="1"/>
    <col min="780" max="789" width="9.5" style="595" customWidth="1"/>
    <col min="790" max="793" width="9" style="595"/>
    <col min="794" max="797" width="13.625" style="595" customWidth="1"/>
    <col min="798" max="1027" width="9" style="595"/>
    <col min="1028" max="1032" width="8.25" style="595" customWidth="1"/>
    <col min="1033" max="1034" width="15.875" style="595" bestFit="1" customWidth="1"/>
    <col min="1035" max="1035" width="11.375" style="595" customWidth="1"/>
    <col min="1036" max="1045" width="9.5" style="595" customWidth="1"/>
    <col min="1046" max="1049" width="9" style="595"/>
    <col min="1050" max="1053" width="13.625" style="595" customWidth="1"/>
    <col min="1054" max="1283" width="9" style="595"/>
    <col min="1284" max="1288" width="8.25" style="595" customWidth="1"/>
    <col min="1289" max="1290" width="15.875" style="595" bestFit="1" customWidth="1"/>
    <col min="1291" max="1291" width="11.375" style="595" customWidth="1"/>
    <col min="1292" max="1301" width="9.5" style="595" customWidth="1"/>
    <col min="1302" max="1305" width="9" style="595"/>
    <col min="1306" max="1309" width="13.625" style="595" customWidth="1"/>
    <col min="1310" max="1539" width="9" style="595"/>
    <col min="1540" max="1544" width="8.25" style="595" customWidth="1"/>
    <col min="1545" max="1546" width="15.875" style="595" bestFit="1" customWidth="1"/>
    <col min="1547" max="1547" width="11.375" style="595" customWidth="1"/>
    <col min="1548" max="1557" width="9.5" style="595" customWidth="1"/>
    <col min="1558" max="1561" width="9" style="595"/>
    <col min="1562" max="1565" width="13.625" style="595" customWidth="1"/>
    <col min="1566" max="1795" width="9" style="595"/>
    <col min="1796" max="1800" width="8.25" style="595" customWidth="1"/>
    <col min="1801" max="1802" width="15.875" style="595" bestFit="1" customWidth="1"/>
    <col min="1803" max="1803" width="11.375" style="595" customWidth="1"/>
    <col min="1804" max="1813" width="9.5" style="595" customWidth="1"/>
    <col min="1814" max="1817" width="9" style="595"/>
    <col min="1818" max="1821" width="13.625" style="595" customWidth="1"/>
    <col min="1822" max="2051" width="9" style="595"/>
    <col min="2052" max="2056" width="8.25" style="595" customWidth="1"/>
    <col min="2057" max="2058" width="15.875" style="595" bestFit="1" customWidth="1"/>
    <col min="2059" max="2059" width="11.375" style="595" customWidth="1"/>
    <col min="2060" max="2069" width="9.5" style="595" customWidth="1"/>
    <col min="2070" max="2073" width="9" style="595"/>
    <col min="2074" max="2077" width="13.625" style="595" customWidth="1"/>
    <col min="2078" max="2307" width="9" style="595"/>
    <col min="2308" max="2312" width="8.25" style="595" customWidth="1"/>
    <col min="2313" max="2314" width="15.875" style="595" bestFit="1" customWidth="1"/>
    <col min="2315" max="2315" width="11.375" style="595" customWidth="1"/>
    <col min="2316" max="2325" width="9.5" style="595" customWidth="1"/>
    <col min="2326" max="2329" width="9" style="595"/>
    <col min="2330" max="2333" width="13.625" style="595" customWidth="1"/>
    <col min="2334" max="2563" width="9" style="595"/>
    <col min="2564" max="2568" width="8.25" style="595" customWidth="1"/>
    <col min="2569" max="2570" width="15.875" style="595" bestFit="1" customWidth="1"/>
    <col min="2571" max="2571" width="11.375" style="595" customWidth="1"/>
    <col min="2572" max="2581" width="9.5" style="595" customWidth="1"/>
    <col min="2582" max="2585" width="9" style="595"/>
    <col min="2586" max="2589" width="13.625" style="595" customWidth="1"/>
    <col min="2590" max="2819" width="9" style="595"/>
    <col min="2820" max="2824" width="8.25" style="595" customWidth="1"/>
    <col min="2825" max="2826" width="15.875" style="595" bestFit="1" customWidth="1"/>
    <col min="2827" max="2827" width="11.375" style="595" customWidth="1"/>
    <col min="2828" max="2837" width="9.5" style="595" customWidth="1"/>
    <col min="2838" max="2841" width="9" style="595"/>
    <col min="2842" max="2845" width="13.625" style="595" customWidth="1"/>
    <col min="2846" max="3075" width="9" style="595"/>
    <col min="3076" max="3080" width="8.25" style="595" customWidth="1"/>
    <col min="3081" max="3082" width="15.875" style="595" bestFit="1" customWidth="1"/>
    <col min="3083" max="3083" width="11.375" style="595" customWidth="1"/>
    <col min="3084" max="3093" width="9.5" style="595" customWidth="1"/>
    <col min="3094" max="3097" width="9" style="595"/>
    <col min="3098" max="3101" width="13.625" style="595" customWidth="1"/>
    <col min="3102" max="3331" width="9" style="595"/>
    <col min="3332" max="3336" width="8.25" style="595" customWidth="1"/>
    <col min="3337" max="3338" width="15.875" style="595" bestFit="1" customWidth="1"/>
    <col min="3339" max="3339" width="11.375" style="595" customWidth="1"/>
    <col min="3340" max="3349" width="9.5" style="595" customWidth="1"/>
    <col min="3350" max="3353" width="9" style="595"/>
    <col min="3354" max="3357" width="13.625" style="595" customWidth="1"/>
    <col min="3358" max="3587" width="9" style="595"/>
    <col min="3588" max="3592" width="8.25" style="595" customWidth="1"/>
    <col min="3593" max="3594" width="15.875" style="595" bestFit="1" customWidth="1"/>
    <col min="3595" max="3595" width="11.375" style="595" customWidth="1"/>
    <col min="3596" max="3605" width="9.5" style="595" customWidth="1"/>
    <col min="3606" max="3609" width="9" style="595"/>
    <col min="3610" max="3613" width="13.625" style="595" customWidth="1"/>
    <col min="3614" max="3843" width="9" style="595"/>
    <col min="3844" max="3848" width="8.25" style="595" customWidth="1"/>
    <col min="3849" max="3850" width="15.875" style="595" bestFit="1" customWidth="1"/>
    <col min="3851" max="3851" width="11.375" style="595" customWidth="1"/>
    <col min="3852" max="3861" width="9.5" style="595" customWidth="1"/>
    <col min="3862" max="3865" width="9" style="595"/>
    <col min="3866" max="3869" width="13.625" style="595" customWidth="1"/>
    <col min="3870" max="4099" width="9" style="595"/>
    <col min="4100" max="4104" width="8.25" style="595" customWidth="1"/>
    <col min="4105" max="4106" width="15.875" style="595" bestFit="1" customWidth="1"/>
    <col min="4107" max="4107" width="11.375" style="595" customWidth="1"/>
    <col min="4108" max="4117" width="9.5" style="595" customWidth="1"/>
    <col min="4118" max="4121" width="9" style="595"/>
    <col min="4122" max="4125" width="13.625" style="595" customWidth="1"/>
    <col min="4126" max="4355" width="9" style="595"/>
    <col min="4356" max="4360" width="8.25" style="595" customWidth="1"/>
    <col min="4361" max="4362" width="15.875" style="595" bestFit="1" customWidth="1"/>
    <col min="4363" max="4363" width="11.375" style="595" customWidth="1"/>
    <col min="4364" max="4373" width="9.5" style="595" customWidth="1"/>
    <col min="4374" max="4377" width="9" style="595"/>
    <col min="4378" max="4381" width="13.625" style="595" customWidth="1"/>
    <col min="4382" max="4611" width="9" style="595"/>
    <col min="4612" max="4616" width="8.25" style="595" customWidth="1"/>
    <col min="4617" max="4618" width="15.875" style="595" bestFit="1" customWidth="1"/>
    <col min="4619" max="4619" width="11.375" style="595" customWidth="1"/>
    <col min="4620" max="4629" width="9.5" style="595" customWidth="1"/>
    <col min="4630" max="4633" width="9" style="595"/>
    <col min="4634" max="4637" width="13.625" style="595" customWidth="1"/>
    <col min="4638" max="4867" width="9" style="595"/>
    <col min="4868" max="4872" width="8.25" style="595" customWidth="1"/>
    <col min="4873" max="4874" width="15.875" style="595" bestFit="1" customWidth="1"/>
    <col min="4875" max="4875" width="11.375" style="595" customWidth="1"/>
    <col min="4876" max="4885" width="9.5" style="595" customWidth="1"/>
    <col min="4886" max="4889" width="9" style="595"/>
    <col min="4890" max="4893" width="13.625" style="595" customWidth="1"/>
    <col min="4894" max="5123" width="9" style="595"/>
    <col min="5124" max="5128" width="8.25" style="595" customWidth="1"/>
    <col min="5129" max="5130" width="15.875" style="595" bestFit="1" customWidth="1"/>
    <col min="5131" max="5131" width="11.375" style="595" customWidth="1"/>
    <col min="5132" max="5141" width="9.5" style="595" customWidth="1"/>
    <col min="5142" max="5145" width="9" style="595"/>
    <col min="5146" max="5149" width="13.625" style="595" customWidth="1"/>
    <col min="5150" max="5379" width="9" style="595"/>
    <col min="5380" max="5384" width="8.25" style="595" customWidth="1"/>
    <col min="5385" max="5386" width="15.875" style="595" bestFit="1" customWidth="1"/>
    <col min="5387" max="5387" width="11.375" style="595" customWidth="1"/>
    <col min="5388" max="5397" width="9.5" style="595" customWidth="1"/>
    <col min="5398" max="5401" width="9" style="595"/>
    <col min="5402" max="5405" width="13.625" style="595" customWidth="1"/>
    <col min="5406" max="5635" width="9" style="595"/>
    <col min="5636" max="5640" width="8.25" style="595" customWidth="1"/>
    <col min="5641" max="5642" width="15.875" style="595" bestFit="1" customWidth="1"/>
    <col min="5643" max="5643" width="11.375" style="595" customWidth="1"/>
    <col min="5644" max="5653" width="9.5" style="595" customWidth="1"/>
    <col min="5654" max="5657" width="9" style="595"/>
    <col min="5658" max="5661" width="13.625" style="595" customWidth="1"/>
    <col min="5662" max="5891" width="9" style="595"/>
    <col min="5892" max="5896" width="8.25" style="595" customWidth="1"/>
    <col min="5897" max="5898" width="15.875" style="595" bestFit="1" customWidth="1"/>
    <col min="5899" max="5899" width="11.375" style="595" customWidth="1"/>
    <col min="5900" max="5909" width="9.5" style="595" customWidth="1"/>
    <col min="5910" max="5913" width="9" style="595"/>
    <col min="5914" max="5917" width="13.625" style="595" customWidth="1"/>
    <col min="5918" max="6147" width="9" style="595"/>
    <col min="6148" max="6152" width="8.25" style="595" customWidth="1"/>
    <col min="6153" max="6154" width="15.875" style="595" bestFit="1" customWidth="1"/>
    <col min="6155" max="6155" width="11.375" style="595" customWidth="1"/>
    <col min="6156" max="6165" width="9.5" style="595" customWidth="1"/>
    <col min="6166" max="6169" width="9" style="595"/>
    <col min="6170" max="6173" width="13.625" style="595" customWidth="1"/>
    <col min="6174" max="6403" width="9" style="595"/>
    <col min="6404" max="6408" width="8.25" style="595" customWidth="1"/>
    <col min="6409" max="6410" width="15.875" style="595" bestFit="1" customWidth="1"/>
    <col min="6411" max="6411" width="11.375" style="595" customWidth="1"/>
    <col min="6412" max="6421" width="9.5" style="595" customWidth="1"/>
    <col min="6422" max="6425" width="9" style="595"/>
    <col min="6426" max="6429" width="13.625" style="595" customWidth="1"/>
    <col min="6430" max="6659" width="9" style="595"/>
    <col min="6660" max="6664" width="8.25" style="595" customWidth="1"/>
    <col min="6665" max="6666" width="15.875" style="595" bestFit="1" customWidth="1"/>
    <col min="6667" max="6667" width="11.375" style="595" customWidth="1"/>
    <col min="6668" max="6677" width="9.5" style="595" customWidth="1"/>
    <col min="6678" max="6681" width="9" style="595"/>
    <col min="6682" max="6685" width="13.625" style="595" customWidth="1"/>
    <col min="6686" max="6915" width="9" style="595"/>
    <col min="6916" max="6920" width="8.25" style="595" customWidth="1"/>
    <col min="6921" max="6922" width="15.875" style="595" bestFit="1" customWidth="1"/>
    <col min="6923" max="6923" width="11.375" style="595" customWidth="1"/>
    <col min="6924" max="6933" width="9.5" style="595" customWidth="1"/>
    <col min="6934" max="6937" width="9" style="595"/>
    <col min="6938" max="6941" width="13.625" style="595" customWidth="1"/>
    <col min="6942" max="7171" width="9" style="595"/>
    <col min="7172" max="7176" width="8.25" style="595" customWidth="1"/>
    <col min="7177" max="7178" width="15.875" style="595" bestFit="1" customWidth="1"/>
    <col min="7179" max="7179" width="11.375" style="595" customWidth="1"/>
    <col min="7180" max="7189" width="9.5" style="595" customWidth="1"/>
    <col min="7190" max="7193" width="9" style="595"/>
    <col min="7194" max="7197" width="13.625" style="595" customWidth="1"/>
    <col min="7198" max="7427" width="9" style="595"/>
    <col min="7428" max="7432" width="8.25" style="595" customWidth="1"/>
    <col min="7433" max="7434" width="15.875" style="595" bestFit="1" customWidth="1"/>
    <col min="7435" max="7435" width="11.375" style="595" customWidth="1"/>
    <col min="7436" max="7445" width="9.5" style="595" customWidth="1"/>
    <col min="7446" max="7449" width="9" style="595"/>
    <col min="7450" max="7453" width="13.625" style="595" customWidth="1"/>
    <col min="7454" max="7683" width="9" style="595"/>
    <col min="7684" max="7688" width="8.25" style="595" customWidth="1"/>
    <col min="7689" max="7690" width="15.875" style="595" bestFit="1" customWidth="1"/>
    <col min="7691" max="7691" width="11.375" style="595" customWidth="1"/>
    <col min="7692" max="7701" width="9.5" style="595" customWidth="1"/>
    <col min="7702" max="7705" width="9" style="595"/>
    <col min="7706" max="7709" width="13.625" style="595" customWidth="1"/>
    <col min="7710" max="7939" width="9" style="595"/>
    <col min="7940" max="7944" width="8.25" style="595" customWidth="1"/>
    <col min="7945" max="7946" width="15.875" style="595" bestFit="1" customWidth="1"/>
    <col min="7947" max="7947" width="11.375" style="595" customWidth="1"/>
    <col min="7948" max="7957" width="9.5" style="595" customWidth="1"/>
    <col min="7958" max="7961" width="9" style="595"/>
    <col min="7962" max="7965" width="13.625" style="595" customWidth="1"/>
    <col min="7966" max="8195" width="9" style="595"/>
    <col min="8196" max="8200" width="8.25" style="595" customWidth="1"/>
    <col min="8201" max="8202" width="15.875" style="595" bestFit="1" customWidth="1"/>
    <col min="8203" max="8203" width="11.375" style="595" customWidth="1"/>
    <col min="8204" max="8213" width="9.5" style="595" customWidth="1"/>
    <col min="8214" max="8217" width="9" style="595"/>
    <col min="8218" max="8221" width="13.625" style="595" customWidth="1"/>
    <col min="8222" max="8451" width="9" style="595"/>
    <col min="8452" max="8456" width="8.25" style="595" customWidth="1"/>
    <col min="8457" max="8458" width="15.875" style="595" bestFit="1" customWidth="1"/>
    <col min="8459" max="8459" width="11.375" style="595" customWidth="1"/>
    <col min="8460" max="8469" width="9.5" style="595" customWidth="1"/>
    <col min="8470" max="8473" width="9" style="595"/>
    <col min="8474" max="8477" width="13.625" style="595" customWidth="1"/>
    <col min="8478" max="8707" width="9" style="595"/>
    <col min="8708" max="8712" width="8.25" style="595" customWidth="1"/>
    <col min="8713" max="8714" width="15.875" style="595" bestFit="1" customWidth="1"/>
    <col min="8715" max="8715" width="11.375" style="595" customWidth="1"/>
    <col min="8716" max="8725" width="9.5" style="595" customWidth="1"/>
    <col min="8726" max="8729" width="9" style="595"/>
    <col min="8730" max="8733" width="13.625" style="595" customWidth="1"/>
    <col min="8734" max="8963" width="9" style="595"/>
    <col min="8964" max="8968" width="8.25" style="595" customWidth="1"/>
    <col min="8969" max="8970" width="15.875" style="595" bestFit="1" customWidth="1"/>
    <col min="8971" max="8971" width="11.375" style="595" customWidth="1"/>
    <col min="8972" max="8981" width="9.5" style="595" customWidth="1"/>
    <col min="8982" max="8985" width="9" style="595"/>
    <col min="8986" max="8989" width="13.625" style="595" customWidth="1"/>
    <col min="8990" max="9219" width="9" style="595"/>
    <col min="9220" max="9224" width="8.25" style="595" customWidth="1"/>
    <col min="9225" max="9226" width="15.875" style="595" bestFit="1" customWidth="1"/>
    <col min="9227" max="9227" width="11.375" style="595" customWidth="1"/>
    <col min="9228" max="9237" width="9.5" style="595" customWidth="1"/>
    <col min="9238" max="9241" width="9" style="595"/>
    <col min="9242" max="9245" width="13.625" style="595" customWidth="1"/>
    <col min="9246" max="9475" width="9" style="595"/>
    <col min="9476" max="9480" width="8.25" style="595" customWidth="1"/>
    <col min="9481" max="9482" width="15.875" style="595" bestFit="1" customWidth="1"/>
    <col min="9483" max="9483" width="11.375" style="595" customWidth="1"/>
    <col min="9484" max="9493" width="9.5" style="595" customWidth="1"/>
    <col min="9494" max="9497" width="9" style="595"/>
    <col min="9498" max="9501" width="13.625" style="595" customWidth="1"/>
    <col min="9502" max="9731" width="9" style="595"/>
    <col min="9732" max="9736" width="8.25" style="595" customWidth="1"/>
    <col min="9737" max="9738" width="15.875" style="595" bestFit="1" customWidth="1"/>
    <col min="9739" max="9739" width="11.375" style="595" customWidth="1"/>
    <col min="9740" max="9749" width="9.5" style="595" customWidth="1"/>
    <col min="9750" max="9753" width="9" style="595"/>
    <col min="9754" max="9757" width="13.625" style="595" customWidth="1"/>
    <col min="9758" max="9987" width="9" style="595"/>
    <col min="9988" max="9992" width="8.25" style="595" customWidth="1"/>
    <col min="9993" max="9994" width="15.875" style="595" bestFit="1" customWidth="1"/>
    <col min="9995" max="9995" width="11.375" style="595" customWidth="1"/>
    <col min="9996" max="10005" width="9.5" style="595" customWidth="1"/>
    <col min="10006" max="10009" width="9" style="595"/>
    <col min="10010" max="10013" width="13.625" style="595" customWidth="1"/>
    <col min="10014" max="10243" width="9" style="595"/>
    <col min="10244" max="10248" width="8.25" style="595" customWidth="1"/>
    <col min="10249" max="10250" width="15.875" style="595" bestFit="1" customWidth="1"/>
    <col min="10251" max="10251" width="11.375" style="595" customWidth="1"/>
    <col min="10252" max="10261" width="9.5" style="595" customWidth="1"/>
    <col min="10262" max="10265" width="9" style="595"/>
    <col min="10266" max="10269" width="13.625" style="595" customWidth="1"/>
    <col min="10270" max="10499" width="9" style="595"/>
    <col min="10500" max="10504" width="8.25" style="595" customWidth="1"/>
    <col min="10505" max="10506" width="15.875" style="595" bestFit="1" customWidth="1"/>
    <col min="10507" max="10507" width="11.375" style="595" customWidth="1"/>
    <col min="10508" max="10517" width="9.5" style="595" customWidth="1"/>
    <col min="10518" max="10521" width="9" style="595"/>
    <col min="10522" max="10525" width="13.625" style="595" customWidth="1"/>
    <col min="10526" max="10755" width="9" style="595"/>
    <col min="10756" max="10760" width="8.25" style="595" customWidth="1"/>
    <col min="10761" max="10762" width="15.875" style="595" bestFit="1" customWidth="1"/>
    <col min="10763" max="10763" width="11.375" style="595" customWidth="1"/>
    <col min="10764" max="10773" width="9.5" style="595" customWidth="1"/>
    <col min="10774" max="10777" width="9" style="595"/>
    <col min="10778" max="10781" width="13.625" style="595" customWidth="1"/>
    <col min="10782" max="11011" width="9" style="595"/>
    <col min="11012" max="11016" width="8.25" style="595" customWidth="1"/>
    <col min="11017" max="11018" width="15.875" style="595" bestFit="1" customWidth="1"/>
    <col min="11019" max="11019" width="11.375" style="595" customWidth="1"/>
    <col min="11020" max="11029" width="9.5" style="595" customWidth="1"/>
    <col min="11030" max="11033" width="9" style="595"/>
    <col min="11034" max="11037" width="13.625" style="595" customWidth="1"/>
    <col min="11038" max="11267" width="9" style="595"/>
    <col min="11268" max="11272" width="8.25" style="595" customWidth="1"/>
    <col min="11273" max="11274" width="15.875" style="595" bestFit="1" customWidth="1"/>
    <col min="11275" max="11275" width="11.375" style="595" customWidth="1"/>
    <col min="11276" max="11285" width="9.5" style="595" customWidth="1"/>
    <col min="11286" max="11289" width="9" style="595"/>
    <col min="11290" max="11293" width="13.625" style="595" customWidth="1"/>
    <col min="11294" max="11523" width="9" style="595"/>
    <col min="11524" max="11528" width="8.25" style="595" customWidth="1"/>
    <col min="11529" max="11530" width="15.875" style="595" bestFit="1" customWidth="1"/>
    <col min="11531" max="11531" width="11.375" style="595" customWidth="1"/>
    <col min="11532" max="11541" width="9.5" style="595" customWidth="1"/>
    <col min="11542" max="11545" width="9" style="595"/>
    <col min="11546" max="11549" width="13.625" style="595" customWidth="1"/>
    <col min="11550" max="11779" width="9" style="595"/>
    <col min="11780" max="11784" width="8.25" style="595" customWidth="1"/>
    <col min="11785" max="11786" width="15.875" style="595" bestFit="1" customWidth="1"/>
    <col min="11787" max="11787" width="11.375" style="595" customWidth="1"/>
    <col min="11788" max="11797" width="9.5" style="595" customWidth="1"/>
    <col min="11798" max="11801" width="9" style="595"/>
    <col min="11802" max="11805" width="13.625" style="595" customWidth="1"/>
    <col min="11806" max="12035" width="9" style="595"/>
    <col min="12036" max="12040" width="8.25" style="595" customWidth="1"/>
    <col min="12041" max="12042" width="15.875" style="595" bestFit="1" customWidth="1"/>
    <col min="12043" max="12043" width="11.375" style="595" customWidth="1"/>
    <col min="12044" max="12053" width="9.5" style="595" customWidth="1"/>
    <col min="12054" max="12057" width="9" style="595"/>
    <col min="12058" max="12061" width="13.625" style="595" customWidth="1"/>
    <col min="12062" max="12291" width="9" style="595"/>
    <col min="12292" max="12296" width="8.25" style="595" customWidth="1"/>
    <col min="12297" max="12298" width="15.875" style="595" bestFit="1" customWidth="1"/>
    <col min="12299" max="12299" width="11.375" style="595" customWidth="1"/>
    <col min="12300" max="12309" width="9.5" style="595" customWidth="1"/>
    <col min="12310" max="12313" width="9" style="595"/>
    <col min="12314" max="12317" width="13.625" style="595" customWidth="1"/>
    <col min="12318" max="12547" width="9" style="595"/>
    <col min="12548" max="12552" width="8.25" style="595" customWidth="1"/>
    <col min="12553" max="12554" width="15.875" style="595" bestFit="1" customWidth="1"/>
    <col min="12555" max="12555" width="11.375" style="595" customWidth="1"/>
    <col min="12556" max="12565" width="9.5" style="595" customWidth="1"/>
    <col min="12566" max="12569" width="9" style="595"/>
    <col min="12570" max="12573" width="13.625" style="595" customWidth="1"/>
    <col min="12574" max="12803" width="9" style="595"/>
    <col min="12804" max="12808" width="8.25" style="595" customWidth="1"/>
    <col min="12809" max="12810" width="15.875" style="595" bestFit="1" customWidth="1"/>
    <col min="12811" max="12811" width="11.375" style="595" customWidth="1"/>
    <col min="12812" max="12821" width="9.5" style="595" customWidth="1"/>
    <col min="12822" max="12825" width="9" style="595"/>
    <col min="12826" max="12829" width="13.625" style="595" customWidth="1"/>
    <col min="12830" max="13059" width="9" style="595"/>
    <col min="13060" max="13064" width="8.25" style="595" customWidth="1"/>
    <col min="13065" max="13066" width="15.875" style="595" bestFit="1" customWidth="1"/>
    <col min="13067" max="13067" width="11.375" style="595" customWidth="1"/>
    <col min="13068" max="13077" width="9.5" style="595" customWidth="1"/>
    <col min="13078" max="13081" width="9" style="595"/>
    <col min="13082" max="13085" width="13.625" style="595" customWidth="1"/>
    <col min="13086" max="13315" width="9" style="595"/>
    <col min="13316" max="13320" width="8.25" style="595" customWidth="1"/>
    <col min="13321" max="13322" width="15.875" style="595" bestFit="1" customWidth="1"/>
    <col min="13323" max="13323" width="11.375" style="595" customWidth="1"/>
    <col min="13324" max="13333" width="9.5" style="595" customWidth="1"/>
    <col min="13334" max="13337" width="9" style="595"/>
    <col min="13338" max="13341" width="13.625" style="595" customWidth="1"/>
    <col min="13342" max="13571" width="9" style="595"/>
    <col min="13572" max="13576" width="8.25" style="595" customWidth="1"/>
    <col min="13577" max="13578" width="15.875" style="595" bestFit="1" customWidth="1"/>
    <col min="13579" max="13579" width="11.375" style="595" customWidth="1"/>
    <col min="13580" max="13589" width="9.5" style="595" customWidth="1"/>
    <col min="13590" max="13593" width="9" style="595"/>
    <col min="13594" max="13597" width="13.625" style="595" customWidth="1"/>
    <col min="13598" max="13827" width="9" style="595"/>
    <col min="13828" max="13832" width="8.25" style="595" customWidth="1"/>
    <col min="13833" max="13834" width="15.875" style="595" bestFit="1" customWidth="1"/>
    <col min="13835" max="13835" width="11.375" style="595" customWidth="1"/>
    <col min="13836" max="13845" width="9.5" style="595" customWidth="1"/>
    <col min="13846" max="13849" width="9" style="595"/>
    <col min="13850" max="13853" width="13.625" style="595" customWidth="1"/>
    <col min="13854" max="14083" width="9" style="595"/>
    <col min="14084" max="14088" width="8.25" style="595" customWidth="1"/>
    <col min="14089" max="14090" width="15.875" style="595" bestFit="1" customWidth="1"/>
    <col min="14091" max="14091" width="11.375" style="595" customWidth="1"/>
    <col min="14092" max="14101" width="9.5" style="595" customWidth="1"/>
    <col min="14102" max="14105" width="9" style="595"/>
    <col min="14106" max="14109" width="13.625" style="595" customWidth="1"/>
    <col min="14110" max="14339" width="9" style="595"/>
    <col min="14340" max="14344" width="8.25" style="595" customWidth="1"/>
    <col min="14345" max="14346" width="15.875" style="595" bestFit="1" customWidth="1"/>
    <col min="14347" max="14347" width="11.375" style="595" customWidth="1"/>
    <col min="14348" max="14357" width="9.5" style="595" customWidth="1"/>
    <col min="14358" max="14361" width="9" style="595"/>
    <col min="14362" max="14365" width="13.625" style="595" customWidth="1"/>
    <col min="14366" max="14595" width="9" style="595"/>
    <col min="14596" max="14600" width="8.25" style="595" customWidth="1"/>
    <col min="14601" max="14602" width="15.875" style="595" bestFit="1" customWidth="1"/>
    <col min="14603" max="14603" width="11.375" style="595" customWidth="1"/>
    <col min="14604" max="14613" width="9.5" style="595" customWidth="1"/>
    <col min="14614" max="14617" width="9" style="595"/>
    <col min="14618" max="14621" width="13.625" style="595" customWidth="1"/>
    <col min="14622" max="14851" width="9" style="595"/>
    <col min="14852" max="14856" width="8.25" style="595" customWidth="1"/>
    <col min="14857" max="14858" width="15.875" style="595" bestFit="1" customWidth="1"/>
    <col min="14859" max="14859" width="11.375" style="595" customWidth="1"/>
    <col min="14860" max="14869" width="9.5" style="595" customWidth="1"/>
    <col min="14870" max="14873" width="9" style="595"/>
    <col min="14874" max="14877" width="13.625" style="595" customWidth="1"/>
    <col min="14878" max="15107" width="9" style="595"/>
    <col min="15108" max="15112" width="8.25" style="595" customWidth="1"/>
    <col min="15113" max="15114" width="15.875" style="595" bestFit="1" customWidth="1"/>
    <col min="15115" max="15115" width="11.375" style="595" customWidth="1"/>
    <col min="15116" max="15125" width="9.5" style="595" customWidth="1"/>
    <col min="15126" max="15129" width="9" style="595"/>
    <col min="15130" max="15133" width="13.625" style="595" customWidth="1"/>
    <col min="15134" max="15363" width="9" style="595"/>
    <col min="15364" max="15368" width="8.25" style="595" customWidth="1"/>
    <col min="15369" max="15370" width="15.875" style="595" bestFit="1" customWidth="1"/>
    <col min="15371" max="15371" width="11.375" style="595" customWidth="1"/>
    <col min="15372" max="15381" width="9.5" style="595" customWidth="1"/>
    <col min="15382" max="15385" width="9" style="595"/>
    <col min="15386" max="15389" width="13.625" style="595" customWidth="1"/>
    <col min="15390" max="15619" width="9" style="595"/>
    <col min="15620" max="15624" width="8.25" style="595" customWidth="1"/>
    <col min="15625" max="15626" width="15.875" style="595" bestFit="1" customWidth="1"/>
    <col min="15627" max="15627" width="11.375" style="595" customWidth="1"/>
    <col min="15628" max="15637" width="9.5" style="595" customWidth="1"/>
    <col min="15638" max="15641" width="9" style="595"/>
    <col min="15642" max="15645" width="13.625" style="595" customWidth="1"/>
    <col min="15646" max="15875" width="9" style="595"/>
    <col min="15876" max="15880" width="8.25" style="595" customWidth="1"/>
    <col min="15881" max="15882" width="15.875" style="595" bestFit="1" customWidth="1"/>
    <col min="15883" max="15883" width="11.375" style="595" customWidth="1"/>
    <col min="15884" max="15893" width="9.5" style="595" customWidth="1"/>
    <col min="15894" max="15897" width="9" style="595"/>
    <col min="15898" max="15901" width="13.625" style="595" customWidth="1"/>
    <col min="15902" max="16131" width="9" style="595"/>
    <col min="16132" max="16136" width="8.25" style="595" customWidth="1"/>
    <col min="16137" max="16138" width="15.875" style="595" bestFit="1" customWidth="1"/>
    <col min="16139" max="16139" width="11.375" style="595" customWidth="1"/>
    <col min="16140" max="16149" width="9.5" style="595" customWidth="1"/>
    <col min="16150" max="16153" width="9" style="595"/>
    <col min="16154" max="16157" width="13.625" style="595" customWidth="1"/>
    <col min="16158" max="16384" width="9" style="595"/>
  </cols>
  <sheetData>
    <row r="1" spans="2:82" ht="61.5" customHeight="1" x14ac:dyDescent="0.15"/>
    <row r="2" spans="2:82" ht="21" customHeight="1" thickBot="1" x14ac:dyDescent="0.2"/>
    <row r="3" spans="2:82" ht="21" customHeight="1" x14ac:dyDescent="0.15">
      <c r="B3" s="595" t="s">
        <v>1453</v>
      </c>
      <c r="H3" s="596"/>
      <c r="AI3" s="597" t="s">
        <v>653</v>
      </c>
      <c r="AJ3" s="597"/>
      <c r="AK3" s="597"/>
      <c r="AL3" s="597"/>
      <c r="AM3" s="597"/>
      <c r="AN3" s="597"/>
      <c r="AP3" s="598" t="s">
        <v>832</v>
      </c>
      <c r="AQ3" s="599" t="s">
        <v>857</v>
      </c>
      <c r="AT3" s="595" t="s">
        <v>1886</v>
      </c>
    </row>
    <row r="4" spans="2:82" ht="21" customHeight="1" x14ac:dyDescent="0.15">
      <c r="B4" s="663">
        <v>300</v>
      </c>
      <c r="C4" s="662"/>
      <c r="D4" s="662"/>
      <c r="E4" s="662"/>
      <c r="F4" s="885">
        <v>5</v>
      </c>
      <c r="G4" s="664" t="s">
        <v>1277</v>
      </c>
      <c r="H4" s="885" t="s">
        <v>1635</v>
      </c>
      <c r="I4" s="664" t="s">
        <v>1277</v>
      </c>
      <c r="AI4" s="600" t="s">
        <v>665</v>
      </c>
      <c r="AJ4" s="600" t="s">
        <v>331</v>
      </c>
      <c r="AK4" s="600" t="s">
        <v>332</v>
      </c>
      <c r="AL4" s="600" t="s">
        <v>666</v>
      </c>
      <c r="AM4" s="600" t="s">
        <v>557</v>
      </c>
      <c r="AN4" s="600" t="s">
        <v>659</v>
      </c>
      <c r="AP4" s="601"/>
      <c r="AQ4" s="602"/>
      <c r="AT4" s="595" t="s">
        <v>1887</v>
      </c>
    </row>
    <row r="5" spans="2:82" ht="21" customHeight="1" x14ac:dyDescent="0.15">
      <c r="B5" s="663">
        <v>200</v>
      </c>
      <c r="C5" s="663"/>
      <c r="D5" s="664"/>
      <c r="E5" s="664"/>
      <c r="F5" s="664">
        <v>3</v>
      </c>
      <c r="G5" s="664" t="s">
        <v>1462</v>
      </c>
      <c r="H5" s="664" t="s">
        <v>1460</v>
      </c>
      <c r="I5" s="664" t="s">
        <v>1461</v>
      </c>
      <c r="AI5" s="600"/>
      <c r="AJ5" s="600"/>
      <c r="AK5" s="600"/>
      <c r="AL5" s="600"/>
      <c r="AM5" s="600"/>
      <c r="AN5" s="600"/>
      <c r="AP5" s="603" t="s">
        <v>849</v>
      </c>
      <c r="AQ5" s="603" t="s">
        <v>849</v>
      </c>
      <c r="AT5" s="595" t="s">
        <v>1888</v>
      </c>
    </row>
    <row r="6" spans="2:82" ht="21" customHeight="1" x14ac:dyDescent="0.15">
      <c r="B6" s="663">
        <v>1</v>
      </c>
      <c r="C6" s="663" t="str">
        <f>CONCATENATE(B6,F6)</f>
        <v>11</v>
      </c>
      <c r="D6" s="664" t="s">
        <v>1269</v>
      </c>
      <c r="E6" s="664" t="s">
        <v>1270</v>
      </c>
      <c r="F6" s="664">
        <v>1</v>
      </c>
      <c r="G6" s="664" t="s">
        <v>1044</v>
      </c>
      <c r="H6" s="664" t="s">
        <v>1043</v>
      </c>
      <c r="I6" s="664" t="s">
        <v>1271</v>
      </c>
      <c r="AI6" s="600" t="s">
        <v>704</v>
      </c>
      <c r="AJ6" s="600" t="s">
        <v>711</v>
      </c>
      <c r="AK6" s="600" t="s">
        <v>720</v>
      </c>
      <c r="AL6" s="600" t="s">
        <v>726</v>
      </c>
      <c r="AM6" s="600" t="s">
        <v>729</v>
      </c>
      <c r="AN6" s="600" t="s">
        <v>730</v>
      </c>
      <c r="AP6" s="604" t="s">
        <v>825</v>
      </c>
      <c r="AQ6" s="604" t="s">
        <v>833</v>
      </c>
      <c r="AT6" s="595" t="s">
        <v>1889</v>
      </c>
    </row>
    <row r="7" spans="2:82" ht="21" customHeight="1" x14ac:dyDescent="0.15">
      <c r="B7" s="663">
        <v>2</v>
      </c>
      <c r="C7" s="663" t="str">
        <f t="shared" ref="C7:C42" si="0">CONCATENATE(B7,F7)</f>
        <v>21</v>
      </c>
      <c r="D7" s="664" t="s">
        <v>1272</v>
      </c>
      <c r="E7" s="664" t="s">
        <v>1270</v>
      </c>
      <c r="F7" s="664">
        <v>1</v>
      </c>
      <c r="G7" s="664" t="s">
        <v>1127</v>
      </c>
      <c r="H7" s="664" t="s">
        <v>1043</v>
      </c>
      <c r="I7" s="664" t="s">
        <v>1273</v>
      </c>
      <c r="N7" s="596"/>
      <c r="Y7" s="596"/>
      <c r="AI7" s="600" t="s">
        <v>705</v>
      </c>
      <c r="AJ7" s="600" t="s">
        <v>712</v>
      </c>
      <c r="AK7" s="600" t="s">
        <v>721</v>
      </c>
      <c r="AL7" s="600" t="s">
        <v>727</v>
      </c>
      <c r="AM7" s="600"/>
      <c r="AN7" s="600"/>
      <c r="AP7" s="604" t="s">
        <v>826</v>
      </c>
      <c r="AQ7" s="605" t="s">
        <v>834</v>
      </c>
      <c r="AT7" s="595" t="s">
        <v>909</v>
      </c>
      <c r="AZ7" s="595" t="s">
        <v>911</v>
      </c>
    </row>
    <row r="8" spans="2:82" ht="21" customHeight="1" x14ac:dyDescent="0.15">
      <c r="B8" s="663">
        <v>3</v>
      </c>
      <c r="C8" s="663" t="str">
        <f t="shared" si="0"/>
        <v>31</v>
      </c>
      <c r="D8" s="664" t="s">
        <v>1272</v>
      </c>
      <c r="E8" s="664" t="s">
        <v>1270</v>
      </c>
      <c r="F8" s="664">
        <v>1</v>
      </c>
      <c r="G8" s="664" t="s">
        <v>1145</v>
      </c>
      <c r="H8" s="664" t="s">
        <v>1043</v>
      </c>
      <c r="I8" s="664" t="s">
        <v>1274</v>
      </c>
      <c r="AI8" s="600" t="s">
        <v>706</v>
      </c>
      <c r="AJ8" s="600" t="s">
        <v>713</v>
      </c>
      <c r="AK8" s="600" t="s">
        <v>722</v>
      </c>
      <c r="AL8" s="600" t="s">
        <v>728</v>
      </c>
      <c r="AM8" s="600"/>
      <c r="AN8" s="600"/>
      <c r="AP8" s="604" t="s">
        <v>827</v>
      </c>
      <c r="AQ8" s="603" t="s">
        <v>848</v>
      </c>
      <c r="AT8" s="595" t="s">
        <v>909</v>
      </c>
      <c r="AZ8" s="595" t="s">
        <v>910</v>
      </c>
    </row>
    <row r="9" spans="2:82" ht="21" customHeight="1" x14ac:dyDescent="0.15">
      <c r="B9" s="663">
        <v>4</v>
      </c>
      <c r="C9" s="663" t="str">
        <f t="shared" si="0"/>
        <v>41</v>
      </c>
      <c r="D9" s="664" t="s">
        <v>1272</v>
      </c>
      <c r="E9" s="664" t="s">
        <v>1270</v>
      </c>
      <c r="F9" s="664">
        <v>1</v>
      </c>
      <c r="G9" s="664" t="s">
        <v>1082</v>
      </c>
      <c r="H9" s="664" t="s">
        <v>1043</v>
      </c>
      <c r="I9" s="664" t="s">
        <v>1275</v>
      </c>
      <c r="J9" s="594"/>
      <c r="K9" s="594"/>
      <c r="L9" s="594"/>
      <c r="M9" s="594"/>
      <c r="N9" s="596"/>
      <c r="O9" s="594"/>
      <c r="P9" s="594"/>
      <c r="Q9" s="594"/>
      <c r="R9" s="594"/>
      <c r="S9" s="594"/>
      <c r="T9" s="594"/>
      <c r="U9" s="594"/>
      <c r="Y9" s="594"/>
      <c r="Z9" s="594"/>
      <c r="AA9" s="594"/>
      <c r="AB9" s="594"/>
      <c r="AC9" s="594"/>
      <c r="AD9" s="596"/>
      <c r="AE9" s="596"/>
      <c r="AI9" s="600" t="s">
        <v>707</v>
      </c>
      <c r="AJ9" s="600" t="s">
        <v>714</v>
      </c>
      <c r="AK9" s="600" t="s">
        <v>723</v>
      </c>
      <c r="AL9" s="600"/>
      <c r="AM9" s="600"/>
      <c r="AN9" s="600"/>
      <c r="AP9" s="605" t="s">
        <v>828</v>
      </c>
      <c r="AQ9" s="604" t="s">
        <v>835</v>
      </c>
      <c r="AT9" s="595" t="s">
        <v>912</v>
      </c>
      <c r="AZ9" s="595" t="s">
        <v>913</v>
      </c>
    </row>
    <row r="10" spans="2:82" ht="21" customHeight="1" x14ac:dyDescent="0.15">
      <c r="B10" s="663">
        <v>5</v>
      </c>
      <c r="C10" s="663" t="str">
        <f t="shared" si="0"/>
        <v>51</v>
      </c>
      <c r="D10" s="664" t="s">
        <v>1272</v>
      </c>
      <c r="E10" s="664" t="s">
        <v>1270</v>
      </c>
      <c r="F10" s="664">
        <v>1</v>
      </c>
      <c r="G10" s="664" t="s">
        <v>1278</v>
      </c>
      <c r="H10" s="664" t="s">
        <v>1276</v>
      </c>
      <c r="I10" s="664" t="s">
        <v>1050</v>
      </c>
      <c r="J10" s="594"/>
      <c r="K10" s="594"/>
      <c r="L10" s="594"/>
      <c r="M10" s="594"/>
      <c r="N10" s="594"/>
      <c r="O10" s="594"/>
      <c r="P10" s="594"/>
      <c r="Q10" s="594"/>
      <c r="R10" s="594"/>
      <c r="S10" s="594"/>
      <c r="T10" s="594"/>
      <c r="U10" s="594"/>
      <c r="X10" s="594"/>
      <c r="Y10" s="594"/>
      <c r="Z10" s="594"/>
      <c r="AA10" s="594"/>
      <c r="AB10" s="594"/>
      <c r="AC10" s="594"/>
      <c r="AI10" s="600" t="s">
        <v>708</v>
      </c>
      <c r="AJ10" s="600" t="s">
        <v>715</v>
      </c>
      <c r="AK10" s="600" t="s">
        <v>724</v>
      </c>
      <c r="AL10" s="600"/>
      <c r="AM10" s="600"/>
      <c r="AN10" s="600"/>
      <c r="AP10" s="603" t="s">
        <v>848</v>
      </c>
      <c r="AQ10" s="605" t="s">
        <v>836</v>
      </c>
    </row>
    <row r="11" spans="2:82" ht="21" customHeight="1" x14ac:dyDescent="0.15">
      <c r="B11" s="663">
        <v>6</v>
      </c>
      <c r="C11" s="663" t="str">
        <f t="shared" si="0"/>
        <v>62</v>
      </c>
      <c r="D11" s="664" t="s">
        <v>1272</v>
      </c>
      <c r="E11" s="664" t="s">
        <v>1279</v>
      </c>
      <c r="F11" s="664">
        <v>2</v>
      </c>
      <c r="G11" s="664" t="s">
        <v>1044</v>
      </c>
      <c r="H11" s="664" t="s">
        <v>1280</v>
      </c>
      <c r="I11" s="664" t="s">
        <v>1280</v>
      </c>
      <c r="J11" s="594"/>
      <c r="K11" s="594"/>
      <c r="L11" s="594"/>
      <c r="M11" s="594"/>
      <c r="Y11" s="594"/>
      <c r="Z11" s="594"/>
      <c r="AA11" s="594"/>
      <c r="AC11" s="594"/>
      <c r="AI11" s="600" t="s">
        <v>709</v>
      </c>
      <c r="AJ11" s="600" t="s">
        <v>716</v>
      </c>
      <c r="AK11" s="600" t="s">
        <v>725</v>
      </c>
      <c r="AL11" s="600"/>
      <c r="AM11" s="600"/>
      <c r="AN11" s="600"/>
      <c r="AP11" s="604" t="s">
        <v>829</v>
      </c>
      <c r="AQ11" s="603" t="s">
        <v>850</v>
      </c>
      <c r="AT11" s="595" t="s">
        <v>914</v>
      </c>
      <c r="BB11" s="595" t="s">
        <v>1902</v>
      </c>
    </row>
    <row r="12" spans="2:82" ht="21" customHeight="1" x14ac:dyDescent="0.15">
      <c r="B12" s="663">
        <v>7</v>
      </c>
      <c r="C12" s="663" t="str">
        <f t="shared" si="0"/>
        <v>72</v>
      </c>
      <c r="D12" s="664" t="s">
        <v>1272</v>
      </c>
      <c r="E12" s="664" t="s">
        <v>1279</v>
      </c>
      <c r="F12" s="664">
        <v>2</v>
      </c>
      <c r="G12" s="664" t="s">
        <v>1044</v>
      </c>
      <c r="H12" s="664" t="s">
        <v>1281</v>
      </c>
      <c r="I12" s="664" t="s">
        <v>1282</v>
      </c>
      <c r="J12" s="594"/>
      <c r="K12" s="594"/>
      <c r="L12" s="594"/>
      <c r="M12" s="594"/>
      <c r="X12" s="594"/>
      <c r="Y12" s="594"/>
      <c r="Z12" s="594"/>
      <c r="AA12" s="594"/>
      <c r="AB12" s="594"/>
      <c r="AC12" s="594"/>
      <c r="AI12" s="600" t="s">
        <v>710</v>
      </c>
      <c r="AJ12" s="600" t="s">
        <v>717</v>
      </c>
      <c r="AK12" s="600"/>
      <c r="AL12" s="600"/>
      <c r="AM12" s="600"/>
      <c r="AN12" s="600"/>
      <c r="AP12" s="604" t="s">
        <v>830</v>
      </c>
      <c r="AQ12" s="605" t="s">
        <v>840</v>
      </c>
      <c r="AT12" s="595" t="s">
        <v>917</v>
      </c>
      <c r="BB12" s="595" t="s">
        <v>1892</v>
      </c>
      <c r="BI12" s="595" t="s">
        <v>1892</v>
      </c>
      <c r="BP12" s="595" t="s">
        <v>1892</v>
      </c>
      <c r="BW12" s="595" t="s">
        <v>1892</v>
      </c>
      <c r="CD12" s="595" t="s">
        <v>1892</v>
      </c>
    </row>
    <row r="13" spans="2:82" ht="21" customHeight="1" x14ac:dyDescent="0.15">
      <c r="B13" s="663">
        <v>8</v>
      </c>
      <c r="C13" s="663" t="str">
        <f t="shared" si="0"/>
        <v>82</v>
      </c>
      <c r="D13" s="664" t="s">
        <v>1272</v>
      </c>
      <c r="E13" s="664" t="s">
        <v>1279</v>
      </c>
      <c r="F13" s="664">
        <v>2</v>
      </c>
      <c r="G13" s="664" t="s">
        <v>1044</v>
      </c>
      <c r="H13" s="664" t="s">
        <v>1281</v>
      </c>
      <c r="I13" s="664" t="s">
        <v>1283</v>
      </c>
      <c r="X13" s="594"/>
      <c r="Y13" s="594"/>
      <c r="Z13" s="594"/>
      <c r="AA13" s="594"/>
      <c r="AB13" s="594"/>
      <c r="AC13" s="594"/>
      <c r="AI13" s="600"/>
      <c r="AJ13" s="600" t="s">
        <v>718</v>
      </c>
      <c r="AK13" s="600"/>
      <c r="AL13" s="600"/>
      <c r="AM13" s="600"/>
      <c r="AN13" s="600"/>
      <c r="AP13" s="605" t="s">
        <v>831</v>
      </c>
      <c r="AQ13" s="603" t="s">
        <v>851</v>
      </c>
      <c r="AT13" s="595" t="s">
        <v>924</v>
      </c>
      <c r="BB13" s="595" t="s">
        <v>1893</v>
      </c>
      <c r="BI13" s="595" t="s">
        <v>1893</v>
      </c>
      <c r="BP13" s="595" t="s">
        <v>1893</v>
      </c>
      <c r="BW13" s="595" t="s">
        <v>1893</v>
      </c>
      <c r="CD13" s="595" t="s">
        <v>1893</v>
      </c>
    </row>
    <row r="14" spans="2:82" ht="21" customHeight="1" x14ac:dyDescent="0.15">
      <c r="B14" s="663">
        <v>9</v>
      </c>
      <c r="C14" s="663" t="str">
        <f t="shared" si="0"/>
        <v>92</v>
      </c>
      <c r="D14" s="664" t="s">
        <v>1272</v>
      </c>
      <c r="E14" s="664" t="s">
        <v>1284</v>
      </c>
      <c r="F14" s="664">
        <v>2</v>
      </c>
      <c r="G14" s="664" t="s">
        <v>1044</v>
      </c>
      <c r="H14" s="664" t="s">
        <v>1285</v>
      </c>
      <c r="I14" s="664" t="s">
        <v>1286</v>
      </c>
      <c r="M14" s="594"/>
      <c r="X14" s="594"/>
      <c r="AI14" s="600"/>
      <c r="AJ14" s="600" t="s">
        <v>719</v>
      </c>
      <c r="AK14" s="600"/>
      <c r="AL14" s="600"/>
      <c r="AM14" s="600"/>
      <c r="AN14" s="600"/>
      <c r="AP14" s="603" t="s">
        <v>850</v>
      </c>
      <c r="AQ14" s="604" t="s">
        <v>841</v>
      </c>
      <c r="AT14" s="595" t="s">
        <v>925</v>
      </c>
      <c r="BB14" s="595" t="s">
        <v>1894</v>
      </c>
      <c r="BI14" s="595" t="s">
        <v>1894</v>
      </c>
      <c r="BP14" s="595" t="s">
        <v>1894</v>
      </c>
      <c r="CD14" s="595" t="s">
        <v>1894</v>
      </c>
    </row>
    <row r="15" spans="2:82" ht="21" customHeight="1" x14ac:dyDescent="0.15">
      <c r="B15" s="663">
        <v>10</v>
      </c>
      <c r="C15" s="663" t="str">
        <f t="shared" si="0"/>
        <v>102</v>
      </c>
      <c r="D15" s="664" t="s">
        <v>1272</v>
      </c>
      <c r="E15" s="664" t="s">
        <v>1279</v>
      </c>
      <c r="F15" s="664">
        <v>2</v>
      </c>
      <c r="G15" s="664" t="s">
        <v>1044</v>
      </c>
      <c r="H15" s="664" t="s">
        <v>1285</v>
      </c>
      <c r="I15" s="664" t="s">
        <v>1287</v>
      </c>
      <c r="M15" s="594"/>
      <c r="AP15" s="604" t="s">
        <v>837</v>
      </c>
      <c r="AQ15" s="605" t="s">
        <v>842</v>
      </c>
      <c r="AT15" s="595" t="s">
        <v>921</v>
      </c>
      <c r="BB15" s="595" t="s">
        <v>1895</v>
      </c>
      <c r="BI15" s="595" t="s">
        <v>1895</v>
      </c>
      <c r="BP15" s="595" t="s">
        <v>1895</v>
      </c>
      <c r="CD15" s="595" t="s">
        <v>1895</v>
      </c>
    </row>
    <row r="16" spans="2:82" ht="21" customHeight="1" x14ac:dyDescent="0.15">
      <c r="B16" s="663">
        <v>11</v>
      </c>
      <c r="C16" s="663" t="str">
        <f t="shared" si="0"/>
        <v>112</v>
      </c>
      <c r="D16" s="664" t="s">
        <v>1272</v>
      </c>
      <c r="E16" s="664" t="s">
        <v>1279</v>
      </c>
      <c r="F16" s="664">
        <v>2</v>
      </c>
      <c r="G16" s="664" t="s">
        <v>1044</v>
      </c>
      <c r="H16" s="664" t="s">
        <v>1288</v>
      </c>
      <c r="I16" s="664" t="s">
        <v>1289</v>
      </c>
      <c r="M16" s="594"/>
      <c r="AP16" s="604" t="s">
        <v>838</v>
      </c>
      <c r="AQ16" s="603" t="s">
        <v>853</v>
      </c>
      <c r="AT16" s="595" t="s">
        <v>916</v>
      </c>
      <c r="BB16" s="595" t="s">
        <v>1896</v>
      </c>
      <c r="BI16" s="595" t="s">
        <v>1896</v>
      </c>
    </row>
    <row r="17" spans="2:82" ht="21" customHeight="1" x14ac:dyDescent="0.15">
      <c r="B17" s="663">
        <v>12</v>
      </c>
      <c r="C17" s="663" t="str">
        <f t="shared" si="0"/>
        <v>122</v>
      </c>
      <c r="D17" s="664" t="s">
        <v>1272</v>
      </c>
      <c r="E17" s="664" t="s">
        <v>1279</v>
      </c>
      <c r="F17" s="664">
        <v>2</v>
      </c>
      <c r="G17" s="664" t="s">
        <v>1044</v>
      </c>
      <c r="H17" s="664" t="s">
        <v>1288</v>
      </c>
      <c r="I17" s="664" t="s">
        <v>1290</v>
      </c>
      <c r="X17" s="594"/>
      <c r="AP17" s="604" t="s">
        <v>851</v>
      </c>
      <c r="AQ17" s="604" t="s">
        <v>847</v>
      </c>
      <c r="AT17" s="595" t="s">
        <v>915</v>
      </c>
      <c r="BB17" s="595" t="s">
        <v>1897</v>
      </c>
      <c r="CD17" s="595" t="s">
        <v>1909</v>
      </c>
    </row>
    <row r="18" spans="2:82" ht="21" customHeight="1" x14ac:dyDescent="0.15">
      <c r="B18" s="663">
        <v>13</v>
      </c>
      <c r="C18" s="663" t="str">
        <f t="shared" si="0"/>
        <v>132</v>
      </c>
      <c r="D18" s="664" t="s">
        <v>1272</v>
      </c>
      <c r="E18" s="664" t="s">
        <v>1279</v>
      </c>
      <c r="F18" s="664">
        <v>2</v>
      </c>
      <c r="G18" s="664" t="s">
        <v>1127</v>
      </c>
      <c r="H18" s="664" t="s">
        <v>1293</v>
      </c>
      <c r="I18" s="664" t="s">
        <v>1293</v>
      </c>
      <c r="M18" s="594"/>
      <c r="X18" s="594"/>
      <c r="Y18" s="606"/>
      <c r="AP18" s="605" t="s">
        <v>839</v>
      </c>
      <c r="AQ18" s="605" t="s">
        <v>836</v>
      </c>
      <c r="AT18" s="595" t="s">
        <v>920</v>
      </c>
      <c r="BB18" s="595" t="s">
        <v>1898</v>
      </c>
      <c r="BI18" s="595" t="s">
        <v>1900</v>
      </c>
      <c r="BP18" s="595" t="s">
        <v>1901</v>
      </c>
      <c r="BW18" s="595" t="s">
        <v>1899</v>
      </c>
      <c r="CD18" s="595" t="s">
        <v>1900</v>
      </c>
    </row>
    <row r="19" spans="2:82" ht="21" customHeight="1" x14ac:dyDescent="0.15">
      <c r="B19" s="663">
        <v>14</v>
      </c>
      <c r="C19" s="663" t="str">
        <f t="shared" si="0"/>
        <v>142</v>
      </c>
      <c r="D19" s="664" t="s">
        <v>1272</v>
      </c>
      <c r="E19" s="664" t="s">
        <v>1279</v>
      </c>
      <c r="F19" s="664">
        <v>2</v>
      </c>
      <c r="G19" s="664" t="s">
        <v>1127</v>
      </c>
      <c r="H19" s="664" t="s">
        <v>1293</v>
      </c>
      <c r="I19" s="664" t="s">
        <v>1294</v>
      </c>
      <c r="M19" s="594"/>
      <c r="X19" s="594"/>
      <c r="AI19" s="595" t="s">
        <v>1630</v>
      </c>
      <c r="AP19" s="603" t="s">
        <v>852</v>
      </c>
      <c r="AQ19" s="603" t="s">
        <v>854</v>
      </c>
      <c r="AT19" s="595" t="s">
        <v>918</v>
      </c>
    </row>
    <row r="20" spans="2:82" ht="21" customHeight="1" x14ac:dyDescent="0.15">
      <c r="B20" s="663">
        <v>15</v>
      </c>
      <c r="C20" s="663" t="str">
        <f t="shared" si="0"/>
        <v>152</v>
      </c>
      <c r="D20" s="664" t="s">
        <v>1272</v>
      </c>
      <c r="E20" s="664" t="s">
        <v>1279</v>
      </c>
      <c r="F20" s="664">
        <v>2</v>
      </c>
      <c r="G20" s="664" t="s">
        <v>1127</v>
      </c>
      <c r="H20" s="664" t="s">
        <v>1295</v>
      </c>
      <c r="I20" s="664" t="s">
        <v>1295</v>
      </c>
      <c r="M20" s="594"/>
      <c r="X20" s="594"/>
      <c r="AI20" s="595" t="s">
        <v>1631</v>
      </c>
      <c r="AP20" s="604" t="s">
        <v>843</v>
      </c>
      <c r="AQ20" s="605" t="s">
        <v>856</v>
      </c>
      <c r="AT20" s="595" t="s">
        <v>919</v>
      </c>
      <c r="BB20" s="595" t="s">
        <v>1926</v>
      </c>
      <c r="BC20" s="1041"/>
      <c r="BD20" s="1041"/>
    </row>
    <row r="21" spans="2:82" ht="21" customHeight="1" x14ac:dyDescent="0.15">
      <c r="B21" s="663">
        <v>16</v>
      </c>
      <c r="C21" s="663" t="str">
        <f t="shared" si="0"/>
        <v>162</v>
      </c>
      <c r="D21" s="664" t="s">
        <v>1272</v>
      </c>
      <c r="E21" s="664" t="s">
        <v>1279</v>
      </c>
      <c r="F21" s="664">
        <v>2</v>
      </c>
      <c r="G21" s="664" t="s">
        <v>1127</v>
      </c>
      <c r="H21" s="664" t="s">
        <v>1295</v>
      </c>
      <c r="I21" s="664" t="s">
        <v>1296</v>
      </c>
      <c r="AI21" s="595" t="s">
        <v>1634</v>
      </c>
      <c r="AP21" s="605" t="s">
        <v>844</v>
      </c>
      <c r="AQ21" s="602"/>
      <c r="AT21" s="595" t="s">
        <v>922</v>
      </c>
      <c r="BB21" s="1050" t="s">
        <v>1920</v>
      </c>
    </row>
    <row r="22" spans="2:82" ht="21" customHeight="1" x14ac:dyDescent="0.15">
      <c r="B22" s="663">
        <v>17</v>
      </c>
      <c r="C22" s="663" t="str">
        <f t="shared" si="0"/>
        <v>172</v>
      </c>
      <c r="D22" s="664" t="s">
        <v>1272</v>
      </c>
      <c r="E22" s="664" t="s">
        <v>1279</v>
      </c>
      <c r="F22" s="664">
        <v>2</v>
      </c>
      <c r="G22" s="664" t="s">
        <v>1127</v>
      </c>
      <c r="H22" s="664" t="s">
        <v>1285</v>
      </c>
      <c r="I22" s="664" t="s">
        <v>1297</v>
      </c>
      <c r="M22" s="594"/>
      <c r="AP22" s="603" t="s">
        <v>853</v>
      </c>
      <c r="AQ22" s="602"/>
      <c r="AT22" s="595" t="s">
        <v>923</v>
      </c>
      <c r="BB22" s="1050" t="s">
        <v>1921</v>
      </c>
    </row>
    <row r="23" spans="2:82" ht="21" customHeight="1" x14ac:dyDescent="0.15">
      <c r="B23" s="663">
        <v>18</v>
      </c>
      <c r="C23" s="663" t="str">
        <f t="shared" si="0"/>
        <v>182</v>
      </c>
      <c r="D23" s="664" t="s">
        <v>1272</v>
      </c>
      <c r="E23" s="664" t="s">
        <v>1279</v>
      </c>
      <c r="F23" s="664">
        <v>2</v>
      </c>
      <c r="G23" s="664" t="s">
        <v>1127</v>
      </c>
      <c r="H23" s="664" t="s">
        <v>1285</v>
      </c>
      <c r="I23" s="664" t="s">
        <v>1298</v>
      </c>
      <c r="M23" s="594"/>
      <c r="AP23" s="604" t="s">
        <v>845</v>
      </c>
      <c r="AQ23" s="602"/>
      <c r="AT23" s="595" t="s">
        <v>931</v>
      </c>
      <c r="BB23" s="1050" t="s">
        <v>1922</v>
      </c>
    </row>
    <row r="24" spans="2:82" ht="21" customHeight="1" x14ac:dyDescent="0.15">
      <c r="B24" s="663">
        <v>19</v>
      </c>
      <c r="C24" s="663" t="str">
        <f t="shared" si="0"/>
        <v>192</v>
      </c>
      <c r="D24" s="664" t="s">
        <v>1272</v>
      </c>
      <c r="E24" s="664" t="s">
        <v>1279</v>
      </c>
      <c r="F24" s="664">
        <v>2</v>
      </c>
      <c r="G24" s="664" t="s">
        <v>1127</v>
      </c>
      <c r="H24" s="664" t="s">
        <v>1285</v>
      </c>
      <c r="I24" s="664" t="s">
        <v>1299</v>
      </c>
      <c r="M24" s="594"/>
      <c r="AP24" s="604" t="s">
        <v>846</v>
      </c>
      <c r="AQ24" s="602"/>
      <c r="AT24" s="595" t="s">
        <v>932</v>
      </c>
      <c r="BB24" s="1050" t="s">
        <v>1923</v>
      </c>
    </row>
    <row r="25" spans="2:82" ht="21" customHeight="1" x14ac:dyDescent="0.15">
      <c r="B25" s="663">
        <v>20</v>
      </c>
      <c r="C25" s="663" t="str">
        <f t="shared" si="0"/>
        <v>202</v>
      </c>
      <c r="D25" s="664" t="s">
        <v>1272</v>
      </c>
      <c r="E25" s="664" t="s">
        <v>1279</v>
      </c>
      <c r="F25" s="664">
        <v>2</v>
      </c>
      <c r="G25" s="664" t="s">
        <v>1127</v>
      </c>
      <c r="H25" s="664" t="s">
        <v>1285</v>
      </c>
      <c r="I25" s="664" t="s">
        <v>1300</v>
      </c>
      <c r="AP25" s="605" t="s">
        <v>831</v>
      </c>
      <c r="AQ25" s="602"/>
      <c r="AT25" s="595" t="s">
        <v>929</v>
      </c>
      <c r="BB25" s="1050" t="s">
        <v>1924</v>
      </c>
    </row>
    <row r="26" spans="2:82" ht="21" customHeight="1" x14ac:dyDescent="0.15">
      <c r="B26" s="663">
        <v>21</v>
      </c>
      <c r="C26" s="663" t="str">
        <f t="shared" si="0"/>
        <v>212</v>
      </c>
      <c r="D26" s="664" t="s">
        <v>1272</v>
      </c>
      <c r="E26" s="664" t="s">
        <v>1279</v>
      </c>
      <c r="F26" s="664">
        <v>2</v>
      </c>
      <c r="G26" s="664" t="s">
        <v>1127</v>
      </c>
      <c r="H26" s="664" t="s">
        <v>1288</v>
      </c>
      <c r="I26" s="664" t="s">
        <v>1289</v>
      </c>
      <c r="M26" s="594"/>
      <c r="AP26" s="603" t="s">
        <v>854</v>
      </c>
      <c r="AQ26" s="602"/>
      <c r="AT26" s="595" t="s">
        <v>927</v>
      </c>
      <c r="BB26" s="1050" t="s">
        <v>1925</v>
      </c>
    </row>
    <row r="27" spans="2:82" ht="21" customHeight="1" x14ac:dyDescent="0.15">
      <c r="B27" s="663">
        <v>22</v>
      </c>
      <c r="C27" s="663" t="str">
        <f t="shared" si="0"/>
        <v>222</v>
      </c>
      <c r="D27" s="664" t="s">
        <v>1272</v>
      </c>
      <c r="E27" s="664" t="s">
        <v>1279</v>
      </c>
      <c r="F27" s="664">
        <v>2</v>
      </c>
      <c r="G27" s="664" t="s">
        <v>1127</v>
      </c>
      <c r="H27" s="664" t="s">
        <v>1288</v>
      </c>
      <c r="I27" s="664" t="s">
        <v>1290</v>
      </c>
      <c r="AP27" s="605" t="s">
        <v>855</v>
      </c>
      <c r="AQ27" s="602"/>
      <c r="AT27" s="595" t="s">
        <v>797</v>
      </c>
      <c r="BB27" s="595" t="s">
        <v>1935</v>
      </c>
    </row>
    <row r="28" spans="2:82" ht="21" customHeight="1" thickBot="1" x14ac:dyDescent="0.2">
      <c r="B28" s="663">
        <v>23</v>
      </c>
      <c r="C28" s="663" t="str">
        <f t="shared" si="0"/>
        <v>232</v>
      </c>
      <c r="D28" s="664" t="s">
        <v>1272</v>
      </c>
      <c r="E28" s="664" t="s">
        <v>1279</v>
      </c>
      <c r="F28" s="664">
        <v>2</v>
      </c>
      <c r="G28" s="664" t="s">
        <v>1145</v>
      </c>
      <c r="H28" s="664" t="s">
        <v>1301</v>
      </c>
      <c r="I28" s="664" t="s">
        <v>1301</v>
      </c>
      <c r="AP28" s="607"/>
      <c r="AQ28" s="608"/>
      <c r="AT28" s="595" t="s">
        <v>926</v>
      </c>
      <c r="BB28" s="1050" t="s">
        <v>1754</v>
      </c>
      <c r="BC28" s="1050"/>
      <c r="BD28" s="1050"/>
      <c r="BK28" s="1050" t="s">
        <v>1754</v>
      </c>
      <c r="BT28" s="1050" t="s">
        <v>1754</v>
      </c>
    </row>
    <row r="29" spans="2:82" ht="21" customHeight="1" x14ac:dyDescent="0.15">
      <c r="B29" s="663">
        <v>24</v>
      </c>
      <c r="C29" s="663" t="str">
        <f t="shared" si="0"/>
        <v>242</v>
      </c>
      <c r="D29" s="664" t="s">
        <v>1272</v>
      </c>
      <c r="E29" s="664" t="s">
        <v>1279</v>
      </c>
      <c r="F29" s="664">
        <v>2</v>
      </c>
      <c r="G29" s="664" t="s">
        <v>1145</v>
      </c>
      <c r="H29" s="664" t="s">
        <v>1302</v>
      </c>
      <c r="I29" s="664" t="s">
        <v>1302</v>
      </c>
      <c r="AT29" s="595" t="s">
        <v>928</v>
      </c>
      <c r="BB29" s="1050" t="s">
        <v>1755</v>
      </c>
      <c r="BC29" s="1050"/>
      <c r="BD29" s="1050"/>
      <c r="BK29" s="1050" t="s">
        <v>1755</v>
      </c>
      <c r="BT29" s="1050" t="s">
        <v>1931</v>
      </c>
    </row>
    <row r="30" spans="2:82" ht="21" customHeight="1" x14ac:dyDescent="0.15">
      <c r="B30" s="663">
        <v>25</v>
      </c>
      <c r="C30" s="663" t="str">
        <f t="shared" si="0"/>
        <v>252</v>
      </c>
      <c r="D30" s="664" t="s">
        <v>1272</v>
      </c>
      <c r="E30" s="664" t="s">
        <v>1279</v>
      </c>
      <c r="F30" s="664">
        <v>2</v>
      </c>
      <c r="G30" s="664" t="s">
        <v>1145</v>
      </c>
      <c r="H30" s="664" t="s">
        <v>1285</v>
      </c>
      <c r="I30" s="664" t="s">
        <v>1303</v>
      </c>
      <c r="AT30" s="595" t="s">
        <v>930</v>
      </c>
      <c r="BB30" s="1050" t="s">
        <v>1756</v>
      </c>
      <c r="BC30" s="1051"/>
      <c r="BD30" s="1051"/>
      <c r="BK30" s="1050" t="s">
        <v>1756</v>
      </c>
      <c r="BT30" s="1050" t="s">
        <v>1932</v>
      </c>
    </row>
    <row r="31" spans="2:82" ht="21" customHeight="1" x14ac:dyDescent="0.15">
      <c r="B31" s="663">
        <v>26</v>
      </c>
      <c r="C31" s="663" t="str">
        <f t="shared" si="0"/>
        <v>262</v>
      </c>
      <c r="D31" s="664" t="s">
        <v>1272</v>
      </c>
      <c r="E31" s="664" t="s">
        <v>1279</v>
      </c>
      <c r="F31" s="664">
        <v>2</v>
      </c>
      <c r="G31" s="664" t="s">
        <v>1145</v>
      </c>
      <c r="H31" s="664" t="s">
        <v>1288</v>
      </c>
      <c r="I31" s="664" t="s">
        <v>1289</v>
      </c>
      <c r="AD31" s="594"/>
      <c r="BB31" s="1050" t="s">
        <v>1757</v>
      </c>
      <c r="BC31" s="1050"/>
      <c r="BD31" s="1050"/>
      <c r="BK31" s="1050" t="s">
        <v>1929</v>
      </c>
      <c r="BT31" s="1050" t="s">
        <v>1933</v>
      </c>
    </row>
    <row r="32" spans="2:82" ht="21" customHeight="1" x14ac:dyDescent="0.15">
      <c r="B32" s="663">
        <v>27</v>
      </c>
      <c r="C32" s="663" t="str">
        <f t="shared" si="0"/>
        <v>272</v>
      </c>
      <c r="D32" s="664" t="s">
        <v>1272</v>
      </c>
      <c r="E32" s="664" t="s">
        <v>1279</v>
      </c>
      <c r="F32" s="664">
        <v>2</v>
      </c>
      <c r="G32" s="664" t="s">
        <v>1145</v>
      </c>
      <c r="H32" s="664" t="s">
        <v>1288</v>
      </c>
      <c r="I32" s="664" t="s">
        <v>1290</v>
      </c>
      <c r="BB32" s="1050" t="s">
        <v>1927</v>
      </c>
      <c r="BC32" s="1050"/>
      <c r="BD32" s="1050"/>
      <c r="BK32" s="1050" t="s">
        <v>1930</v>
      </c>
      <c r="BT32" s="1050"/>
    </row>
    <row r="33" spans="2:72" ht="21" customHeight="1" x14ac:dyDescent="0.15">
      <c r="B33" s="663">
        <v>28</v>
      </c>
      <c r="C33" s="663" t="str">
        <f t="shared" si="0"/>
        <v>282</v>
      </c>
      <c r="D33" s="664" t="s">
        <v>1272</v>
      </c>
      <c r="E33" s="664" t="s">
        <v>1279</v>
      </c>
      <c r="F33" s="664">
        <v>2</v>
      </c>
      <c r="G33" s="664" t="s">
        <v>1082</v>
      </c>
      <c r="H33" s="664" t="s">
        <v>1304</v>
      </c>
      <c r="I33" s="664" t="s">
        <v>1304</v>
      </c>
      <c r="AD33" s="594"/>
      <c r="BB33" s="1050" t="s">
        <v>1928</v>
      </c>
      <c r="BC33" s="1050"/>
      <c r="BD33" s="1050"/>
      <c r="BK33" s="1050"/>
      <c r="BT33" s="1050"/>
    </row>
    <row r="34" spans="2:72" ht="21" customHeight="1" x14ac:dyDescent="0.15">
      <c r="B34" s="663">
        <v>29</v>
      </c>
      <c r="C34" s="663" t="str">
        <f t="shared" si="0"/>
        <v>292</v>
      </c>
      <c r="D34" s="664" t="s">
        <v>1272</v>
      </c>
      <c r="E34" s="664" t="s">
        <v>1279</v>
      </c>
      <c r="F34" s="664">
        <v>2</v>
      </c>
      <c r="G34" s="664" t="s">
        <v>1082</v>
      </c>
      <c r="H34" s="664" t="s">
        <v>1305</v>
      </c>
      <c r="I34" s="664" t="s">
        <v>1305</v>
      </c>
      <c r="AD34" s="594"/>
      <c r="BB34" s="595" t="s">
        <v>1936</v>
      </c>
      <c r="BC34" s="1050"/>
      <c r="BD34" s="1050"/>
      <c r="BT34" s="1050"/>
    </row>
    <row r="35" spans="2:72" ht="21" customHeight="1" x14ac:dyDescent="0.15">
      <c r="B35" s="663">
        <v>30</v>
      </c>
      <c r="C35" s="663" t="str">
        <f t="shared" si="0"/>
        <v>302</v>
      </c>
      <c r="D35" s="664" t="s">
        <v>1272</v>
      </c>
      <c r="E35" s="664" t="s">
        <v>1279</v>
      </c>
      <c r="F35" s="664">
        <v>2</v>
      </c>
      <c r="G35" s="664" t="s">
        <v>1082</v>
      </c>
      <c r="H35" s="664" t="s">
        <v>1306</v>
      </c>
      <c r="I35" s="664" t="s">
        <v>1307</v>
      </c>
      <c r="AD35" s="594"/>
      <c r="BB35" s="1050" t="s">
        <v>1766</v>
      </c>
      <c r="BC35" s="1050"/>
      <c r="BD35" s="1050"/>
      <c r="BI35" s="1050" t="s">
        <v>1766</v>
      </c>
      <c r="BJ35" s="1050"/>
      <c r="BK35" s="1050"/>
      <c r="BP35" s="1050" t="s">
        <v>1937</v>
      </c>
      <c r="BQ35" s="1050"/>
    </row>
    <row r="36" spans="2:72" ht="21" customHeight="1" x14ac:dyDescent="0.15">
      <c r="B36" s="663">
        <v>31</v>
      </c>
      <c r="C36" s="663" t="str">
        <f t="shared" si="0"/>
        <v>312</v>
      </c>
      <c r="D36" s="664" t="s">
        <v>1272</v>
      </c>
      <c r="E36" s="664" t="s">
        <v>1279</v>
      </c>
      <c r="F36" s="664">
        <v>2</v>
      </c>
      <c r="G36" s="664" t="s">
        <v>1082</v>
      </c>
      <c r="H36" s="664" t="s">
        <v>1306</v>
      </c>
      <c r="I36" s="664" t="s">
        <v>1308</v>
      </c>
      <c r="AD36" s="594"/>
      <c r="BB36" s="1050" t="s">
        <v>1767</v>
      </c>
      <c r="BC36" s="1050"/>
      <c r="BD36" s="1050"/>
      <c r="BI36" s="1050" t="s">
        <v>1939</v>
      </c>
      <c r="BJ36" s="1050"/>
      <c r="BK36" s="1050"/>
      <c r="BP36" s="1050" t="s">
        <v>1939</v>
      </c>
      <c r="BQ36" s="1050"/>
    </row>
    <row r="37" spans="2:72" ht="21" customHeight="1" x14ac:dyDescent="0.15">
      <c r="B37" s="663">
        <v>32</v>
      </c>
      <c r="C37" s="663" t="str">
        <f t="shared" si="0"/>
        <v>322</v>
      </c>
      <c r="D37" s="664" t="s">
        <v>1272</v>
      </c>
      <c r="E37" s="664" t="s">
        <v>1279</v>
      </c>
      <c r="F37" s="664">
        <v>2</v>
      </c>
      <c r="G37" s="664" t="s">
        <v>1082</v>
      </c>
      <c r="H37" s="664" t="s">
        <v>1306</v>
      </c>
      <c r="I37" s="664" t="s">
        <v>1299</v>
      </c>
      <c r="BB37" s="1050" t="s">
        <v>1938</v>
      </c>
      <c r="BC37" s="1050"/>
      <c r="BD37" s="1050"/>
      <c r="BI37" s="1050"/>
      <c r="BJ37" s="1050"/>
      <c r="BK37" s="1050"/>
      <c r="BQ37" s="1050"/>
    </row>
    <row r="38" spans="2:72" ht="21" customHeight="1" x14ac:dyDescent="0.15">
      <c r="B38" s="663">
        <v>33</v>
      </c>
      <c r="C38" s="663" t="str">
        <f t="shared" si="0"/>
        <v>332</v>
      </c>
      <c r="D38" s="664" t="s">
        <v>1272</v>
      </c>
      <c r="E38" s="664" t="s">
        <v>1279</v>
      </c>
      <c r="F38" s="664">
        <v>2</v>
      </c>
      <c r="G38" s="664" t="s">
        <v>1082</v>
      </c>
      <c r="H38" s="664" t="s">
        <v>1306</v>
      </c>
      <c r="I38" s="664" t="s">
        <v>1309</v>
      </c>
    </row>
    <row r="39" spans="2:72" ht="21" customHeight="1" x14ac:dyDescent="0.15">
      <c r="B39" s="663">
        <v>34</v>
      </c>
      <c r="C39" s="663" t="str">
        <f t="shared" si="0"/>
        <v>342</v>
      </c>
      <c r="D39" s="664" t="s">
        <v>1272</v>
      </c>
      <c r="E39" s="664" t="s">
        <v>1279</v>
      </c>
      <c r="F39" s="664">
        <v>2</v>
      </c>
      <c r="G39" s="664" t="s">
        <v>1082</v>
      </c>
      <c r="H39" s="664" t="s">
        <v>1306</v>
      </c>
      <c r="I39" s="664" t="s">
        <v>1300</v>
      </c>
      <c r="AT39" s="595" t="s">
        <v>1953</v>
      </c>
    </row>
    <row r="40" spans="2:72" ht="21" customHeight="1" x14ac:dyDescent="0.15">
      <c r="B40" s="663">
        <v>35</v>
      </c>
      <c r="C40" s="663" t="str">
        <f t="shared" si="0"/>
        <v>352</v>
      </c>
      <c r="D40" s="664" t="s">
        <v>1272</v>
      </c>
      <c r="E40" s="664" t="s">
        <v>1279</v>
      </c>
      <c r="F40" s="664">
        <v>2</v>
      </c>
      <c r="G40" s="664" t="s">
        <v>1082</v>
      </c>
      <c r="H40" s="664" t="s">
        <v>1288</v>
      </c>
      <c r="I40" s="664" t="s">
        <v>1289</v>
      </c>
      <c r="AT40" s="595" t="s">
        <v>1954</v>
      </c>
    </row>
    <row r="41" spans="2:72" ht="21" customHeight="1" x14ac:dyDescent="0.15">
      <c r="B41" s="663">
        <v>36</v>
      </c>
      <c r="C41" s="663" t="str">
        <f t="shared" si="0"/>
        <v>362</v>
      </c>
      <c r="D41" s="664" t="s">
        <v>1272</v>
      </c>
      <c r="E41" s="664" t="s">
        <v>1279</v>
      </c>
      <c r="F41" s="664">
        <v>2</v>
      </c>
      <c r="G41" s="664" t="s">
        <v>1082</v>
      </c>
      <c r="H41" s="664" t="s">
        <v>1288</v>
      </c>
      <c r="I41" s="664" t="s">
        <v>1290</v>
      </c>
      <c r="AT41" s="595" t="s">
        <v>1955</v>
      </c>
    </row>
    <row r="42" spans="2:72" ht="21" customHeight="1" x14ac:dyDescent="0.15">
      <c r="B42" s="663">
        <v>37</v>
      </c>
      <c r="C42" s="663" t="str">
        <f t="shared" si="0"/>
        <v>375</v>
      </c>
      <c r="D42" s="664" t="s">
        <v>1272</v>
      </c>
      <c r="E42" s="664" t="s">
        <v>1310</v>
      </c>
      <c r="F42" s="664">
        <v>5</v>
      </c>
      <c r="G42" s="664" t="s">
        <v>1278</v>
      </c>
      <c r="H42" s="664" t="s">
        <v>1092</v>
      </c>
      <c r="I42" s="664" t="s">
        <v>1311</v>
      </c>
    </row>
    <row r="43" spans="2:72" ht="21" customHeight="1" x14ac:dyDescent="0.15">
      <c r="B43" s="665">
        <v>38</v>
      </c>
      <c r="C43" s="663" t="str">
        <f t="shared" ref="C43:C48" si="1">CONCATENATE(B43,F43)</f>
        <v>382</v>
      </c>
      <c r="D43" s="664" t="s">
        <v>1272</v>
      </c>
      <c r="E43" s="664" t="s">
        <v>1279</v>
      </c>
      <c r="F43" s="664">
        <v>2</v>
      </c>
      <c r="G43" s="664" t="s">
        <v>1278</v>
      </c>
      <c r="H43" s="664" t="s">
        <v>1312</v>
      </c>
      <c r="I43" s="664" t="s">
        <v>1313</v>
      </c>
    </row>
    <row r="44" spans="2:72" ht="21" customHeight="1" x14ac:dyDescent="0.15">
      <c r="B44" s="665">
        <v>39</v>
      </c>
      <c r="C44" s="663" t="str">
        <f t="shared" si="1"/>
        <v>392</v>
      </c>
      <c r="D44" s="664" t="s">
        <v>1272</v>
      </c>
      <c r="E44" s="664" t="s">
        <v>1279</v>
      </c>
      <c r="F44" s="664">
        <v>2</v>
      </c>
      <c r="G44" s="664" t="s">
        <v>1278</v>
      </c>
      <c r="H44" s="664" t="s">
        <v>1312</v>
      </c>
      <c r="I44" s="664" t="s">
        <v>1314</v>
      </c>
    </row>
    <row r="45" spans="2:72" ht="21" customHeight="1" x14ac:dyDescent="0.15">
      <c r="B45" s="665">
        <v>40</v>
      </c>
      <c r="C45" s="663" t="str">
        <f t="shared" si="1"/>
        <v>402</v>
      </c>
      <c r="D45" s="664" t="s">
        <v>1272</v>
      </c>
      <c r="E45" s="664" t="s">
        <v>1284</v>
      </c>
      <c r="F45" s="664">
        <v>2</v>
      </c>
      <c r="G45" s="664" t="s">
        <v>1315</v>
      </c>
      <c r="H45" s="664" t="s">
        <v>1316</v>
      </c>
      <c r="I45" s="664" t="s">
        <v>1317</v>
      </c>
    </row>
    <row r="46" spans="2:72" ht="21" customHeight="1" x14ac:dyDescent="0.15">
      <c r="B46" s="665">
        <v>41</v>
      </c>
      <c r="C46" s="663" t="str">
        <f t="shared" si="1"/>
        <v>412</v>
      </c>
      <c r="D46" s="664" t="s">
        <v>1272</v>
      </c>
      <c r="E46" s="664" t="s">
        <v>1284</v>
      </c>
      <c r="F46" s="664">
        <v>2</v>
      </c>
      <c r="G46" s="664" t="s">
        <v>1315</v>
      </c>
      <c r="H46" s="664" t="s">
        <v>1316</v>
      </c>
      <c r="I46" s="664" t="s">
        <v>1318</v>
      </c>
      <c r="AD46" s="594"/>
      <c r="AE46" s="594"/>
    </row>
    <row r="47" spans="2:72" ht="21" customHeight="1" x14ac:dyDescent="0.15">
      <c r="B47" s="665">
        <v>42</v>
      </c>
      <c r="C47" s="663" t="str">
        <f t="shared" si="1"/>
        <v>422</v>
      </c>
      <c r="D47" s="664" t="s">
        <v>1272</v>
      </c>
      <c r="E47" s="664" t="s">
        <v>1284</v>
      </c>
      <c r="F47" s="664">
        <v>2</v>
      </c>
      <c r="G47" s="664" t="s">
        <v>1315</v>
      </c>
      <c r="H47" s="664" t="s">
        <v>1316</v>
      </c>
      <c r="I47" s="664" t="s">
        <v>1319</v>
      </c>
      <c r="AD47" s="594"/>
      <c r="AE47" s="594"/>
    </row>
    <row r="48" spans="2:72" ht="21" customHeight="1" x14ac:dyDescent="0.15">
      <c r="B48" s="665">
        <v>43</v>
      </c>
      <c r="C48" s="663" t="str">
        <f t="shared" si="1"/>
        <v>432</v>
      </c>
      <c r="D48" s="664" t="s">
        <v>1272</v>
      </c>
      <c r="E48" s="664" t="s">
        <v>1284</v>
      </c>
      <c r="F48" s="664">
        <v>2</v>
      </c>
      <c r="G48" s="664" t="s">
        <v>1315</v>
      </c>
      <c r="H48" s="664" t="s">
        <v>1316</v>
      </c>
      <c r="I48" s="664" t="s">
        <v>1320</v>
      </c>
      <c r="AD48" s="594"/>
      <c r="AE48" s="594"/>
    </row>
    <row r="49" spans="2:31" ht="21" customHeight="1" x14ac:dyDescent="0.15">
      <c r="B49" s="665">
        <v>44</v>
      </c>
      <c r="C49" s="663" t="str">
        <f t="shared" ref="C49:C104" si="2">CONCATENATE(B49,F49)</f>
        <v>441</v>
      </c>
      <c r="D49" s="664" t="s">
        <v>1322</v>
      </c>
      <c r="E49" s="664" t="s">
        <v>1270</v>
      </c>
      <c r="F49" s="664">
        <v>1</v>
      </c>
      <c r="G49" s="664" t="s">
        <v>1044</v>
      </c>
      <c r="H49" s="664" t="s">
        <v>1321</v>
      </c>
      <c r="I49" s="664" t="s">
        <v>1323</v>
      </c>
      <c r="AD49" s="594"/>
      <c r="AE49" s="594"/>
    </row>
    <row r="50" spans="2:31" ht="21" customHeight="1" x14ac:dyDescent="0.15">
      <c r="B50" s="665">
        <v>45</v>
      </c>
      <c r="C50" s="663" t="str">
        <f t="shared" si="2"/>
        <v>451</v>
      </c>
      <c r="D50" s="664" t="s">
        <v>1322</v>
      </c>
      <c r="E50" s="664" t="s">
        <v>1270</v>
      </c>
      <c r="F50" s="664">
        <v>1</v>
      </c>
      <c r="G50" s="664" t="s">
        <v>1044</v>
      </c>
      <c r="H50" s="664" t="s">
        <v>1321</v>
      </c>
      <c r="I50" s="664" t="s">
        <v>1324</v>
      </c>
    </row>
    <row r="51" spans="2:31" ht="21" customHeight="1" x14ac:dyDescent="0.15">
      <c r="B51" s="665">
        <v>46</v>
      </c>
      <c r="C51" s="663" t="str">
        <f t="shared" si="2"/>
        <v>461</v>
      </c>
      <c r="D51" s="664" t="s">
        <v>1322</v>
      </c>
      <c r="E51" s="664" t="s">
        <v>1270</v>
      </c>
      <c r="F51" s="664">
        <v>1</v>
      </c>
      <c r="G51" s="664" t="s">
        <v>1127</v>
      </c>
      <c r="H51" s="664" t="s">
        <v>1325</v>
      </c>
      <c r="I51" s="664" t="s">
        <v>1323</v>
      </c>
    </row>
    <row r="52" spans="2:31" ht="21" customHeight="1" x14ac:dyDescent="0.15">
      <c r="B52" s="665">
        <v>47</v>
      </c>
      <c r="C52" s="663" t="str">
        <f t="shared" si="2"/>
        <v>471</v>
      </c>
      <c r="D52" s="664" t="s">
        <v>1322</v>
      </c>
      <c r="E52" s="664" t="s">
        <v>1270</v>
      </c>
      <c r="F52" s="664">
        <v>1</v>
      </c>
      <c r="G52" s="664" t="s">
        <v>1127</v>
      </c>
      <c r="H52" s="664" t="s">
        <v>1325</v>
      </c>
      <c r="I52" s="664" t="s">
        <v>1324</v>
      </c>
    </row>
    <row r="53" spans="2:31" ht="21" customHeight="1" x14ac:dyDescent="0.15">
      <c r="B53" s="665">
        <v>48</v>
      </c>
      <c r="C53" s="663" t="str">
        <f t="shared" si="2"/>
        <v>481</v>
      </c>
      <c r="D53" s="664" t="s">
        <v>1322</v>
      </c>
      <c r="E53" s="664" t="s">
        <v>1270</v>
      </c>
      <c r="F53" s="664">
        <v>1</v>
      </c>
      <c r="G53" s="664" t="s">
        <v>1145</v>
      </c>
      <c r="H53" s="664" t="s">
        <v>1325</v>
      </c>
      <c r="I53" s="664" t="s">
        <v>1323</v>
      </c>
    </row>
    <row r="54" spans="2:31" ht="21" customHeight="1" x14ac:dyDescent="0.15">
      <c r="B54" s="665">
        <v>49</v>
      </c>
      <c r="C54" s="663" t="str">
        <f t="shared" si="2"/>
        <v>491</v>
      </c>
      <c r="D54" s="664" t="s">
        <v>1322</v>
      </c>
      <c r="E54" s="664" t="s">
        <v>1270</v>
      </c>
      <c r="F54" s="664">
        <v>1</v>
      </c>
      <c r="G54" s="664" t="s">
        <v>1145</v>
      </c>
      <c r="H54" s="664" t="s">
        <v>1325</v>
      </c>
      <c r="I54" s="664" t="s">
        <v>1324</v>
      </c>
    </row>
    <row r="55" spans="2:31" ht="21" customHeight="1" x14ac:dyDescent="0.15">
      <c r="B55" s="665">
        <v>50</v>
      </c>
      <c r="C55" s="663" t="str">
        <f t="shared" si="2"/>
        <v>501</v>
      </c>
      <c r="D55" s="664" t="s">
        <v>1322</v>
      </c>
      <c r="E55" s="664" t="s">
        <v>1270</v>
      </c>
      <c r="F55" s="664">
        <v>1</v>
      </c>
      <c r="G55" s="664" t="s">
        <v>1082</v>
      </c>
      <c r="H55" s="664" t="s">
        <v>1325</v>
      </c>
      <c r="I55" s="664" t="s">
        <v>1323</v>
      </c>
    </row>
    <row r="56" spans="2:31" ht="21" customHeight="1" x14ac:dyDescent="0.15">
      <c r="B56" s="665">
        <v>51</v>
      </c>
      <c r="C56" s="663" t="str">
        <f t="shared" si="2"/>
        <v>511</v>
      </c>
      <c r="D56" s="664" t="s">
        <v>1322</v>
      </c>
      <c r="E56" s="664" t="s">
        <v>1270</v>
      </c>
      <c r="F56" s="664">
        <v>1</v>
      </c>
      <c r="G56" s="664" t="s">
        <v>1082</v>
      </c>
      <c r="H56" s="664" t="s">
        <v>1325</v>
      </c>
      <c r="I56" s="664" t="s">
        <v>1324</v>
      </c>
    </row>
    <row r="57" spans="2:31" ht="21" customHeight="1" x14ac:dyDescent="0.15">
      <c r="B57" s="665">
        <v>52</v>
      </c>
      <c r="C57" s="663" t="str">
        <f t="shared" si="2"/>
        <v>521</v>
      </c>
      <c r="D57" s="664" t="s">
        <v>1322</v>
      </c>
      <c r="E57" s="664" t="s">
        <v>1270</v>
      </c>
      <c r="F57" s="664">
        <v>1</v>
      </c>
      <c r="G57" s="664" t="s">
        <v>1278</v>
      </c>
      <c r="H57" s="664" t="s">
        <v>1050</v>
      </c>
      <c r="I57" s="664" t="s">
        <v>1050</v>
      </c>
    </row>
    <row r="58" spans="2:31" ht="21" customHeight="1" x14ac:dyDescent="0.15">
      <c r="B58" s="665">
        <v>53</v>
      </c>
      <c r="C58" s="663" t="str">
        <f t="shared" si="2"/>
        <v>532</v>
      </c>
      <c r="D58" s="664" t="s">
        <v>1322</v>
      </c>
      <c r="E58" s="664" t="s">
        <v>1279</v>
      </c>
      <c r="F58" s="664">
        <v>2</v>
      </c>
      <c r="G58" s="664" t="s">
        <v>1044</v>
      </c>
      <c r="H58" s="664" t="s">
        <v>1326</v>
      </c>
      <c r="I58" s="664" t="s">
        <v>1327</v>
      </c>
      <c r="AD58" s="594"/>
      <c r="AE58" s="594"/>
    </row>
    <row r="59" spans="2:31" ht="21" customHeight="1" x14ac:dyDescent="0.15">
      <c r="B59" s="665">
        <v>54</v>
      </c>
      <c r="C59" s="663" t="str">
        <f t="shared" si="2"/>
        <v>542</v>
      </c>
      <c r="D59" s="664" t="s">
        <v>1322</v>
      </c>
      <c r="E59" s="664" t="s">
        <v>1279</v>
      </c>
      <c r="F59" s="664">
        <v>2</v>
      </c>
      <c r="G59" s="664" t="s">
        <v>1044</v>
      </c>
      <c r="H59" s="664" t="s">
        <v>1326</v>
      </c>
      <c r="I59" s="664" t="s">
        <v>1328</v>
      </c>
      <c r="AD59" s="594"/>
      <c r="AE59" s="594"/>
    </row>
    <row r="60" spans="2:31" ht="21" customHeight="1" x14ac:dyDescent="0.15">
      <c r="B60" s="665">
        <v>55</v>
      </c>
      <c r="C60" s="663" t="str">
        <f t="shared" si="2"/>
        <v>552</v>
      </c>
      <c r="D60" s="664" t="s">
        <v>1322</v>
      </c>
      <c r="E60" s="664" t="s">
        <v>1279</v>
      </c>
      <c r="F60" s="664">
        <v>2</v>
      </c>
      <c r="G60" s="664" t="s">
        <v>1044</v>
      </c>
      <c r="H60" s="664" t="s">
        <v>1326</v>
      </c>
      <c r="I60" s="664" t="s">
        <v>1329</v>
      </c>
      <c r="AD60" s="594"/>
      <c r="AE60" s="594"/>
    </row>
    <row r="61" spans="2:31" ht="21" customHeight="1" x14ac:dyDescent="0.15">
      <c r="B61" s="665">
        <v>56</v>
      </c>
      <c r="C61" s="663" t="str">
        <f t="shared" si="2"/>
        <v>562</v>
      </c>
      <c r="D61" s="664" t="s">
        <v>1322</v>
      </c>
      <c r="E61" s="664" t="s">
        <v>1279</v>
      </c>
      <c r="F61" s="664">
        <v>2</v>
      </c>
      <c r="G61" s="664" t="s">
        <v>1044</v>
      </c>
      <c r="H61" s="664" t="s">
        <v>1326</v>
      </c>
      <c r="I61" s="664" t="s">
        <v>1330</v>
      </c>
    </row>
    <row r="62" spans="2:31" ht="21" customHeight="1" x14ac:dyDescent="0.15">
      <c r="B62" s="665">
        <v>57</v>
      </c>
      <c r="C62" s="663" t="str">
        <f t="shared" si="2"/>
        <v>572</v>
      </c>
      <c r="D62" s="664" t="s">
        <v>1322</v>
      </c>
      <c r="E62" s="664" t="s">
        <v>1279</v>
      </c>
      <c r="F62" s="664">
        <v>2</v>
      </c>
      <c r="G62" s="664" t="s">
        <v>1044</v>
      </c>
      <c r="H62" s="664" t="s">
        <v>1331</v>
      </c>
      <c r="I62" s="664" t="s">
        <v>1332</v>
      </c>
    </row>
    <row r="63" spans="2:31" ht="21" customHeight="1" x14ac:dyDescent="0.15">
      <c r="B63" s="665">
        <v>58</v>
      </c>
      <c r="C63" s="663" t="str">
        <f t="shared" si="2"/>
        <v>582</v>
      </c>
      <c r="D63" s="664" t="s">
        <v>1322</v>
      </c>
      <c r="E63" s="664" t="s">
        <v>1279</v>
      </c>
      <c r="F63" s="664">
        <v>2</v>
      </c>
      <c r="G63" s="664" t="s">
        <v>1044</v>
      </c>
      <c r="H63" s="664" t="s">
        <v>1331</v>
      </c>
      <c r="I63" s="664" t="s">
        <v>1333</v>
      </c>
    </row>
    <row r="64" spans="2:31" ht="21" customHeight="1" x14ac:dyDescent="0.15">
      <c r="B64" s="665">
        <v>59</v>
      </c>
      <c r="C64" s="663" t="str">
        <f t="shared" si="2"/>
        <v>592</v>
      </c>
      <c r="D64" s="664" t="s">
        <v>1322</v>
      </c>
      <c r="E64" s="664" t="s">
        <v>1279</v>
      </c>
      <c r="F64" s="664">
        <v>2</v>
      </c>
      <c r="G64" s="664" t="s">
        <v>1044</v>
      </c>
      <c r="H64" s="664" t="s">
        <v>1331</v>
      </c>
      <c r="I64" s="664" t="s">
        <v>1334</v>
      </c>
    </row>
    <row r="65" spans="2:31" ht="21" customHeight="1" x14ac:dyDescent="0.15">
      <c r="B65" s="665">
        <v>60</v>
      </c>
      <c r="C65" s="663" t="str">
        <f t="shared" si="2"/>
        <v>602</v>
      </c>
      <c r="D65" s="664" t="s">
        <v>1322</v>
      </c>
      <c r="E65" s="664" t="s">
        <v>1279</v>
      </c>
      <c r="F65" s="664">
        <v>2</v>
      </c>
      <c r="G65" s="664" t="s">
        <v>1044</v>
      </c>
      <c r="H65" s="664" t="s">
        <v>1331</v>
      </c>
      <c r="I65" s="664" t="s">
        <v>1335</v>
      </c>
      <c r="AD65" s="594"/>
      <c r="AE65" s="594"/>
    </row>
    <row r="66" spans="2:31" ht="21" customHeight="1" x14ac:dyDescent="0.15">
      <c r="B66" s="665">
        <v>61</v>
      </c>
      <c r="C66" s="663" t="str">
        <f t="shared" si="2"/>
        <v>612</v>
      </c>
      <c r="D66" s="664" t="s">
        <v>1322</v>
      </c>
      <c r="E66" s="664" t="s">
        <v>1279</v>
      </c>
      <c r="F66" s="664">
        <v>2</v>
      </c>
      <c r="G66" s="664" t="s">
        <v>1044</v>
      </c>
      <c r="H66" s="664" t="s">
        <v>1331</v>
      </c>
      <c r="I66" s="664" t="s">
        <v>1336</v>
      </c>
      <c r="AD66" s="594"/>
      <c r="AE66" s="594"/>
    </row>
    <row r="67" spans="2:31" ht="21" customHeight="1" x14ac:dyDescent="0.15">
      <c r="B67" s="665">
        <v>62</v>
      </c>
      <c r="C67" s="663" t="str">
        <f t="shared" si="2"/>
        <v>622</v>
      </c>
      <c r="D67" s="664" t="s">
        <v>1322</v>
      </c>
      <c r="E67" s="664" t="s">
        <v>1279</v>
      </c>
      <c r="F67" s="664">
        <v>2</v>
      </c>
      <c r="G67" s="664" t="s">
        <v>1044</v>
      </c>
      <c r="H67" s="664" t="s">
        <v>1331</v>
      </c>
      <c r="I67" s="664" t="s">
        <v>1337</v>
      </c>
      <c r="AD67" s="594"/>
      <c r="AE67" s="594"/>
    </row>
    <row r="68" spans="2:31" ht="21" customHeight="1" x14ac:dyDescent="0.15">
      <c r="B68" s="665">
        <v>63</v>
      </c>
      <c r="C68" s="663" t="str">
        <f t="shared" si="2"/>
        <v>632</v>
      </c>
      <c r="D68" s="664" t="s">
        <v>1322</v>
      </c>
      <c r="E68" s="664" t="s">
        <v>1279</v>
      </c>
      <c r="F68" s="664">
        <v>2</v>
      </c>
      <c r="G68" s="664" t="s">
        <v>1127</v>
      </c>
      <c r="H68" s="664" t="s">
        <v>1292</v>
      </c>
      <c r="I68" s="664" t="s">
        <v>1338</v>
      </c>
    </row>
    <row r="69" spans="2:31" ht="21" customHeight="1" x14ac:dyDescent="0.15">
      <c r="B69" s="665">
        <v>64</v>
      </c>
      <c r="C69" s="663" t="str">
        <f t="shared" si="2"/>
        <v>642</v>
      </c>
      <c r="D69" s="664" t="s">
        <v>1322</v>
      </c>
      <c r="E69" s="664" t="s">
        <v>1279</v>
      </c>
      <c r="F69" s="664">
        <v>2</v>
      </c>
      <c r="G69" s="664" t="s">
        <v>1127</v>
      </c>
      <c r="H69" s="664" t="s">
        <v>1292</v>
      </c>
      <c r="I69" s="664" t="s">
        <v>1339</v>
      </c>
    </row>
    <row r="70" spans="2:31" ht="21" customHeight="1" x14ac:dyDescent="0.15">
      <c r="B70" s="665">
        <v>65</v>
      </c>
      <c r="C70" s="663" t="str">
        <f t="shared" si="2"/>
        <v>652</v>
      </c>
      <c r="D70" s="664" t="s">
        <v>1322</v>
      </c>
      <c r="E70" s="664" t="s">
        <v>1279</v>
      </c>
      <c r="F70" s="664">
        <v>2</v>
      </c>
      <c r="G70" s="664" t="s">
        <v>1127</v>
      </c>
      <c r="H70" s="664" t="s">
        <v>1292</v>
      </c>
      <c r="I70" s="664" t="s">
        <v>1340</v>
      </c>
    </row>
    <row r="71" spans="2:31" ht="21" customHeight="1" x14ac:dyDescent="0.15">
      <c r="B71" s="665">
        <v>66</v>
      </c>
      <c r="C71" s="663" t="str">
        <f t="shared" si="2"/>
        <v>662</v>
      </c>
      <c r="D71" s="664" t="s">
        <v>1322</v>
      </c>
      <c r="E71" s="664" t="s">
        <v>1279</v>
      </c>
      <c r="F71" s="664">
        <v>2</v>
      </c>
      <c r="G71" s="664" t="s">
        <v>1127</v>
      </c>
      <c r="H71" s="664" t="s">
        <v>1292</v>
      </c>
      <c r="I71" s="664" t="s">
        <v>1341</v>
      </c>
    </row>
    <row r="72" spans="2:31" ht="21" customHeight="1" x14ac:dyDescent="0.15">
      <c r="B72" s="665">
        <v>67</v>
      </c>
      <c r="C72" s="663" t="str">
        <f t="shared" si="2"/>
        <v>672</v>
      </c>
      <c r="D72" s="664" t="s">
        <v>1322</v>
      </c>
      <c r="E72" s="664" t="s">
        <v>1279</v>
      </c>
      <c r="F72" s="664">
        <v>2</v>
      </c>
      <c r="G72" s="664" t="s">
        <v>1127</v>
      </c>
      <c r="H72" s="664" t="s">
        <v>1292</v>
      </c>
      <c r="I72" s="664" t="s">
        <v>1342</v>
      </c>
    </row>
    <row r="73" spans="2:31" ht="21" customHeight="1" x14ac:dyDescent="0.15">
      <c r="B73" s="665">
        <v>68</v>
      </c>
      <c r="C73" s="663" t="str">
        <f t="shared" si="2"/>
        <v>682</v>
      </c>
      <c r="D73" s="664" t="s">
        <v>1322</v>
      </c>
      <c r="E73" s="664" t="s">
        <v>1279</v>
      </c>
      <c r="F73" s="664">
        <v>2</v>
      </c>
      <c r="G73" s="664" t="s">
        <v>1127</v>
      </c>
      <c r="H73" s="664" t="s">
        <v>1292</v>
      </c>
      <c r="I73" s="664" t="s">
        <v>1343</v>
      </c>
    </row>
    <row r="74" spans="2:31" ht="21" customHeight="1" x14ac:dyDescent="0.15">
      <c r="B74" s="665">
        <v>69</v>
      </c>
      <c r="C74" s="663" t="str">
        <f t="shared" si="2"/>
        <v>692</v>
      </c>
      <c r="D74" s="664" t="s">
        <v>1322</v>
      </c>
      <c r="E74" s="664" t="s">
        <v>1279</v>
      </c>
      <c r="F74" s="664">
        <v>2</v>
      </c>
      <c r="G74" s="664" t="s">
        <v>1127</v>
      </c>
      <c r="H74" s="664" t="s">
        <v>1292</v>
      </c>
      <c r="I74" s="664" t="s">
        <v>1344</v>
      </c>
    </row>
    <row r="75" spans="2:31" ht="21" customHeight="1" x14ac:dyDescent="0.15">
      <c r="B75" s="665">
        <v>70</v>
      </c>
      <c r="C75" s="663" t="str">
        <f t="shared" si="2"/>
        <v>702</v>
      </c>
      <c r="D75" s="664" t="s">
        <v>1322</v>
      </c>
      <c r="E75" s="664" t="s">
        <v>1279</v>
      </c>
      <c r="F75" s="664">
        <v>2</v>
      </c>
      <c r="G75" s="664" t="s">
        <v>1127</v>
      </c>
      <c r="H75" s="664" t="s">
        <v>1292</v>
      </c>
      <c r="I75" s="664" t="s">
        <v>1345</v>
      </c>
    </row>
    <row r="76" spans="2:31" ht="21" customHeight="1" x14ac:dyDescent="0.15">
      <c r="B76" s="665">
        <v>71</v>
      </c>
      <c r="C76" s="663" t="str">
        <f t="shared" si="2"/>
        <v>712</v>
      </c>
      <c r="D76" s="664" t="s">
        <v>1322</v>
      </c>
      <c r="E76" s="664" t="s">
        <v>1279</v>
      </c>
      <c r="F76" s="664">
        <v>2</v>
      </c>
      <c r="G76" s="664" t="s">
        <v>1127</v>
      </c>
      <c r="H76" s="664" t="s">
        <v>1292</v>
      </c>
      <c r="I76" s="664" t="s">
        <v>1336</v>
      </c>
    </row>
    <row r="77" spans="2:31" ht="21" customHeight="1" x14ac:dyDescent="0.15">
      <c r="B77" s="665">
        <v>72</v>
      </c>
      <c r="C77" s="663" t="str">
        <f t="shared" si="2"/>
        <v>722</v>
      </c>
      <c r="D77" s="664" t="s">
        <v>1322</v>
      </c>
      <c r="E77" s="664" t="s">
        <v>1279</v>
      </c>
      <c r="F77" s="664">
        <v>2</v>
      </c>
      <c r="G77" s="664" t="s">
        <v>1127</v>
      </c>
      <c r="H77" s="664" t="s">
        <v>1292</v>
      </c>
      <c r="I77" s="664" t="s">
        <v>1346</v>
      </c>
    </row>
    <row r="78" spans="2:31" ht="21" customHeight="1" x14ac:dyDescent="0.15">
      <c r="B78" s="665">
        <v>73</v>
      </c>
      <c r="C78" s="663" t="str">
        <f t="shared" si="2"/>
        <v>732</v>
      </c>
      <c r="D78" s="664" t="s">
        <v>1322</v>
      </c>
      <c r="E78" s="664" t="s">
        <v>1279</v>
      </c>
      <c r="F78" s="664">
        <v>2</v>
      </c>
      <c r="G78" s="664" t="s">
        <v>1127</v>
      </c>
      <c r="H78" s="664" t="s">
        <v>1292</v>
      </c>
      <c r="I78" s="664" t="s">
        <v>1347</v>
      </c>
    </row>
    <row r="79" spans="2:31" ht="21" customHeight="1" x14ac:dyDescent="0.15">
      <c r="B79" s="665">
        <v>74</v>
      </c>
      <c r="C79" s="663" t="str">
        <f t="shared" si="2"/>
        <v>742</v>
      </c>
      <c r="D79" s="664" t="s">
        <v>1322</v>
      </c>
      <c r="E79" s="664" t="s">
        <v>1279</v>
      </c>
      <c r="F79" s="664">
        <v>2</v>
      </c>
      <c r="G79" s="664" t="s">
        <v>1127</v>
      </c>
      <c r="H79" s="664" t="s">
        <v>1292</v>
      </c>
      <c r="I79" s="664" t="s">
        <v>1348</v>
      </c>
    </row>
    <row r="80" spans="2:31" ht="21" customHeight="1" x14ac:dyDescent="0.15">
      <c r="B80" s="665">
        <v>75</v>
      </c>
      <c r="C80" s="663" t="str">
        <f t="shared" si="2"/>
        <v>752</v>
      </c>
      <c r="D80" s="664" t="s">
        <v>1322</v>
      </c>
      <c r="E80" s="664" t="s">
        <v>1279</v>
      </c>
      <c r="F80" s="664">
        <v>2</v>
      </c>
      <c r="G80" s="664" t="s">
        <v>1127</v>
      </c>
      <c r="H80" s="664" t="s">
        <v>1349</v>
      </c>
      <c r="I80" s="664" t="s">
        <v>1350</v>
      </c>
    </row>
    <row r="81" spans="2:9" ht="21" customHeight="1" x14ac:dyDescent="0.15">
      <c r="B81" s="665">
        <v>76</v>
      </c>
      <c r="C81" s="663" t="str">
        <f t="shared" si="2"/>
        <v>762</v>
      </c>
      <c r="D81" s="664" t="s">
        <v>1322</v>
      </c>
      <c r="E81" s="664" t="s">
        <v>1279</v>
      </c>
      <c r="F81" s="664">
        <v>2</v>
      </c>
      <c r="G81" s="664" t="s">
        <v>1127</v>
      </c>
      <c r="H81" s="664" t="s">
        <v>1349</v>
      </c>
      <c r="I81" s="664" t="s">
        <v>1345</v>
      </c>
    </row>
    <row r="82" spans="2:9" ht="21" customHeight="1" x14ac:dyDescent="0.15">
      <c r="B82" s="665">
        <v>77</v>
      </c>
      <c r="C82" s="663" t="str">
        <f t="shared" si="2"/>
        <v>772</v>
      </c>
      <c r="D82" s="664" t="s">
        <v>1322</v>
      </c>
      <c r="E82" s="664" t="s">
        <v>1279</v>
      </c>
      <c r="F82" s="664">
        <v>2</v>
      </c>
      <c r="G82" s="664" t="s">
        <v>1127</v>
      </c>
      <c r="H82" s="664" t="s">
        <v>1349</v>
      </c>
      <c r="I82" s="664" t="s">
        <v>1351</v>
      </c>
    </row>
    <row r="83" spans="2:9" ht="21" customHeight="1" x14ac:dyDescent="0.15">
      <c r="B83" s="665">
        <v>78</v>
      </c>
      <c r="C83" s="663" t="str">
        <f t="shared" si="2"/>
        <v>782</v>
      </c>
      <c r="D83" s="664" t="s">
        <v>1322</v>
      </c>
      <c r="E83" s="664" t="s">
        <v>1279</v>
      </c>
      <c r="F83" s="664">
        <v>2</v>
      </c>
      <c r="G83" s="664" t="s">
        <v>1127</v>
      </c>
      <c r="H83" s="664" t="s">
        <v>1349</v>
      </c>
      <c r="I83" s="664" t="s">
        <v>1352</v>
      </c>
    </row>
    <row r="84" spans="2:9" ht="21" customHeight="1" x14ac:dyDescent="0.15">
      <c r="B84" s="665">
        <v>79</v>
      </c>
      <c r="C84" s="663" t="str">
        <f t="shared" si="2"/>
        <v>792</v>
      </c>
      <c r="D84" s="664" t="s">
        <v>1322</v>
      </c>
      <c r="E84" s="664" t="s">
        <v>1279</v>
      </c>
      <c r="F84" s="664">
        <v>2</v>
      </c>
      <c r="G84" s="664" t="s">
        <v>1127</v>
      </c>
      <c r="H84" s="664" t="s">
        <v>1349</v>
      </c>
      <c r="I84" s="664" t="s">
        <v>1353</v>
      </c>
    </row>
    <row r="85" spans="2:9" ht="21" customHeight="1" x14ac:dyDescent="0.15">
      <c r="B85" s="665">
        <v>80</v>
      </c>
      <c r="C85" s="663" t="str">
        <f t="shared" si="2"/>
        <v>802</v>
      </c>
      <c r="D85" s="664" t="s">
        <v>1322</v>
      </c>
      <c r="E85" s="664" t="s">
        <v>1279</v>
      </c>
      <c r="F85" s="664">
        <v>2</v>
      </c>
      <c r="G85" s="664" t="s">
        <v>1145</v>
      </c>
      <c r="H85" s="664" t="s">
        <v>1354</v>
      </c>
      <c r="I85" s="664" t="s">
        <v>1355</v>
      </c>
    </row>
    <row r="86" spans="2:9" ht="21" customHeight="1" x14ac:dyDescent="0.15">
      <c r="B86" s="665">
        <v>81</v>
      </c>
      <c r="C86" s="663" t="str">
        <f t="shared" si="2"/>
        <v>812</v>
      </c>
      <c r="D86" s="664" t="s">
        <v>1322</v>
      </c>
      <c r="E86" s="664" t="s">
        <v>1279</v>
      </c>
      <c r="F86" s="664">
        <v>2</v>
      </c>
      <c r="G86" s="664" t="s">
        <v>1145</v>
      </c>
      <c r="H86" s="664" t="s">
        <v>1354</v>
      </c>
      <c r="I86" s="664" t="s">
        <v>1356</v>
      </c>
    </row>
    <row r="87" spans="2:9" ht="21" customHeight="1" x14ac:dyDescent="0.15">
      <c r="B87" s="665">
        <v>82</v>
      </c>
      <c r="C87" s="663" t="str">
        <f t="shared" si="2"/>
        <v>822</v>
      </c>
      <c r="D87" s="664" t="s">
        <v>1322</v>
      </c>
      <c r="E87" s="664" t="s">
        <v>1279</v>
      </c>
      <c r="F87" s="664">
        <v>2</v>
      </c>
      <c r="G87" s="664" t="s">
        <v>1145</v>
      </c>
      <c r="H87" s="664" t="s">
        <v>1354</v>
      </c>
      <c r="I87" s="664" t="s">
        <v>1345</v>
      </c>
    </row>
    <row r="88" spans="2:9" ht="21" customHeight="1" x14ac:dyDescent="0.15">
      <c r="B88" s="665">
        <v>83</v>
      </c>
      <c r="C88" s="663" t="str">
        <f t="shared" si="2"/>
        <v>832</v>
      </c>
      <c r="D88" s="664" t="s">
        <v>1322</v>
      </c>
      <c r="E88" s="664" t="s">
        <v>1279</v>
      </c>
      <c r="F88" s="664">
        <v>2</v>
      </c>
      <c r="G88" s="664" t="s">
        <v>1145</v>
      </c>
      <c r="H88" s="664" t="s">
        <v>1354</v>
      </c>
      <c r="I88" s="664" t="s">
        <v>1336</v>
      </c>
    </row>
    <row r="89" spans="2:9" ht="21" customHeight="1" x14ac:dyDescent="0.15">
      <c r="B89" s="665">
        <v>84</v>
      </c>
      <c r="C89" s="663" t="str">
        <f t="shared" si="2"/>
        <v>842</v>
      </c>
      <c r="D89" s="664" t="s">
        <v>1322</v>
      </c>
      <c r="E89" s="664" t="s">
        <v>1279</v>
      </c>
      <c r="F89" s="664">
        <v>2</v>
      </c>
      <c r="G89" s="664" t="s">
        <v>1145</v>
      </c>
      <c r="H89" s="664" t="s">
        <v>1354</v>
      </c>
      <c r="I89" s="664" t="s">
        <v>1357</v>
      </c>
    </row>
    <row r="90" spans="2:9" ht="21" customHeight="1" x14ac:dyDescent="0.15">
      <c r="B90" s="665">
        <v>85</v>
      </c>
      <c r="C90" s="663" t="str">
        <f t="shared" si="2"/>
        <v>852</v>
      </c>
      <c r="D90" s="664" t="s">
        <v>1322</v>
      </c>
      <c r="E90" s="664" t="s">
        <v>1279</v>
      </c>
      <c r="F90" s="664">
        <v>2</v>
      </c>
      <c r="G90" s="664" t="s">
        <v>1145</v>
      </c>
      <c r="H90" s="664" t="s">
        <v>1349</v>
      </c>
      <c r="I90" s="664" t="s">
        <v>1358</v>
      </c>
    </row>
    <row r="91" spans="2:9" ht="21" customHeight="1" x14ac:dyDescent="0.15">
      <c r="B91" s="665">
        <v>86</v>
      </c>
      <c r="C91" s="663" t="str">
        <f t="shared" si="2"/>
        <v>862</v>
      </c>
      <c r="D91" s="664" t="s">
        <v>1322</v>
      </c>
      <c r="E91" s="664" t="s">
        <v>1279</v>
      </c>
      <c r="F91" s="664">
        <v>2</v>
      </c>
      <c r="G91" s="664" t="s">
        <v>1145</v>
      </c>
      <c r="H91" s="664" t="s">
        <v>1349</v>
      </c>
      <c r="I91" s="664" t="s">
        <v>1359</v>
      </c>
    </row>
    <row r="92" spans="2:9" ht="21" customHeight="1" x14ac:dyDescent="0.15">
      <c r="B92" s="665">
        <v>87</v>
      </c>
      <c r="C92" s="663" t="str">
        <f t="shared" si="2"/>
        <v>872</v>
      </c>
      <c r="D92" s="664" t="s">
        <v>1322</v>
      </c>
      <c r="E92" s="664" t="s">
        <v>1279</v>
      </c>
      <c r="F92" s="664">
        <v>2</v>
      </c>
      <c r="G92" s="664" t="s">
        <v>1145</v>
      </c>
      <c r="H92" s="664" t="s">
        <v>1349</v>
      </c>
      <c r="I92" s="664" t="s">
        <v>1360</v>
      </c>
    </row>
    <row r="93" spans="2:9" ht="21" customHeight="1" x14ac:dyDescent="0.15">
      <c r="B93" s="665">
        <v>88</v>
      </c>
      <c r="C93" s="663" t="str">
        <f t="shared" si="2"/>
        <v>882</v>
      </c>
      <c r="D93" s="664" t="s">
        <v>1322</v>
      </c>
      <c r="E93" s="664" t="s">
        <v>1279</v>
      </c>
      <c r="F93" s="664">
        <v>2</v>
      </c>
      <c r="G93" s="664" t="s">
        <v>1145</v>
      </c>
      <c r="H93" s="664" t="s">
        <v>1349</v>
      </c>
      <c r="I93" s="664" t="s">
        <v>1345</v>
      </c>
    </row>
    <row r="94" spans="2:9" ht="21" customHeight="1" x14ac:dyDescent="0.15">
      <c r="B94" s="665">
        <v>89</v>
      </c>
      <c r="C94" s="663" t="str">
        <f t="shared" si="2"/>
        <v>892</v>
      </c>
      <c r="D94" s="664" t="s">
        <v>1322</v>
      </c>
      <c r="E94" s="664" t="s">
        <v>1279</v>
      </c>
      <c r="F94" s="664">
        <v>2</v>
      </c>
      <c r="G94" s="664" t="s">
        <v>1082</v>
      </c>
      <c r="H94" s="664" t="s">
        <v>1082</v>
      </c>
      <c r="I94" s="664" t="s">
        <v>1361</v>
      </c>
    </row>
    <row r="95" spans="2:9" ht="21" customHeight="1" x14ac:dyDescent="0.15">
      <c r="B95" s="665">
        <v>90</v>
      </c>
      <c r="C95" s="663" t="str">
        <f t="shared" si="2"/>
        <v>902</v>
      </c>
      <c r="D95" s="664" t="s">
        <v>1322</v>
      </c>
      <c r="E95" s="664" t="s">
        <v>1279</v>
      </c>
      <c r="F95" s="664">
        <v>2</v>
      </c>
      <c r="G95" s="664" t="s">
        <v>1082</v>
      </c>
      <c r="H95" s="664" t="s">
        <v>1082</v>
      </c>
      <c r="I95" s="664" t="s">
        <v>1362</v>
      </c>
    </row>
    <row r="96" spans="2:9" ht="21" customHeight="1" x14ac:dyDescent="0.15">
      <c r="B96" s="665">
        <v>91</v>
      </c>
      <c r="C96" s="663" t="str">
        <f t="shared" si="2"/>
        <v>912</v>
      </c>
      <c r="D96" s="664" t="s">
        <v>1322</v>
      </c>
      <c r="E96" s="664" t="s">
        <v>1279</v>
      </c>
      <c r="F96" s="664">
        <v>2</v>
      </c>
      <c r="G96" s="664" t="s">
        <v>1082</v>
      </c>
      <c r="H96" s="664" t="s">
        <v>1082</v>
      </c>
      <c r="I96" s="664" t="s">
        <v>1363</v>
      </c>
    </row>
    <row r="97" spans="2:9" ht="21" customHeight="1" x14ac:dyDescent="0.15">
      <c r="B97" s="665">
        <v>92</v>
      </c>
      <c r="C97" s="663" t="str">
        <f t="shared" si="2"/>
        <v>922</v>
      </c>
      <c r="D97" s="664" t="s">
        <v>1322</v>
      </c>
      <c r="E97" s="664" t="s">
        <v>1279</v>
      </c>
      <c r="F97" s="664">
        <v>2</v>
      </c>
      <c r="G97" s="664" t="s">
        <v>1082</v>
      </c>
      <c r="H97" s="664" t="s">
        <v>1082</v>
      </c>
      <c r="I97" s="664" t="s">
        <v>1364</v>
      </c>
    </row>
    <row r="98" spans="2:9" ht="21" customHeight="1" x14ac:dyDescent="0.15">
      <c r="B98" s="665">
        <v>93</v>
      </c>
      <c r="C98" s="663" t="str">
        <f t="shared" si="2"/>
        <v>932</v>
      </c>
      <c r="D98" s="664" t="s">
        <v>1322</v>
      </c>
      <c r="E98" s="664" t="s">
        <v>1279</v>
      </c>
      <c r="F98" s="664">
        <v>2</v>
      </c>
      <c r="G98" s="664" t="s">
        <v>1082</v>
      </c>
      <c r="H98" s="664" t="s">
        <v>1082</v>
      </c>
      <c r="I98" s="664" t="s">
        <v>1345</v>
      </c>
    </row>
    <row r="99" spans="2:9" ht="21" customHeight="1" x14ac:dyDescent="0.15">
      <c r="B99" s="665">
        <v>94</v>
      </c>
      <c r="C99" s="663" t="str">
        <f t="shared" si="2"/>
        <v>942</v>
      </c>
      <c r="D99" s="664" t="s">
        <v>1322</v>
      </c>
      <c r="E99" s="664" t="s">
        <v>1279</v>
      </c>
      <c r="F99" s="664">
        <v>2</v>
      </c>
      <c r="G99" s="664" t="s">
        <v>1082</v>
      </c>
      <c r="H99" s="664" t="s">
        <v>1082</v>
      </c>
      <c r="I99" s="664" t="s">
        <v>1336</v>
      </c>
    </row>
    <row r="100" spans="2:9" ht="21" customHeight="1" x14ac:dyDescent="0.15">
      <c r="B100" s="665">
        <v>95</v>
      </c>
      <c r="C100" s="663" t="str">
        <f t="shared" si="2"/>
        <v>952</v>
      </c>
      <c r="D100" s="664" t="s">
        <v>1322</v>
      </c>
      <c r="E100" s="664" t="s">
        <v>1279</v>
      </c>
      <c r="F100" s="664">
        <v>2</v>
      </c>
      <c r="G100" s="664" t="s">
        <v>1082</v>
      </c>
      <c r="H100" s="664" t="s">
        <v>1349</v>
      </c>
      <c r="I100" s="664" t="s">
        <v>1345</v>
      </c>
    </row>
    <row r="101" spans="2:9" ht="21" customHeight="1" x14ac:dyDescent="0.15">
      <c r="B101" s="665">
        <v>96</v>
      </c>
      <c r="C101" s="663" t="str">
        <f t="shared" si="2"/>
        <v>962</v>
      </c>
      <c r="D101" s="664" t="s">
        <v>1322</v>
      </c>
      <c r="E101" s="664" t="s">
        <v>1279</v>
      </c>
      <c r="F101" s="664">
        <v>2</v>
      </c>
      <c r="G101" s="664" t="s">
        <v>1082</v>
      </c>
      <c r="H101" s="664" t="s">
        <v>1349</v>
      </c>
      <c r="I101" s="664" t="s">
        <v>1353</v>
      </c>
    </row>
    <row r="102" spans="2:9" ht="21" customHeight="1" x14ac:dyDescent="0.15">
      <c r="B102" s="665">
        <v>97</v>
      </c>
      <c r="C102" s="663" t="str">
        <f t="shared" si="2"/>
        <v>975</v>
      </c>
      <c r="D102" s="664" t="s">
        <v>1322</v>
      </c>
      <c r="E102" s="664" t="s">
        <v>1310</v>
      </c>
      <c r="F102" s="664">
        <v>5</v>
      </c>
      <c r="G102" s="664" t="s">
        <v>1278</v>
      </c>
      <c r="H102" s="664" t="s">
        <v>1159</v>
      </c>
      <c r="I102" s="664" t="s">
        <v>1365</v>
      </c>
    </row>
    <row r="103" spans="2:9" ht="21" customHeight="1" x14ac:dyDescent="0.15">
      <c r="B103" s="665">
        <v>98</v>
      </c>
      <c r="C103" s="663" t="str">
        <f t="shared" si="2"/>
        <v>985</v>
      </c>
      <c r="D103" s="664" t="s">
        <v>1322</v>
      </c>
      <c r="E103" s="664" t="s">
        <v>1310</v>
      </c>
      <c r="F103" s="664">
        <v>5</v>
      </c>
      <c r="G103" s="664" t="s">
        <v>1278</v>
      </c>
      <c r="H103" s="664" t="s">
        <v>1159</v>
      </c>
      <c r="I103" s="664" t="s">
        <v>1366</v>
      </c>
    </row>
    <row r="104" spans="2:9" ht="21" customHeight="1" x14ac:dyDescent="0.15">
      <c r="B104" s="665">
        <v>99</v>
      </c>
      <c r="C104" s="663" t="str">
        <f t="shared" si="2"/>
        <v>995</v>
      </c>
      <c r="D104" s="664" t="s">
        <v>1322</v>
      </c>
      <c r="E104" s="664" t="s">
        <v>1310</v>
      </c>
      <c r="F104" s="664">
        <v>5</v>
      </c>
      <c r="G104" s="664" t="s">
        <v>1278</v>
      </c>
      <c r="H104" s="664" t="s">
        <v>1159</v>
      </c>
      <c r="I104" s="664" t="s">
        <v>1367</v>
      </c>
    </row>
    <row r="105" spans="2:9" ht="21" customHeight="1" x14ac:dyDescent="0.15">
      <c r="B105" s="665">
        <v>100</v>
      </c>
      <c r="C105" s="663" t="str">
        <f t="shared" ref="C105:C143" si="3">CONCATENATE(B105,F105)</f>
        <v>1001</v>
      </c>
      <c r="D105" s="664" t="s">
        <v>1322</v>
      </c>
      <c r="E105" s="664" t="s">
        <v>1270</v>
      </c>
      <c r="F105" s="664">
        <v>1</v>
      </c>
      <c r="G105" s="666" t="s">
        <v>1167</v>
      </c>
      <c r="H105" s="666" t="s">
        <v>1368</v>
      </c>
      <c r="I105" s="664" t="s">
        <v>1369</v>
      </c>
    </row>
    <row r="106" spans="2:9" ht="21" customHeight="1" x14ac:dyDescent="0.15">
      <c r="B106" s="665">
        <v>101</v>
      </c>
      <c r="C106" s="663" t="str">
        <f t="shared" si="3"/>
        <v>1011</v>
      </c>
      <c r="D106" s="664" t="s">
        <v>1322</v>
      </c>
      <c r="E106" s="664" t="s">
        <v>1270</v>
      </c>
      <c r="F106" s="664">
        <v>1</v>
      </c>
      <c r="G106" s="666" t="s">
        <v>1169</v>
      </c>
      <c r="H106" s="666" t="s">
        <v>1368</v>
      </c>
      <c r="I106" s="664" t="s">
        <v>1370</v>
      </c>
    </row>
    <row r="107" spans="2:9" ht="21" customHeight="1" x14ac:dyDescent="0.15">
      <c r="B107" s="665">
        <v>102</v>
      </c>
      <c r="C107" s="663" t="str">
        <f t="shared" si="3"/>
        <v>1021</v>
      </c>
      <c r="D107" s="664" t="s">
        <v>1322</v>
      </c>
      <c r="E107" s="664" t="s">
        <v>1270</v>
      </c>
      <c r="F107" s="664">
        <v>1</v>
      </c>
      <c r="G107" s="666" t="s">
        <v>1169</v>
      </c>
      <c r="H107" s="666" t="s">
        <v>1368</v>
      </c>
      <c r="I107" s="664" t="s">
        <v>1371</v>
      </c>
    </row>
    <row r="108" spans="2:9" ht="21" customHeight="1" x14ac:dyDescent="0.15">
      <c r="B108" s="665">
        <v>103</v>
      </c>
      <c r="C108" s="663" t="str">
        <f t="shared" si="3"/>
        <v>1031</v>
      </c>
      <c r="D108" s="664" t="s">
        <v>1322</v>
      </c>
      <c r="E108" s="664" t="s">
        <v>1270</v>
      </c>
      <c r="F108" s="664">
        <v>1</v>
      </c>
      <c r="G108" s="666" t="s">
        <v>1372</v>
      </c>
      <c r="H108" s="666" t="s">
        <v>1368</v>
      </c>
      <c r="I108" s="664" t="s">
        <v>1373</v>
      </c>
    </row>
    <row r="109" spans="2:9" ht="21" customHeight="1" x14ac:dyDescent="0.15">
      <c r="B109" s="665">
        <v>104</v>
      </c>
      <c r="C109" s="663" t="str">
        <f t="shared" si="3"/>
        <v>1041</v>
      </c>
      <c r="D109" s="664" t="s">
        <v>1322</v>
      </c>
      <c r="E109" s="664" t="s">
        <v>1270</v>
      </c>
      <c r="F109" s="664">
        <v>1</v>
      </c>
      <c r="G109" s="667" t="s">
        <v>1374</v>
      </c>
      <c r="H109" s="666" t="s">
        <v>1368</v>
      </c>
      <c r="I109" s="664" t="s">
        <v>1375</v>
      </c>
    </row>
    <row r="110" spans="2:9" ht="21" customHeight="1" x14ac:dyDescent="0.15">
      <c r="B110" s="665">
        <v>105</v>
      </c>
      <c r="C110" s="663" t="str">
        <f t="shared" si="3"/>
        <v>1051</v>
      </c>
      <c r="D110" s="664" t="s">
        <v>1322</v>
      </c>
      <c r="E110" s="664" t="s">
        <v>1270</v>
      </c>
      <c r="F110" s="664">
        <v>1</v>
      </c>
      <c r="G110" s="667" t="s">
        <v>1176</v>
      </c>
      <c r="H110" s="666" t="s">
        <v>1368</v>
      </c>
      <c r="I110" s="664" t="s">
        <v>1376</v>
      </c>
    </row>
    <row r="111" spans="2:9" ht="21" customHeight="1" x14ac:dyDescent="0.15">
      <c r="B111" s="665">
        <v>106</v>
      </c>
      <c r="C111" s="663" t="str">
        <f t="shared" si="3"/>
        <v>1061</v>
      </c>
      <c r="D111" s="664" t="s">
        <v>1322</v>
      </c>
      <c r="E111" s="664" t="s">
        <v>1270</v>
      </c>
      <c r="F111" s="664">
        <v>1</v>
      </c>
      <c r="G111" s="666" t="s">
        <v>1179</v>
      </c>
      <c r="H111" s="666" t="s">
        <v>1368</v>
      </c>
      <c r="I111" s="664" t="s">
        <v>1377</v>
      </c>
    </row>
    <row r="112" spans="2:9" ht="21" customHeight="1" x14ac:dyDescent="0.15">
      <c r="B112" s="665">
        <v>107</v>
      </c>
      <c r="C112" s="663" t="str">
        <f t="shared" si="3"/>
        <v>1074</v>
      </c>
      <c r="D112" s="664" t="s">
        <v>1322</v>
      </c>
      <c r="E112" s="664" t="s">
        <v>1378</v>
      </c>
      <c r="F112" s="664">
        <v>4</v>
      </c>
      <c r="G112" s="664" t="s">
        <v>1278</v>
      </c>
      <c r="H112" s="664" t="s">
        <v>1379</v>
      </c>
      <c r="I112" s="664" t="s">
        <v>1380</v>
      </c>
    </row>
    <row r="113" spans="2:9" ht="21" customHeight="1" x14ac:dyDescent="0.15">
      <c r="B113" s="665">
        <v>108</v>
      </c>
      <c r="C113" s="663" t="str">
        <f t="shared" si="3"/>
        <v>1084</v>
      </c>
      <c r="D113" s="664" t="s">
        <v>1322</v>
      </c>
      <c r="E113" s="664" t="s">
        <v>1378</v>
      </c>
      <c r="F113" s="664">
        <v>4</v>
      </c>
      <c r="G113" s="664" t="s">
        <v>1278</v>
      </c>
      <c r="H113" s="664" t="s">
        <v>1379</v>
      </c>
      <c r="I113" s="664" t="s">
        <v>1381</v>
      </c>
    </row>
    <row r="114" spans="2:9" ht="21" customHeight="1" x14ac:dyDescent="0.15">
      <c r="B114" s="665">
        <v>109</v>
      </c>
      <c r="C114" s="663" t="str">
        <f t="shared" si="3"/>
        <v>1094</v>
      </c>
      <c r="D114" s="664" t="s">
        <v>1322</v>
      </c>
      <c r="E114" s="664" t="s">
        <v>1378</v>
      </c>
      <c r="F114" s="664">
        <v>4</v>
      </c>
      <c r="G114" s="664" t="s">
        <v>1278</v>
      </c>
      <c r="H114" s="664" t="s">
        <v>1379</v>
      </c>
      <c r="I114" s="664" t="s">
        <v>1382</v>
      </c>
    </row>
    <row r="115" spans="2:9" ht="21" customHeight="1" x14ac:dyDescent="0.15">
      <c r="B115" s="665">
        <v>110</v>
      </c>
      <c r="C115" s="663" t="str">
        <f t="shared" si="3"/>
        <v>1104</v>
      </c>
      <c r="D115" s="664" t="s">
        <v>1322</v>
      </c>
      <c r="E115" s="664" t="s">
        <v>1378</v>
      </c>
      <c r="F115" s="664">
        <v>4</v>
      </c>
      <c r="G115" s="664" t="s">
        <v>1291</v>
      </c>
      <c r="H115" s="664" t="s">
        <v>1379</v>
      </c>
      <c r="I115" s="664" t="s">
        <v>1383</v>
      </c>
    </row>
    <row r="116" spans="2:9" ht="21" customHeight="1" x14ac:dyDescent="0.15">
      <c r="B116" s="665">
        <v>111</v>
      </c>
      <c r="C116" s="663" t="str">
        <f t="shared" si="3"/>
        <v>1114</v>
      </c>
      <c r="D116" s="664" t="s">
        <v>1322</v>
      </c>
      <c r="E116" s="664" t="s">
        <v>1378</v>
      </c>
      <c r="F116" s="664">
        <v>4</v>
      </c>
      <c r="G116" s="664" t="s">
        <v>1291</v>
      </c>
      <c r="H116" s="664" t="s">
        <v>1379</v>
      </c>
      <c r="I116" s="664" t="s">
        <v>1384</v>
      </c>
    </row>
    <row r="117" spans="2:9" ht="21" customHeight="1" x14ac:dyDescent="0.15">
      <c r="B117" s="665">
        <v>112</v>
      </c>
      <c r="C117" s="663" t="str">
        <f t="shared" si="3"/>
        <v>1124</v>
      </c>
      <c r="D117" s="664" t="s">
        <v>1322</v>
      </c>
      <c r="E117" s="664" t="s">
        <v>1378</v>
      </c>
      <c r="F117" s="664">
        <v>4</v>
      </c>
      <c r="G117" s="664" t="s">
        <v>1291</v>
      </c>
      <c r="H117" s="664" t="s">
        <v>1379</v>
      </c>
      <c r="I117" s="664" t="s">
        <v>1385</v>
      </c>
    </row>
    <row r="118" spans="2:9" ht="21" customHeight="1" x14ac:dyDescent="0.15">
      <c r="B118" s="665">
        <v>113</v>
      </c>
      <c r="C118" s="663" t="str">
        <f t="shared" si="3"/>
        <v>1132</v>
      </c>
      <c r="D118" s="664" t="s">
        <v>1322</v>
      </c>
      <c r="E118" s="664" t="s">
        <v>1386</v>
      </c>
      <c r="F118" s="664">
        <v>2</v>
      </c>
      <c r="G118" s="666" t="s">
        <v>1167</v>
      </c>
      <c r="H118" s="666" t="s">
        <v>1167</v>
      </c>
      <c r="I118" s="664" t="s">
        <v>1387</v>
      </c>
    </row>
    <row r="119" spans="2:9" ht="21" customHeight="1" x14ac:dyDescent="0.15">
      <c r="B119" s="665">
        <v>114</v>
      </c>
      <c r="C119" s="663" t="str">
        <f t="shared" si="3"/>
        <v>1142</v>
      </c>
      <c r="D119" s="664" t="s">
        <v>1322</v>
      </c>
      <c r="E119" s="664" t="s">
        <v>1386</v>
      </c>
      <c r="F119" s="664">
        <v>2</v>
      </c>
      <c r="G119" s="666" t="s">
        <v>1167</v>
      </c>
      <c r="H119" s="666" t="s">
        <v>1167</v>
      </c>
      <c r="I119" s="664" t="s">
        <v>1388</v>
      </c>
    </row>
    <row r="120" spans="2:9" ht="21" customHeight="1" x14ac:dyDescent="0.15">
      <c r="B120" s="665">
        <v>115</v>
      </c>
      <c r="C120" s="663" t="str">
        <f t="shared" si="3"/>
        <v>1152</v>
      </c>
      <c r="D120" s="664" t="s">
        <v>1322</v>
      </c>
      <c r="E120" s="664" t="s">
        <v>1386</v>
      </c>
      <c r="F120" s="664">
        <v>2</v>
      </c>
      <c r="G120" s="666" t="s">
        <v>1167</v>
      </c>
      <c r="H120" s="666" t="s">
        <v>1167</v>
      </c>
      <c r="I120" s="664" t="s">
        <v>1389</v>
      </c>
    </row>
    <row r="121" spans="2:9" ht="21" customHeight="1" x14ac:dyDescent="0.15">
      <c r="B121" s="665">
        <v>116</v>
      </c>
      <c r="C121" s="663" t="str">
        <f t="shared" si="3"/>
        <v>1162</v>
      </c>
      <c r="D121" s="664" t="s">
        <v>1322</v>
      </c>
      <c r="E121" s="664" t="s">
        <v>1386</v>
      </c>
      <c r="F121" s="664">
        <v>2</v>
      </c>
      <c r="G121" s="666" t="s">
        <v>1167</v>
      </c>
      <c r="H121" s="666" t="s">
        <v>1167</v>
      </c>
      <c r="I121" s="664" t="s">
        <v>1390</v>
      </c>
    </row>
    <row r="122" spans="2:9" ht="21" customHeight="1" x14ac:dyDescent="0.15">
      <c r="B122" s="665">
        <v>117</v>
      </c>
      <c r="C122" s="663" t="str">
        <f t="shared" si="3"/>
        <v>1172</v>
      </c>
      <c r="D122" s="664" t="s">
        <v>1322</v>
      </c>
      <c r="E122" s="664" t="s">
        <v>1386</v>
      </c>
      <c r="F122" s="664">
        <v>2</v>
      </c>
      <c r="G122" s="666" t="s">
        <v>1167</v>
      </c>
      <c r="H122" s="666" t="s">
        <v>1167</v>
      </c>
      <c r="I122" s="664" t="s">
        <v>1391</v>
      </c>
    </row>
    <row r="123" spans="2:9" ht="21" customHeight="1" x14ac:dyDescent="0.15">
      <c r="B123" s="665">
        <v>118</v>
      </c>
      <c r="C123" s="663" t="str">
        <f t="shared" si="3"/>
        <v>1182</v>
      </c>
      <c r="D123" s="664" t="s">
        <v>1322</v>
      </c>
      <c r="E123" s="664" t="s">
        <v>1386</v>
      </c>
      <c r="F123" s="664">
        <v>2</v>
      </c>
      <c r="G123" s="666" t="s">
        <v>1167</v>
      </c>
      <c r="H123" s="666" t="s">
        <v>1167</v>
      </c>
      <c r="I123" s="664" t="s">
        <v>1392</v>
      </c>
    </row>
    <row r="124" spans="2:9" ht="21" customHeight="1" x14ac:dyDescent="0.15">
      <c r="B124" s="665">
        <v>119</v>
      </c>
      <c r="C124" s="663" t="str">
        <f t="shared" si="3"/>
        <v>1192</v>
      </c>
      <c r="D124" s="664" t="s">
        <v>1322</v>
      </c>
      <c r="E124" s="664" t="s">
        <v>1386</v>
      </c>
      <c r="F124" s="664">
        <v>2</v>
      </c>
      <c r="G124" s="666" t="s">
        <v>1167</v>
      </c>
      <c r="H124" s="666" t="s">
        <v>1167</v>
      </c>
      <c r="I124" s="664" t="s">
        <v>1393</v>
      </c>
    </row>
    <row r="125" spans="2:9" ht="21" customHeight="1" x14ac:dyDescent="0.15">
      <c r="B125" s="665">
        <v>120</v>
      </c>
      <c r="C125" s="663" t="str">
        <f t="shared" si="3"/>
        <v>1202</v>
      </c>
      <c r="D125" s="664" t="s">
        <v>1322</v>
      </c>
      <c r="E125" s="664" t="s">
        <v>1386</v>
      </c>
      <c r="F125" s="664">
        <v>2</v>
      </c>
      <c r="G125" s="666" t="s">
        <v>1169</v>
      </c>
      <c r="H125" s="666" t="s">
        <v>1169</v>
      </c>
      <c r="I125" s="664" t="s">
        <v>1394</v>
      </c>
    </row>
    <row r="126" spans="2:9" ht="21" customHeight="1" x14ac:dyDescent="0.15">
      <c r="B126" s="665">
        <v>121</v>
      </c>
      <c r="C126" s="663" t="str">
        <f t="shared" si="3"/>
        <v>1212</v>
      </c>
      <c r="D126" s="664" t="s">
        <v>1322</v>
      </c>
      <c r="E126" s="664" t="s">
        <v>1386</v>
      </c>
      <c r="F126" s="664">
        <v>2</v>
      </c>
      <c r="G126" s="666" t="s">
        <v>1169</v>
      </c>
      <c r="H126" s="666" t="s">
        <v>1169</v>
      </c>
      <c r="I126" s="664" t="s">
        <v>1395</v>
      </c>
    </row>
    <row r="127" spans="2:9" ht="21" customHeight="1" x14ac:dyDescent="0.15">
      <c r="B127" s="665">
        <v>122</v>
      </c>
      <c r="C127" s="663" t="str">
        <f t="shared" si="3"/>
        <v>1222</v>
      </c>
      <c r="D127" s="664" t="s">
        <v>1322</v>
      </c>
      <c r="E127" s="664" t="s">
        <v>1386</v>
      </c>
      <c r="F127" s="664">
        <v>2</v>
      </c>
      <c r="G127" s="666" t="s">
        <v>1169</v>
      </c>
      <c r="H127" s="666" t="s">
        <v>1169</v>
      </c>
      <c r="I127" s="664" t="s">
        <v>1396</v>
      </c>
    </row>
    <row r="128" spans="2:9" ht="21" customHeight="1" x14ac:dyDescent="0.15">
      <c r="B128" s="665">
        <v>123</v>
      </c>
      <c r="C128" s="663" t="str">
        <f t="shared" si="3"/>
        <v>1232</v>
      </c>
      <c r="D128" s="664" t="s">
        <v>1322</v>
      </c>
      <c r="E128" s="664" t="s">
        <v>1386</v>
      </c>
      <c r="F128" s="664">
        <v>2</v>
      </c>
      <c r="G128" s="666" t="s">
        <v>1169</v>
      </c>
      <c r="H128" s="666" t="s">
        <v>1169</v>
      </c>
      <c r="I128" s="664" t="s">
        <v>1397</v>
      </c>
    </row>
    <row r="129" spans="2:9" ht="21" customHeight="1" x14ac:dyDescent="0.15">
      <c r="B129" s="665">
        <v>124</v>
      </c>
      <c r="C129" s="663" t="str">
        <f t="shared" si="3"/>
        <v>1242</v>
      </c>
      <c r="D129" s="664" t="s">
        <v>1322</v>
      </c>
      <c r="E129" s="664" t="s">
        <v>1386</v>
      </c>
      <c r="F129" s="664">
        <v>2</v>
      </c>
      <c r="G129" s="666" t="s">
        <v>1169</v>
      </c>
      <c r="H129" s="666" t="s">
        <v>1169</v>
      </c>
      <c r="I129" s="664" t="s">
        <v>1398</v>
      </c>
    </row>
    <row r="130" spans="2:9" ht="21" customHeight="1" x14ac:dyDescent="0.15">
      <c r="B130" s="665">
        <v>125</v>
      </c>
      <c r="C130" s="663" t="str">
        <f t="shared" si="3"/>
        <v>1252</v>
      </c>
      <c r="D130" s="664" t="s">
        <v>1322</v>
      </c>
      <c r="E130" s="664" t="s">
        <v>1386</v>
      </c>
      <c r="F130" s="664">
        <v>2</v>
      </c>
      <c r="G130" s="666" t="s">
        <v>1169</v>
      </c>
      <c r="H130" s="666" t="s">
        <v>1169</v>
      </c>
      <c r="I130" s="664" t="s">
        <v>1399</v>
      </c>
    </row>
    <row r="131" spans="2:9" ht="21" customHeight="1" x14ac:dyDescent="0.15">
      <c r="B131" s="665">
        <v>126</v>
      </c>
      <c r="C131" s="663" t="str">
        <f t="shared" si="3"/>
        <v>1262</v>
      </c>
      <c r="D131" s="664" t="s">
        <v>1322</v>
      </c>
      <c r="E131" s="664" t="s">
        <v>1386</v>
      </c>
      <c r="F131" s="664">
        <v>2</v>
      </c>
      <c r="G131" s="666" t="s">
        <v>1169</v>
      </c>
      <c r="H131" s="666" t="s">
        <v>1169</v>
      </c>
      <c r="I131" s="664" t="s">
        <v>1400</v>
      </c>
    </row>
    <row r="132" spans="2:9" ht="21" customHeight="1" x14ac:dyDescent="0.15">
      <c r="B132" s="665">
        <v>127</v>
      </c>
      <c r="C132" s="663" t="str">
        <f t="shared" si="3"/>
        <v>1272</v>
      </c>
      <c r="D132" s="664" t="s">
        <v>1322</v>
      </c>
      <c r="E132" s="664" t="s">
        <v>1386</v>
      </c>
      <c r="F132" s="664">
        <v>2</v>
      </c>
      <c r="G132" s="666" t="s">
        <v>1169</v>
      </c>
      <c r="H132" s="666" t="s">
        <v>1169</v>
      </c>
      <c r="I132" s="664" t="s">
        <v>1401</v>
      </c>
    </row>
    <row r="133" spans="2:9" ht="21" customHeight="1" x14ac:dyDescent="0.15">
      <c r="B133" s="665">
        <v>128</v>
      </c>
      <c r="C133" s="663" t="str">
        <f t="shared" si="3"/>
        <v>1282</v>
      </c>
      <c r="D133" s="664" t="s">
        <v>1322</v>
      </c>
      <c r="E133" s="664" t="s">
        <v>1386</v>
      </c>
      <c r="F133" s="664">
        <v>2</v>
      </c>
      <c r="G133" s="666" t="s">
        <v>1169</v>
      </c>
      <c r="H133" s="666" t="s">
        <v>1169</v>
      </c>
      <c r="I133" s="664" t="s">
        <v>1402</v>
      </c>
    </row>
    <row r="134" spans="2:9" ht="21" customHeight="1" x14ac:dyDescent="0.15">
      <c r="B134" s="665">
        <v>129</v>
      </c>
      <c r="C134" s="663" t="str">
        <f t="shared" si="3"/>
        <v>1292</v>
      </c>
      <c r="D134" s="664" t="s">
        <v>1322</v>
      </c>
      <c r="E134" s="664" t="s">
        <v>1386</v>
      </c>
      <c r="F134" s="664">
        <v>2</v>
      </c>
      <c r="G134" s="666" t="s">
        <v>1172</v>
      </c>
      <c r="H134" s="666" t="s">
        <v>1172</v>
      </c>
      <c r="I134" s="664" t="s">
        <v>1403</v>
      </c>
    </row>
    <row r="135" spans="2:9" ht="21" customHeight="1" x14ac:dyDescent="0.15">
      <c r="B135" s="665">
        <v>130</v>
      </c>
      <c r="C135" s="663" t="str">
        <f t="shared" si="3"/>
        <v>1302</v>
      </c>
      <c r="D135" s="664" t="s">
        <v>1322</v>
      </c>
      <c r="E135" s="664" t="s">
        <v>1386</v>
      </c>
      <c r="F135" s="664">
        <v>2</v>
      </c>
      <c r="G135" s="666" t="s">
        <v>1172</v>
      </c>
      <c r="H135" s="666" t="s">
        <v>1172</v>
      </c>
      <c r="I135" s="664" t="s">
        <v>1404</v>
      </c>
    </row>
    <row r="136" spans="2:9" ht="21" customHeight="1" x14ac:dyDescent="0.15">
      <c r="B136" s="665">
        <v>131</v>
      </c>
      <c r="C136" s="663" t="str">
        <f t="shared" si="3"/>
        <v>1312</v>
      </c>
      <c r="D136" s="664" t="s">
        <v>1322</v>
      </c>
      <c r="E136" s="664" t="s">
        <v>1386</v>
      </c>
      <c r="F136" s="664">
        <v>2</v>
      </c>
      <c r="G136" s="666" t="s">
        <v>1172</v>
      </c>
      <c r="H136" s="666" t="s">
        <v>1172</v>
      </c>
      <c r="I136" s="664" t="s">
        <v>1405</v>
      </c>
    </row>
    <row r="137" spans="2:9" ht="21" customHeight="1" x14ac:dyDescent="0.15">
      <c r="B137" s="665">
        <v>132</v>
      </c>
      <c r="C137" s="663" t="str">
        <f t="shared" si="3"/>
        <v>1322</v>
      </c>
      <c r="D137" s="664" t="s">
        <v>1322</v>
      </c>
      <c r="E137" s="664" t="s">
        <v>1386</v>
      </c>
      <c r="F137" s="664">
        <v>2</v>
      </c>
      <c r="G137" s="666" t="s">
        <v>1172</v>
      </c>
      <c r="H137" s="666" t="s">
        <v>1172</v>
      </c>
      <c r="I137" s="664" t="s">
        <v>1406</v>
      </c>
    </row>
    <row r="138" spans="2:9" ht="21" customHeight="1" x14ac:dyDescent="0.15">
      <c r="B138" s="665">
        <v>133</v>
      </c>
      <c r="C138" s="663" t="str">
        <f t="shared" si="3"/>
        <v>1332</v>
      </c>
      <c r="D138" s="664" t="s">
        <v>1322</v>
      </c>
      <c r="E138" s="664" t="s">
        <v>1386</v>
      </c>
      <c r="F138" s="664">
        <v>2</v>
      </c>
      <c r="G138" s="666" t="s">
        <v>1172</v>
      </c>
      <c r="H138" s="666" t="s">
        <v>1172</v>
      </c>
      <c r="I138" s="664" t="s">
        <v>1407</v>
      </c>
    </row>
    <row r="139" spans="2:9" ht="21" customHeight="1" x14ac:dyDescent="0.15">
      <c r="B139" s="665">
        <v>134</v>
      </c>
      <c r="C139" s="663" t="str">
        <f t="shared" si="3"/>
        <v>1342</v>
      </c>
      <c r="D139" s="664" t="s">
        <v>1322</v>
      </c>
      <c r="E139" s="664" t="s">
        <v>1386</v>
      </c>
      <c r="F139" s="664">
        <v>2</v>
      </c>
      <c r="G139" s="666" t="s">
        <v>1172</v>
      </c>
      <c r="H139" s="666" t="s">
        <v>1172</v>
      </c>
      <c r="I139" s="664" t="s">
        <v>1408</v>
      </c>
    </row>
    <row r="140" spans="2:9" ht="21" customHeight="1" x14ac:dyDescent="0.15">
      <c r="B140" s="665">
        <v>135</v>
      </c>
      <c r="C140" s="663" t="str">
        <f t="shared" si="3"/>
        <v>1352</v>
      </c>
      <c r="D140" s="664" t="s">
        <v>1322</v>
      </c>
      <c r="E140" s="664" t="s">
        <v>1386</v>
      </c>
      <c r="F140" s="664">
        <v>2</v>
      </c>
      <c r="G140" s="667" t="s">
        <v>1175</v>
      </c>
      <c r="H140" s="667" t="s">
        <v>1175</v>
      </c>
      <c r="I140" s="664" t="s">
        <v>1409</v>
      </c>
    </row>
    <row r="141" spans="2:9" ht="21" customHeight="1" x14ac:dyDescent="0.15">
      <c r="B141" s="665">
        <v>136</v>
      </c>
      <c r="C141" s="663" t="str">
        <f t="shared" si="3"/>
        <v>1362</v>
      </c>
      <c r="D141" s="664" t="s">
        <v>1322</v>
      </c>
      <c r="E141" s="664" t="s">
        <v>1386</v>
      </c>
      <c r="F141" s="664">
        <v>2</v>
      </c>
      <c r="G141" s="667" t="s">
        <v>1175</v>
      </c>
      <c r="H141" s="667" t="s">
        <v>1175</v>
      </c>
      <c r="I141" s="664" t="s">
        <v>1410</v>
      </c>
    </row>
    <row r="142" spans="2:9" ht="21" customHeight="1" x14ac:dyDescent="0.15">
      <c r="B142" s="665">
        <v>137</v>
      </c>
      <c r="C142" s="663" t="str">
        <f t="shared" si="3"/>
        <v>1372</v>
      </c>
      <c r="D142" s="664" t="s">
        <v>1322</v>
      </c>
      <c r="E142" s="664" t="s">
        <v>1386</v>
      </c>
      <c r="F142" s="664">
        <v>2</v>
      </c>
      <c r="G142" s="667" t="s">
        <v>1175</v>
      </c>
      <c r="H142" s="667" t="s">
        <v>1175</v>
      </c>
      <c r="I142" s="664" t="s">
        <v>1411</v>
      </c>
    </row>
    <row r="143" spans="2:9" ht="21" customHeight="1" x14ac:dyDescent="0.15">
      <c r="B143" s="665">
        <v>138</v>
      </c>
      <c r="C143" s="663" t="str">
        <f t="shared" si="3"/>
        <v>1382</v>
      </c>
      <c r="D143" s="664" t="s">
        <v>1322</v>
      </c>
      <c r="E143" s="664" t="s">
        <v>1386</v>
      </c>
      <c r="F143" s="664">
        <v>2</v>
      </c>
      <c r="G143" s="666" t="s">
        <v>1179</v>
      </c>
      <c r="H143" s="666" t="s">
        <v>1179</v>
      </c>
      <c r="I143" s="664" t="s">
        <v>1412</v>
      </c>
    </row>
    <row r="144" spans="2:9" ht="21" customHeight="1" x14ac:dyDescent="0.15">
      <c r="B144" s="668">
        <v>139</v>
      </c>
      <c r="C144" s="663" t="str">
        <f t="shared" ref="C144:C151" si="4">CONCATENATE(B144,F144)</f>
        <v>1392</v>
      </c>
      <c r="D144" s="664" t="s">
        <v>1322</v>
      </c>
      <c r="E144" s="664" t="s">
        <v>1386</v>
      </c>
      <c r="F144" s="664">
        <v>2</v>
      </c>
      <c r="G144" s="664" t="s">
        <v>1291</v>
      </c>
      <c r="H144" s="664" t="s">
        <v>1413</v>
      </c>
      <c r="I144" s="664" t="s">
        <v>346</v>
      </c>
    </row>
    <row r="145" spans="2:9" ht="21" customHeight="1" x14ac:dyDescent="0.15">
      <c r="B145" s="668">
        <v>140</v>
      </c>
      <c r="C145" s="663" t="str">
        <f t="shared" si="4"/>
        <v>1402</v>
      </c>
      <c r="D145" s="664" t="s">
        <v>1322</v>
      </c>
      <c r="E145" s="664" t="s">
        <v>1386</v>
      </c>
      <c r="F145" s="664">
        <v>2</v>
      </c>
      <c r="G145" s="664" t="s">
        <v>1291</v>
      </c>
      <c r="H145" s="664" t="s">
        <v>1413</v>
      </c>
      <c r="I145" s="664" t="s">
        <v>347</v>
      </c>
    </row>
    <row r="146" spans="2:9" ht="21" customHeight="1" x14ac:dyDescent="0.15">
      <c r="B146" s="668">
        <v>141</v>
      </c>
      <c r="C146" s="663" t="str">
        <f t="shared" si="4"/>
        <v>1412</v>
      </c>
      <c r="D146" s="664" t="s">
        <v>1322</v>
      </c>
      <c r="E146" s="664" t="s">
        <v>1386</v>
      </c>
      <c r="F146" s="664">
        <v>2</v>
      </c>
      <c r="G146" s="664" t="s">
        <v>1291</v>
      </c>
      <c r="H146" s="664" t="s">
        <v>1413</v>
      </c>
      <c r="I146" s="664" t="s">
        <v>349</v>
      </c>
    </row>
    <row r="147" spans="2:9" ht="21" customHeight="1" x14ac:dyDescent="0.15">
      <c r="B147" s="668">
        <v>142</v>
      </c>
      <c r="C147" s="663" t="str">
        <f t="shared" si="4"/>
        <v>1422</v>
      </c>
      <c r="D147" s="664" t="s">
        <v>1322</v>
      </c>
      <c r="E147" s="664" t="s">
        <v>1386</v>
      </c>
      <c r="F147" s="664">
        <v>2</v>
      </c>
      <c r="G147" s="664" t="s">
        <v>1291</v>
      </c>
      <c r="H147" s="664" t="s">
        <v>1413</v>
      </c>
      <c r="I147" s="664" t="s">
        <v>350</v>
      </c>
    </row>
    <row r="148" spans="2:9" ht="21" customHeight="1" x14ac:dyDescent="0.15">
      <c r="B148" s="668">
        <v>143</v>
      </c>
      <c r="C148" s="663" t="str">
        <f t="shared" si="4"/>
        <v>1432</v>
      </c>
      <c r="D148" s="664" t="s">
        <v>1322</v>
      </c>
      <c r="E148" s="664" t="s">
        <v>1414</v>
      </c>
      <c r="F148" s="664">
        <v>2</v>
      </c>
      <c r="G148" s="664" t="s">
        <v>1415</v>
      </c>
      <c r="H148" s="664" t="s">
        <v>1416</v>
      </c>
      <c r="I148" s="664" t="s">
        <v>351</v>
      </c>
    </row>
    <row r="149" spans="2:9" ht="21" customHeight="1" x14ac:dyDescent="0.15">
      <c r="B149" s="668">
        <v>144</v>
      </c>
      <c r="C149" s="663" t="str">
        <f t="shared" si="4"/>
        <v>1442</v>
      </c>
      <c r="D149" s="664" t="s">
        <v>1322</v>
      </c>
      <c r="E149" s="664" t="s">
        <v>1417</v>
      </c>
      <c r="F149" s="664">
        <v>2</v>
      </c>
      <c r="G149" s="664" t="s">
        <v>1277</v>
      </c>
      <c r="H149" s="664" t="s">
        <v>1418</v>
      </c>
      <c r="I149" s="664" t="s">
        <v>352</v>
      </c>
    </row>
    <row r="150" spans="2:9" ht="21" customHeight="1" x14ac:dyDescent="0.15">
      <c r="B150" s="668">
        <v>145</v>
      </c>
      <c r="C150" s="663" t="str">
        <f t="shared" si="4"/>
        <v>1452</v>
      </c>
      <c r="D150" s="664" t="s">
        <v>1322</v>
      </c>
      <c r="E150" s="664" t="s">
        <v>1417</v>
      </c>
      <c r="F150" s="664">
        <v>2</v>
      </c>
      <c r="G150" s="664" t="s">
        <v>1419</v>
      </c>
      <c r="H150" s="664" t="s">
        <v>1420</v>
      </c>
      <c r="I150" s="664" t="s">
        <v>354</v>
      </c>
    </row>
    <row r="151" spans="2:9" ht="21" customHeight="1" x14ac:dyDescent="0.15">
      <c r="B151" s="668">
        <v>146</v>
      </c>
      <c r="C151" s="663" t="str">
        <f t="shared" si="4"/>
        <v>1462</v>
      </c>
      <c r="D151" s="664" t="s">
        <v>1322</v>
      </c>
      <c r="E151" s="664" t="s">
        <v>1421</v>
      </c>
      <c r="F151" s="664">
        <v>2</v>
      </c>
      <c r="G151" s="664" t="s">
        <v>1277</v>
      </c>
      <c r="H151" s="664" t="s">
        <v>1418</v>
      </c>
      <c r="I151" s="664" t="s">
        <v>1422</v>
      </c>
    </row>
    <row r="152" spans="2:9" ht="21" customHeight="1" x14ac:dyDescent="0.15">
      <c r="B152" s="663">
        <v>147</v>
      </c>
      <c r="C152" s="663" t="str">
        <f t="shared" ref="C152:C203" si="5">CONCATENATE(B152,F152)</f>
        <v>1472</v>
      </c>
      <c r="D152" s="664" t="s">
        <v>1423</v>
      </c>
      <c r="E152" s="664" t="s">
        <v>1424</v>
      </c>
      <c r="F152" s="664">
        <v>2</v>
      </c>
      <c r="G152" s="664" t="s">
        <v>1127</v>
      </c>
      <c r="H152" s="664" t="s">
        <v>1425</v>
      </c>
      <c r="I152" s="664" t="s">
        <v>1425</v>
      </c>
    </row>
    <row r="153" spans="2:9" ht="21" customHeight="1" x14ac:dyDescent="0.15">
      <c r="B153" s="663">
        <v>148</v>
      </c>
      <c r="C153" s="663" t="str">
        <f t="shared" si="5"/>
        <v>1482</v>
      </c>
      <c r="D153" s="664" t="s">
        <v>1423</v>
      </c>
      <c r="E153" s="664" t="s">
        <v>1426</v>
      </c>
      <c r="F153" s="664">
        <v>2</v>
      </c>
      <c r="G153" s="664" t="s">
        <v>1127</v>
      </c>
      <c r="H153" s="664" t="s">
        <v>1427</v>
      </c>
      <c r="I153" s="664" t="s">
        <v>1427</v>
      </c>
    </row>
    <row r="154" spans="2:9" ht="21" customHeight="1" x14ac:dyDescent="0.15">
      <c r="B154" s="663">
        <v>149</v>
      </c>
      <c r="C154" s="663" t="str">
        <f t="shared" si="5"/>
        <v>1492</v>
      </c>
      <c r="D154" s="664" t="s">
        <v>1423</v>
      </c>
      <c r="E154" s="664" t="s">
        <v>1386</v>
      </c>
      <c r="F154" s="664">
        <v>2</v>
      </c>
      <c r="G154" s="664" t="s">
        <v>1127</v>
      </c>
      <c r="H154" s="664" t="s">
        <v>1428</v>
      </c>
      <c r="I154" s="664" t="s">
        <v>1428</v>
      </c>
    </row>
    <row r="155" spans="2:9" ht="21" customHeight="1" x14ac:dyDescent="0.15">
      <c r="B155" s="663">
        <v>150</v>
      </c>
      <c r="C155" s="663" t="str">
        <f t="shared" si="5"/>
        <v>1502</v>
      </c>
      <c r="D155" s="664" t="s">
        <v>1423</v>
      </c>
      <c r="E155" s="664" t="s">
        <v>1279</v>
      </c>
      <c r="F155" s="664">
        <v>2</v>
      </c>
      <c r="G155" s="664" t="s">
        <v>1127</v>
      </c>
      <c r="H155" s="664" t="s">
        <v>1429</v>
      </c>
      <c r="I155" s="664" t="s">
        <v>1429</v>
      </c>
    </row>
    <row r="156" spans="2:9" ht="21" customHeight="1" x14ac:dyDescent="0.15">
      <c r="B156" s="663">
        <v>151</v>
      </c>
      <c r="C156" s="663" t="str">
        <f t="shared" si="5"/>
        <v>1512</v>
      </c>
      <c r="D156" s="664" t="s">
        <v>1423</v>
      </c>
      <c r="E156" s="664" t="s">
        <v>1430</v>
      </c>
      <c r="F156" s="664">
        <v>2</v>
      </c>
      <c r="G156" s="664" t="s">
        <v>1127</v>
      </c>
      <c r="H156" s="664" t="s">
        <v>1431</v>
      </c>
      <c r="I156" s="664" t="s">
        <v>1431</v>
      </c>
    </row>
    <row r="157" spans="2:9" ht="21" customHeight="1" x14ac:dyDescent="0.15">
      <c r="B157" s="663">
        <v>152</v>
      </c>
      <c r="C157" s="663" t="str">
        <f t="shared" si="5"/>
        <v>1522</v>
      </c>
      <c r="D157" s="664" t="s">
        <v>1423</v>
      </c>
      <c r="E157" s="664" t="s">
        <v>1432</v>
      </c>
      <c r="F157" s="664">
        <v>2</v>
      </c>
      <c r="G157" s="664" t="s">
        <v>1127</v>
      </c>
      <c r="H157" s="664" t="s">
        <v>1433</v>
      </c>
      <c r="I157" s="664" t="s">
        <v>1433</v>
      </c>
    </row>
    <row r="158" spans="2:9" ht="21" customHeight="1" x14ac:dyDescent="0.15">
      <c r="B158" s="663">
        <v>153</v>
      </c>
      <c r="C158" s="663" t="str">
        <f t="shared" si="5"/>
        <v>1532</v>
      </c>
      <c r="D158" s="664" t="s">
        <v>1423</v>
      </c>
      <c r="E158" s="664" t="s">
        <v>1386</v>
      </c>
      <c r="F158" s="664">
        <v>2</v>
      </c>
      <c r="G158" s="664" t="s">
        <v>1127</v>
      </c>
      <c r="H158" s="664" t="s">
        <v>1434</v>
      </c>
      <c r="I158" s="664" t="s">
        <v>1434</v>
      </c>
    </row>
    <row r="159" spans="2:9" ht="21" customHeight="1" x14ac:dyDescent="0.15">
      <c r="B159" s="663">
        <v>154</v>
      </c>
      <c r="C159" s="663" t="str">
        <f t="shared" si="5"/>
        <v>1542</v>
      </c>
      <c r="D159" s="664" t="s">
        <v>1423</v>
      </c>
      <c r="E159" s="664" t="s">
        <v>1386</v>
      </c>
      <c r="F159" s="664">
        <v>2</v>
      </c>
      <c r="G159" s="664" t="s">
        <v>1127</v>
      </c>
      <c r="H159" s="664" t="s">
        <v>1435</v>
      </c>
      <c r="I159" s="664" t="s">
        <v>1435</v>
      </c>
    </row>
    <row r="160" spans="2:9" ht="21" customHeight="1" x14ac:dyDescent="0.15">
      <c r="B160" s="663">
        <v>155</v>
      </c>
      <c r="C160" s="663" t="str">
        <f t="shared" si="5"/>
        <v>1552</v>
      </c>
      <c r="D160" s="664" t="s">
        <v>1423</v>
      </c>
      <c r="E160" s="664" t="s">
        <v>1386</v>
      </c>
      <c r="F160" s="664">
        <v>2</v>
      </c>
      <c r="G160" s="664" t="s">
        <v>1127</v>
      </c>
      <c r="H160" s="664" t="s">
        <v>1436</v>
      </c>
      <c r="I160" s="664" t="s">
        <v>1436</v>
      </c>
    </row>
    <row r="161" spans="2:9" ht="21" customHeight="1" x14ac:dyDescent="0.15">
      <c r="B161" s="663">
        <v>156</v>
      </c>
      <c r="C161" s="663" t="str">
        <f t="shared" si="5"/>
        <v>1562</v>
      </c>
      <c r="D161" s="664" t="s">
        <v>1423</v>
      </c>
      <c r="E161" s="664" t="s">
        <v>1386</v>
      </c>
      <c r="F161" s="664">
        <v>2</v>
      </c>
      <c r="G161" s="664" t="s">
        <v>1127</v>
      </c>
      <c r="H161" s="664" t="s">
        <v>1437</v>
      </c>
      <c r="I161" s="664" t="s">
        <v>1437</v>
      </c>
    </row>
    <row r="162" spans="2:9" ht="21" customHeight="1" x14ac:dyDescent="0.15">
      <c r="B162" s="663">
        <v>157</v>
      </c>
      <c r="C162" s="663" t="str">
        <f t="shared" si="5"/>
        <v>1572</v>
      </c>
      <c r="D162" s="664" t="s">
        <v>1423</v>
      </c>
      <c r="E162" s="664" t="s">
        <v>1386</v>
      </c>
      <c r="F162" s="664">
        <v>2</v>
      </c>
      <c r="G162" s="664" t="s">
        <v>1127</v>
      </c>
      <c r="H162" s="664" t="s">
        <v>1438</v>
      </c>
      <c r="I162" s="664" t="s">
        <v>1438</v>
      </c>
    </row>
    <row r="163" spans="2:9" ht="21" customHeight="1" x14ac:dyDescent="0.15">
      <c r="B163" s="663">
        <v>158</v>
      </c>
      <c r="C163" s="663" t="str">
        <f t="shared" si="5"/>
        <v>1582</v>
      </c>
      <c r="D163" s="664" t="s">
        <v>1423</v>
      </c>
      <c r="E163" s="664" t="s">
        <v>1386</v>
      </c>
      <c r="F163" s="664">
        <v>2</v>
      </c>
      <c r="G163" s="664" t="s">
        <v>1145</v>
      </c>
      <c r="H163" s="664" t="s">
        <v>1439</v>
      </c>
      <c r="I163" s="664" t="s">
        <v>1439</v>
      </c>
    </row>
    <row r="164" spans="2:9" ht="21" customHeight="1" x14ac:dyDescent="0.15">
      <c r="B164" s="663">
        <v>159</v>
      </c>
      <c r="C164" s="663" t="str">
        <f t="shared" si="5"/>
        <v>1592</v>
      </c>
      <c r="D164" s="664" t="s">
        <v>1423</v>
      </c>
      <c r="E164" s="664" t="s">
        <v>1386</v>
      </c>
      <c r="F164" s="664">
        <v>2</v>
      </c>
      <c r="G164" s="664" t="s">
        <v>1145</v>
      </c>
      <c r="H164" s="664" t="s">
        <v>1440</v>
      </c>
      <c r="I164" s="664" t="s">
        <v>1440</v>
      </c>
    </row>
    <row r="165" spans="2:9" ht="21" customHeight="1" x14ac:dyDescent="0.15">
      <c r="B165" s="663">
        <v>160</v>
      </c>
      <c r="C165" s="663" t="str">
        <f t="shared" si="5"/>
        <v>1602</v>
      </c>
      <c r="D165" s="664" t="s">
        <v>1423</v>
      </c>
      <c r="E165" s="664" t="s">
        <v>1386</v>
      </c>
      <c r="F165" s="664">
        <v>2</v>
      </c>
      <c r="G165" s="664" t="s">
        <v>1145</v>
      </c>
      <c r="H165" s="664" t="s">
        <v>1441</v>
      </c>
      <c r="I165" s="664" t="s">
        <v>1441</v>
      </c>
    </row>
    <row r="166" spans="2:9" ht="21" customHeight="1" x14ac:dyDescent="0.15">
      <c r="B166" s="663">
        <v>161</v>
      </c>
      <c r="C166" s="663" t="str">
        <f t="shared" si="5"/>
        <v>1612</v>
      </c>
      <c r="D166" s="664" t="s">
        <v>1423</v>
      </c>
      <c r="E166" s="664" t="s">
        <v>1442</v>
      </c>
      <c r="F166" s="664">
        <v>2</v>
      </c>
      <c r="G166" s="664" t="s">
        <v>1145</v>
      </c>
      <c r="H166" s="664" t="s">
        <v>1443</v>
      </c>
      <c r="I166" s="664" t="s">
        <v>1443</v>
      </c>
    </row>
    <row r="167" spans="2:9" ht="21" customHeight="1" x14ac:dyDescent="0.15">
      <c r="B167" s="663">
        <v>162</v>
      </c>
      <c r="C167" s="663" t="str">
        <f t="shared" si="5"/>
        <v>1622</v>
      </c>
      <c r="D167" s="664" t="s">
        <v>1423</v>
      </c>
      <c r="E167" s="664" t="s">
        <v>1426</v>
      </c>
      <c r="F167" s="664">
        <v>2</v>
      </c>
      <c r="G167" s="664" t="s">
        <v>1145</v>
      </c>
      <c r="H167" s="664" t="s">
        <v>1444</v>
      </c>
      <c r="I167" s="664" t="s">
        <v>1444</v>
      </c>
    </row>
    <row r="168" spans="2:9" ht="21" customHeight="1" x14ac:dyDescent="0.15">
      <c r="B168" s="663">
        <v>163</v>
      </c>
      <c r="C168" s="663" t="str">
        <f t="shared" si="5"/>
        <v>1632</v>
      </c>
      <c r="D168" s="664" t="s">
        <v>1423</v>
      </c>
      <c r="E168" s="664" t="s">
        <v>1386</v>
      </c>
      <c r="F168" s="664">
        <v>2</v>
      </c>
      <c r="G168" s="664" t="s">
        <v>1145</v>
      </c>
      <c r="H168" s="664" t="s">
        <v>1445</v>
      </c>
      <c r="I168" s="664" t="s">
        <v>1445</v>
      </c>
    </row>
    <row r="169" spans="2:9" ht="21" customHeight="1" x14ac:dyDescent="0.15">
      <c r="B169" s="663">
        <v>164</v>
      </c>
      <c r="C169" s="663" t="str">
        <f t="shared" si="5"/>
        <v>1642</v>
      </c>
      <c r="D169" s="664" t="s">
        <v>1423</v>
      </c>
      <c r="E169" s="664" t="s">
        <v>1386</v>
      </c>
      <c r="F169" s="664">
        <v>2</v>
      </c>
      <c r="G169" s="664" t="s">
        <v>1082</v>
      </c>
      <c r="H169" s="664" t="s">
        <v>1446</v>
      </c>
      <c r="I169" s="664" t="s">
        <v>1446</v>
      </c>
    </row>
    <row r="170" spans="2:9" ht="21" customHeight="1" x14ac:dyDescent="0.15">
      <c r="B170" s="663">
        <v>165</v>
      </c>
      <c r="C170" s="663" t="str">
        <f t="shared" si="5"/>
        <v>1652</v>
      </c>
      <c r="D170" s="664" t="s">
        <v>1423</v>
      </c>
      <c r="E170" s="664" t="s">
        <v>1386</v>
      </c>
      <c r="F170" s="664">
        <v>2</v>
      </c>
      <c r="G170" s="664" t="s">
        <v>1082</v>
      </c>
      <c r="H170" s="664" t="s">
        <v>1447</v>
      </c>
      <c r="I170" s="664" t="s">
        <v>1447</v>
      </c>
    </row>
    <row r="171" spans="2:9" ht="21" customHeight="1" x14ac:dyDescent="0.15">
      <c r="B171" s="663">
        <v>166</v>
      </c>
      <c r="C171" s="663" t="str">
        <f t="shared" si="5"/>
        <v>1662</v>
      </c>
      <c r="D171" s="664" t="s">
        <v>1423</v>
      </c>
      <c r="E171" s="664" t="s">
        <v>1386</v>
      </c>
      <c r="F171" s="664">
        <v>2</v>
      </c>
      <c r="G171" s="664" t="s">
        <v>1082</v>
      </c>
      <c r="H171" s="664" t="s">
        <v>1448</v>
      </c>
      <c r="I171" s="664" t="s">
        <v>1448</v>
      </c>
    </row>
    <row r="172" spans="2:9" ht="21" customHeight="1" x14ac:dyDescent="0.15">
      <c r="B172" s="663">
        <v>167</v>
      </c>
      <c r="C172" s="663" t="str">
        <f t="shared" si="5"/>
        <v>1672</v>
      </c>
      <c r="D172" s="664" t="s">
        <v>1423</v>
      </c>
      <c r="E172" s="664" t="s">
        <v>1386</v>
      </c>
      <c r="F172" s="664">
        <v>2</v>
      </c>
      <c r="G172" s="664" t="s">
        <v>1082</v>
      </c>
      <c r="H172" s="664" t="s">
        <v>1449</v>
      </c>
      <c r="I172" s="664" t="s">
        <v>1449</v>
      </c>
    </row>
    <row r="173" spans="2:9" ht="21" customHeight="1" x14ac:dyDescent="0.15">
      <c r="B173" s="663">
        <v>168</v>
      </c>
      <c r="C173" s="663" t="str">
        <f t="shared" si="5"/>
        <v>1682</v>
      </c>
      <c r="D173" s="664" t="s">
        <v>1423</v>
      </c>
      <c r="E173" s="664" t="s">
        <v>1386</v>
      </c>
      <c r="F173" s="664">
        <v>2</v>
      </c>
      <c r="G173" s="664" t="s">
        <v>1082</v>
      </c>
      <c r="H173" s="664" t="s">
        <v>1434</v>
      </c>
      <c r="I173" s="664" t="s">
        <v>1434</v>
      </c>
    </row>
    <row r="174" spans="2:9" ht="21" customHeight="1" x14ac:dyDescent="0.15">
      <c r="B174" s="663">
        <v>169</v>
      </c>
      <c r="C174" s="663" t="str">
        <f t="shared" si="5"/>
        <v>1692</v>
      </c>
      <c r="D174" s="664" t="s">
        <v>1423</v>
      </c>
      <c r="E174" s="664" t="s">
        <v>1386</v>
      </c>
      <c r="F174" s="664">
        <v>2</v>
      </c>
      <c r="G174" s="664" t="s">
        <v>1082</v>
      </c>
      <c r="H174" s="664" t="s">
        <v>1450</v>
      </c>
      <c r="I174" s="664" t="s">
        <v>1450</v>
      </c>
    </row>
    <row r="175" spans="2:9" ht="21" customHeight="1" x14ac:dyDescent="0.15">
      <c r="B175" s="663">
        <v>170</v>
      </c>
      <c r="C175" s="663" t="str">
        <f t="shared" si="5"/>
        <v>1702</v>
      </c>
      <c r="D175" s="664" t="s">
        <v>1423</v>
      </c>
      <c r="E175" s="664" t="s">
        <v>1386</v>
      </c>
      <c r="F175" s="664">
        <v>2</v>
      </c>
      <c r="G175" s="664" t="s">
        <v>1082</v>
      </c>
      <c r="H175" s="664" t="s">
        <v>1438</v>
      </c>
      <c r="I175" s="664" t="s">
        <v>1438</v>
      </c>
    </row>
    <row r="176" spans="2:9" ht="21" customHeight="1" x14ac:dyDescent="0.15">
      <c r="B176" s="663">
        <v>171</v>
      </c>
      <c r="C176" s="663" t="str">
        <f t="shared" si="5"/>
        <v>1712</v>
      </c>
      <c r="D176" s="664" t="s">
        <v>1423</v>
      </c>
      <c r="E176" s="664" t="s">
        <v>1386</v>
      </c>
      <c r="F176" s="664">
        <v>2</v>
      </c>
      <c r="G176" s="664" t="s">
        <v>1044</v>
      </c>
      <c r="H176" s="664" t="s">
        <v>1451</v>
      </c>
      <c r="I176" s="664" t="s">
        <v>1451</v>
      </c>
    </row>
    <row r="177" spans="2:9" ht="21" customHeight="1" x14ac:dyDescent="0.15">
      <c r="B177" s="663">
        <v>172</v>
      </c>
      <c r="C177" s="663" t="str">
        <f t="shared" si="5"/>
        <v>1722</v>
      </c>
      <c r="D177" s="664" t="s">
        <v>1423</v>
      </c>
      <c r="E177" s="664" t="s">
        <v>1442</v>
      </c>
      <c r="F177" s="664">
        <v>2</v>
      </c>
      <c r="G177" s="664" t="s">
        <v>1044</v>
      </c>
      <c r="H177" s="664" t="s">
        <v>1452</v>
      </c>
      <c r="I177" s="664" t="s">
        <v>1452</v>
      </c>
    </row>
    <row r="178" spans="2:9" ht="21" customHeight="1" x14ac:dyDescent="0.15">
      <c r="B178" s="663">
        <v>173</v>
      </c>
      <c r="C178" s="663" t="str">
        <f t="shared" si="5"/>
        <v>1732</v>
      </c>
      <c r="D178" s="664" t="s">
        <v>1423</v>
      </c>
      <c r="E178" s="664" t="s">
        <v>1279</v>
      </c>
      <c r="F178" s="664">
        <v>2</v>
      </c>
      <c r="G178" s="664" t="s">
        <v>1127</v>
      </c>
      <c r="H178" s="664" t="s">
        <v>1425</v>
      </c>
      <c r="I178" s="664" t="s">
        <v>1425</v>
      </c>
    </row>
    <row r="179" spans="2:9" ht="21" customHeight="1" x14ac:dyDescent="0.15">
      <c r="B179" s="663">
        <v>174</v>
      </c>
      <c r="C179" s="663" t="str">
        <f t="shared" si="5"/>
        <v>1742</v>
      </c>
      <c r="D179" s="664" t="s">
        <v>1423</v>
      </c>
      <c r="E179" s="664" t="s">
        <v>1279</v>
      </c>
      <c r="F179" s="664">
        <v>2</v>
      </c>
      <c r="G179" s="664" t="s">
        <v>1127</v>
      </c>
      <c r="H179" s="664" t="s">
        <v>1427</v>
      </c>
      <c r="I179" s="664" t="s">
        <v>1427</v>
      </c>
    </row>
    <row r="180" spans="2:9" ht="21" customHeight="1" x14ac:dyDescent="0.15">
      <c r="B180" s="663">
        <v>175</v>
      </c>
      <c r="C180" s="663" t="str">
        <f t="shared" si="5"/>
        <v>1752</v>
      </c>
      <c r="D180" s="664" t="s">
        <v>1423</v>
      </c>
      <c r="E180" s="664" t="s">
        <v>1279</v>
      </c>
      <c r="F180" s="664">
        <v>2</v>
      </c>
      <c r="G180" s="664" t="s">
        <v>1127</v>
      </c>
      <c r="H180" s="664" t="s">
        <v>1428</v>
      </c>
      <c r="I180" s="664" t="s">
        <v>1428</v>
      </c>
    </row>
    <row r="181" spans="2:9" ht="21" customHeight="1" x14ac:dyDescent="0.15">
      <c r="B181" s="663">
        <v>176</v>
      </c>
      <c r="C181" s="663" t="str">
        <f t="shared" si="5"/>
        <v>1762</v>
      </c>
      <c r="D181" s="664" t="s">
        <v>1423</v>
      </c>
      <c r="E181" s="664" t="s">
        <v>1279</v>
      </c>
      <c r="F181" s="664">
        <v>2</v>
      </c>
      <c r="G181" s="664" t="s">
        <v>1127</v>
      </c>
      <c r="H181" s="664" t="s">
        <v>1429</v>
      </c>
      <c r="I181" s="664" t="s">
        <v>1429</v>
      </c>
    </row>
    <row r="182" spans="2:9" ht="21" customHeight="1" x14ac:dyDescent="0.15">
      <c r="B182" s="663">
        <v>177</v>
      </c>
      <c r="C182" s="663" t="str">
        <f t="shared" si="5"/>
        <v>1772</v>
      </c>
      <c r="D182" s="664" t="s">
        <v>1423</v>
      </c>
      <c r="E182" s="664" t="s">
        <v>1279</v>
      </c>
      <c r="F182" s="664">
        <v>2</v>
      </c>
      <c r="G182" s="664" t="s">
        <v>1127</v>
      </c>
      <c r="H182" s="664" t="s">
        <v>1431</v>
      </c>
      <c r="I182" s="664" t="s">
        <v>1431</v>
      </c>
    </row>
    <row r="183" spans="2:9" ht="21" customHeight="1" x14ac:dyDescent="0.15">
      <c r="B183" s="663">
        <v>178</v>
      </c>
      <c r="C183" s="663" t="str">
        <f t="shared" si="5"/>
        <v>1782</v>
      </c>
      <c r="D183" s="664" t="s">
        <v>1423</v>
      </c>
      <c r="E183" s="664" t="s">
        <v>1279</v>
      </c>
      <c r="F183" s="664">
        <v>2</v>
      </c>
      <c r="G183" s="664" t="s">
        <v>1127</v>
      </c>
      <c r="H183" s="664" t="s">
        <v>1433</v>
      </c>
      <c r="I183" s="664" t="s">
        <v>1433</v>
      </c>
    </row>
    <row r="184" spans="2:9" ht="21" customHeight="1" x14ac:dyDescent="0.15">
      <c r="B184" s="663">
        <v>179</v>
      </c>
      <c r="C184" s="663" t="str">
        <f t="shared" si="5"/>
        <v>1792</v>
      </c>
      <c r="D184" s="664" t="s">
        <v>1423</v>
      </c>
      <c r="E184" s="664" t="s">
        <v>1279</v>
      </c>
      <c r="F184" s="664">
        <v>2</v>
      </c>
      <c r="G184" s="664" t="s">
        <v>1127</v>
      </c>
      <c r="H184" s="664" t="s">
        <v>1434</v>
      </c>
      <c r="I184" s="664" t="s">
        <v>1434</v>
      </c>
    </row>
    <row r="185" spans="2:9" ht="21" customHeight="1" x14ac:dyDescent="0.15">
      <c r="B185" s="663">
        <v>180</v>
      </c>
      <c r="C185" s="663" t="str">
        <f t="shared" si="5"/>
        <v>1802</v>
      </c>
      <c r="D185" s="664" t="s">
        <v>1423</v>
      </c>
      <c r="E185" s="664" t="s">
        <v>1279</v>
      </c>
      <c r="F185" s="664">
        <v>2</v>
      </c>
      <c r="G185" s="664" t="s">
        <v>1127</v>
      </c>
      <c r="H185" s="664" t="s">
        <v>1435</v>
      </c>
      <c r="I185" s="664" t="s">
        <v>1435</v>
      </c>
    </row>
    <row r="186" spans="2:9" ht="21" customHeight="1" x14ac:dyDescent="0.15">
      <c r="B186" s="663">
        <v>181</v>
      </c>
      <c r="C186" s="663" t="str">
        <f t="shared" si="5"/>
        <v>1812</v>
      </c>
      <c r="D186" s="664" t="s">
        <v>1423</v>
      </c>
      <c r="E186" s="664" t="s">
        <v>1279</v>
      </c>
      <c r="F186" s="664">
        <v>2</v>
      </c>
      <c r="G186" s="664" t="s">
        <v>1127</v>
      </c>
      <c r="H186" s="664" t="s">
        <v>1436</v>
      </c>
      <c r="I186" s="664" t="s">
        <v>1436</v>
      </c>
    </row>
    <row r="187" spans="2:9" ht="21" customHeight="1" x14ac:dyDescent="0.15">
      <c r="B187" s="663">
        <v>182</v>
      </c>
      <c r="C187" s="663" t="str">
        <f t="shared" si="5"/>
        <v>1822</v>
      </c>
      <c r="D187" s="664" t="s">
        <v>1423</v>
      </c>
      <c r="E187" s="664" t="s">
        <v>1279</v>
      </c>
      <c r="F187" s="664">
        <v>2</v>
      </c>
      <c r="G187" s="664" t="s">
        <v>1127</v>
      </c>
      <c r="H187" s="664" t="s">
        <v>1437</v>
      </c>
      <c r="I187" s="664" t="s">
        <v>1437</v>
      </c>
    </row>
    <row r="188" spans="2:9" ht="21" customHeight="1" x14ac:dyDescent="0.15">
      <c r="B188" s="663">
        <v>183</v>
      </c>
      <c r="C188" s="663" t="str">
        <f t="shared" si="5"/>
        <v>1832</v>
      </c>
      <c r="D188" s="664" t="s">
        <v>1423</v>
      </c>
      <c r="E188" s="664" t="s">
        <v>1279</v>
      </c>
      <c r="F188" s="664">
        <v>2</v>
      </c>
      <c r="G188" s="664" t="s">
        <v>1127</v>
      </c>
      <c r="H188" s="664" t="s">
        <v>1438</v>
      </c>
      <c r="I188" s="664" t="s">
        <v>1438</v>
      </c>
    </row>
    <row r="189" spans="2:9" ht="21" customHeight="1" x14ac:dyDescent="0.15">
      <c r="B189" s="663">
        <v>184</v>
      </c>
      <c r="C189" s="663" t="str">
        <f t="shared" si="5"/>
        <v>1842</v>
      </c>
      <c r="D189" s="664" t="s">
        <v>1423</v>
      </c>
      <c r="E189" s="664" t="s">
        <v>1279</v>
      </c>
      <c r="F189" s="664">
        <v>2</v>
      </c>
      <c r="G189" s="664" t="s">
        <v>1145</v>
      </c>
      <c r="H189" s="664" t="s">
        <v>1439</v>
      </c>
      <c r="I189" s="664" t="s">
        <v>1439</v>
      </c>
    </row>
    <row r="190" spans="2:9" ht="21" customHeight="1" x14ac:dyDescent="0.15">
      <c r="B190" s="663">
        <v>185</v>
      </c>
      <c r="C190" s="663" t="str">
        <f t="shared" si="5"/>
        <v>1852</v>
      </c>
      <c r="D190" s="664" t="s">
        <v>1423</v>
      </c>
      <c r="E190" s="664" t="s">
        <v>1279</v>
      </c>
      <c r="F190" s="664">
        <v>2</v>
      </c>
      <c r="G190" s="664" t="s">
        <v>1145</v>
      </c>
      <c r="H190" s="664" t="s">
        <v>1440</v>
      </c>
      <c r="I190" s="664" t="s">
        <v>1440</v>
      </c>
    </row>
    <row r="191" spans="2:9" ht="21" customHeight="1" x14ac:dyDescent="0.15">
      <c r="B191" s="663">
        <v>186</v>
      </c>
      <c r="C191" s="663" t="str">
        <f t="shared" si="5"/>
        <v>1862</v>
      </c>
      <c r="D191" s="664" t="s">
        <v>1423</v>
      </c>
      <c r="E191" s="664" t="s">
        <v>1279</v>
      </c>
      <c r="F191" s="664">
        <v>2</v>
      </c>
      <c r="G191" s="664" t="s">
        <v>1145</v>
      </c>
      <c r="H191" s="664" t="s">
        <v>1441</v>
      </c>
      <c r="I191" s="664" t="s">
        <v>1441</v>
      </c>
    </row>
    <row r="192" spans="2:9" ht="21" customHeight="1" x14ac:dyDescent="0.15">
      <c r="B192" s="663">
        <v>187</v>
      </c>
      <c r="C192" s="663" t="str">
        <f t="shared" si="5"/>
        <v>1872</v>
      </c>
      <c r="D192" s="664" t="s">
        <v>1423</v>
      </c>
      <c r="E192" s="664" t="s">
        <v>1279</v>
      </c>
      <c r="F192" s="664">
        <v>2</v>
      </c>
      <c r="G192" s="664" t="s">
        <v>1145</v>
      </c>
      <c r="H192" s="664" t="s">
        <v>1443</v>
      </c>
      <c r="I192" s="664" t="s">
        <v>1443</v>
      </c>
    </row>
    <row r="193" spans="2:9" ht="21" customHeight="1" x14ac:dyDescent="0.15">
      <c r="B193" s="663">
        <v>188</v>
      </c>
      <c r="C193" s="663" t="str">
        <f t="shared" si="5"/>
        <v>1882</v>
      </c>
      <c r="D193" s="664" t="s">
        <v>1423</v>
      </c>
      <c r="E193" s="664" t="s">
        <v>1279</v>
      </c>
      <c r="F193" s="664">
        <v>2</v>
      </c>
      <c r="G193" s="664" t="s">
        <v>1145</v>
      </c>
      <c r="H193" s="664" t="s">
        <v>1444</v>
      </c>
      <c r="I193" s="664" t="s">
        <v>1444</v>
      </c>
    </row>
    <row r="194" spans="2:9" ht="21" customHeight="1" x14ac:dyDescent="0.15">
      <c r="B194" s="663">
        <v>189</v>
      </c>
      <c r="C194" s="663" t="str">
        <f t="shared" si="5"/>
        <v>1892</v>
      </c>
      <c r="D194" s="664" t="s">
        <v>1423</v>
      </c>
      <c r="E194" s="664" t="s">
        <v>1279</v>
      </c>
      <c r="F194" s="664">
        <v>2</v>
      </c>
      <c r="G194" s="664" t="s">
        <v>1145</v>
      </c>
      <c r="H194" s="664" t="s">
        <v>1445</v>
      </c>
      <c r="I194" s="664" t="s">
        <v>1445</v>
      </c>
    </row>
    <row r="195" spans="2:9" ht="21" customHeight="1" x14ac:dyDescent="0.15">
      <c r="B195" s="663">
        <v>190</v>
      </c>
      <c r="C195" s="663" t="str">
        <f t="shared" si="5"/>
        <v>1902</v>
      </c>
      <c r="D195" s="664" t="s">
        <v>1423</v>
      </c>
      <c r="E195" s="664" t="s">
        <v>1279</v>
      </c>
      <c r="F195" s="664">
        <v>2</v>
      </c>
      <c r="G195" s="664" t="s">
        <v>1082</v>
      </c>
      <c r="H195" s="664" t="s">
        <v>1446</v>
      </c>
      <c r="I195" s="664" t="s">
        <v>1446</v>
      </c>
    </row>
    <row r="196" spans="2:9" ht="21" customHeight="1" x14ac:dyDescent="0.15">
      <c r="B196" s="663">
        <v>191</v>
      </c>
      <c r="C196" s="663" t="str">
        <f t="shared" si="5"/>
        <v>1912</v>
      </c>
      <c r="D196" s="664" t="s">
        <v>1423</v>
      </c>
      <c r="E196" s="664" t="s">
        <v>1279</v>
      </c>
      <c r="F196" s="664">
        <v>2</v>
      </c>
      <c r="G196" s="664" t="s">
        <v>1082</v>
      </c>
      <c r="H196" s="664" t="s">
        <v>1447</v>
      </c>
      <c r="I196" s="664" t="s">
        <v>1447</v>
      </c>
    </row>
    <row r="197" spans="2:9" ht="21" customHeight="1" x14ac:dyDescent="0.15">
      <c r="B197" s="663">
        <v>192</v>
      </c>
      <c r="C197" s="663" t="str">
        <f t="shared" si="5"/>
        <v>1922</v>
      </c>
      <c r="D197" s="664" t="s">
        <v>1423</v>
      </c>
      <c r="E197" s="664" t="s">
        <v>1279</v>
      </c>
      <c r="F197" s="664">
        <v>2</v>
      </c>
      <c r="G197" s="664" t="s">
        <v>1082</v>
      </c>
      <c r="H197" s="664" t="s">
        <v>1448</v>
      </c>
      <c r="I197" s="664" t="s">
        <v>1448</v>
      </c>
    </row>
    <row r="198" spans="2:9" ht="21" customHeight="1" x14ac:dyDescent="0.15">
      <c r="B198" s="663">
        <v>193</v>
      </c>
      <c r="C198" s="663" t="str">
        <f t="shared" si="5"/>
        <v>1932</v>
      </c>
      <c r="D198" s="664" t="s">
        <v>1423</v>
      </c>
      <c r="E198" s="664" t="s">
        <v>1279</v>
      </c>
      <c r="F198" s="664">
        <v>2</v>
      </c>
      <c r="G198" s="664" t="s">
        <v>1082</v>
      </c>
      <c r="H198" s="664" t="s">
        <v>1449</v>
      </c>
      <c r="I198" s="664" t="s">
        <v>1449</v>
      </c>
    </row>
    <row r="199" spans="2:9" ht="21" customHeight="1" x14ac:dyDescent="0.15">
      <c r="B199" s="663">
        <v>194</v>
      </c>
      <c r="C199" s="663" t="str">
        <f t="shared" si="5"/>
        <v>1942</v>
      </c>
      <c r="D199" s="664" t="s">
        <v>1423</v>
      </c>
      <c r="E199" s="664" t="s">
        <v>1279</v>
      </c>
      <c r="F199" s="664">
        <v>2</v>
      </c>
      <c r="G199" s="664" t="s">
        <v>1082</v>
      </c>
      <c r="H199" s="664" t="s">
        <v>1434</v>
      </c>
      <c r="I199" s="664" t="s">
        <v>1434</v>
      </c>
    </row>
    <row r="200" spans="2:9" ht="21" customHeight="1" x14ac:dyDescent="0.15">
      <c r="B200" s="663">
        <v>195</v>
      </c>
      <c r="C200" s="663" t="str">
        <f t="shared" si="5"/>
        <v>1952</v>
      </c>
      <c r="D200" s="664" t="s">
        <v>1423</v>
      </c>
      <c r="E200" s="664" t="s">
        <v>1279</v>
      </c>
      <c r="F200" s="664">
        <v>2</v>
      </c>
      <c r="G200" s="664" t="s">
        <v>1082</v>
      </c>
      <c r="H200" s="664" t="s">
        <v>1450</v>
      </c>
      <c r="I200" s="664" t="s">
        <v>1450</v>
      </c>
    </row>
    <row r="201" spans="2:9" ht="21" customHeight="1" x14ac:dyDescent="0.15">
      <c r="B201" s="663">
        <v>196</v>
      </c>
      <c r="C201" s="663" t="str">
        <f t="shared" si="5"/>
        <v>1962</v>
      </c>
      <c r="D201" s="664" t="s">
        <v>1423</v>
      </c>
      <c r="E201" s="664" t="s">
        <v>1279</v>
      </c>
      <c r="F201" s="664">
        <v>2</v>
      </c>
      <c r="G201" s="664" t="s">
        <v>1082</v>
      </c>
      <c r="H201" s="664" t="s">
        <v>1438</v>
      </c>
      <c r="I201" s="664" t="s">
        <v>1438</v>
      </c>
    </row>
    <row r="202" spans="2:9" ht="21" customHeight="1" x14ac:dyDescent="0.15">
      <c r="B202" s="663">
        <v>197</v>
      </c>
      <c r="C202" s="663" t="str">
        <f t="shared" si="5"/>
        <v>1972</v>
      </c>
      <c r="D202" s="664" t="s">
        <v>1423</v>
      </c>
      <c r="E202" s="664" t="s">
        <v>1279</v>
      </c>
      <c r="F202" s="664">
        <v>2</v>
      </c>
      <c r="G202" s="664" t="s">
        <v>1044</v>
      </c>
      <c r="H202" s="664" t="s">
        <v>1451</v>
      </c>
      <c r="I202" s="664" t="s">
        <v>1451</v>
      </c>
    </row>
    <row r="203" spans="2:9" ht="21" customHeight="1" x14ac:dyDescent="0.15">
      <c r="B203" s="663">
        <v>198</v>
      </c>
      <c r="C203" s="663" t="str">
        <f t="shared" si="5"/>
        <v>1982</v>
      </c>
      <c r="D203" s="664" t="s">
        <v>1423</v>
      </c>
      <c r="E203" s="664" t="s">
        <v>1279</v>
      </c>
      <c r="F203" s="664">
        <v>2</v>
      </c>
      <c r="G203" s="664" t="s">
        <v>1044</v>
      </c>
      <c r="H203" s="664" t="s">
        <v>1452</v>
      </c>
      <c r="I203" s="664" t="s">
        <v>1452</v>
      </c>
    </row>
  </sheetData>
  <phoneticPr fontId="56"/>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31</vt:i4>
      </vt:variant>
      <vt:variant>
        <vt:lpstr>名前付き一覧</vt:lpstr>
      </vt:variant>
      <vt:variant>
        <vt:i4>43</vt:i4>
      </vt:variant>
    </vt:vector>
  </HeadingPairs>
  <TitlesOfParts>
    <vt:vector size="74" baseType="lpstr">
      <vt:lpstr>マニュアル</vt:lpstr>
      <vt:lpstr>シートリスト</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基本方針</vt:lpstr>
      <vt:lpstr>■重要■</vt:lpstr>
      <vt:lpstr>'10'!_GoBack</vt:lpstr>
      <vt:lpstr>'14'!_GoBack</vt:lpstr>
      <vt:lpstr>'1'!Print_Area</vt:lpstr>
      <vt:lpstr>'10'!Print_Area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'21'!Print_Area</vt:lpstr>
      <vt:lpstr>'22'!Print_Area</vt:lpstr>
      <vt:lpstr>'23'!Print_Area</vt:lpstr>
      <vt:lpstr>'24'!Print_Area</vt:lpstr>
      <vt:lpstr>'25'!Print_Area</vt:lpstr>
      <vt:lpstr>'26'!Print_Area</vt:lpstr>
      <vt:lpstr>'27'!Print_Area</vt:lpstr>
      <vt:lpstr>'3'!Print_Area</vt:lpstr>
      <vt:lpstr>'4'!Print_Area</vt:lpstr>
      <vt:lpstr>'5'!Print_Area</vt:lpstr>
      <vt:lpstr>'6'!Print_Area</vt:lpstr>
      <vt:lpstr>'7'!Print_Area</vt:lpstr>
      <vt:lpstr>'9'!Print_Area</vt:lpstr>
      <vt:lpstr>シートリスト!Print_Area</vt:lpstr>
      <vt:lpstr>マニュアル!Print_Area</vt:lpstr>
      <vt:lpstr>基本方針!Print_Area</vt:lpstr>
      <vt:lpstr>'21'!Print_Titles</vt:lpstr>
      <vt:lpstr>■重要■!その他</vt:lpstr>
      <vt:lpstr>活動</vt:lpstr>
      <vt:lpstr>活動項目</vt:lpstr>
      <vt:lpstr>景観形成・生活環境保全</vt:lpstr>
      <vt:lpstr>更新等</vt:lpstr>
      <vt:lpstr>施設又はテーマ</vt:lpstr>
      <vt:lpstr>資源循環</vt:lpstr>
      <vt:lpstr>水質保全</vt:lpstr>
      <vt:lpstr>水田貯留・地下水かん養</vt:lpstr>
      <vt:lpstr>生態系保全</vt:lpstr>
      <vt:lpstr>農村環境保全活動</vt:lpstr>
      <vt:lpstr>補修</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jono</dc:creator>
  <cp:lastModifiedBy>齋藤 通彦</cp:lastModifiedBy>
  <cp:lastPrinted>2015-10-14T00:35:08Z</cp:lastPrinted>
  <dcterms:created xsi:type="dcterms:W3CDTF">2015-02-24T09:57:32Z</dcterms:created>
  <dcterms:modified xsi:type="dcterms:W3CDTF">2016-03-25T07:58:36Z</dcterms:modified>
</cp:coreProperties>
</file>